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0160" sheetId="6" r:id="rId1"/>
  </sheets>
  <definedNames>
    <definedName name="_xlnm.Print_Area" localSheetId="0">'Додаток2 КПК0810160'!$A$1:$BY$275</definedName>
  </definedNames>
  <calcPr calcId="144525"/>
</workbook>
</file>

<file path=xl/calcChain.xml><?xml version="1.0" encoding="utf-8"?>
<calcChain xmlns="http://schemas.openxmlformats.org/spreadsheetml/2006/main">
  <c r="BH251" i="6" l="1"/>
  <c r="AT251" i="6"/>
  <c r="AJ251" i="6"/>
  <c r="BH250" i="6"/>
  <c r="AT250" i="6"/>
  <c r="AJ250" i="6"/>
  <c r="BG241" i="6"/>
  <c r="AQ241" i="6"/>
  <c r="BG240" i="6"/>
  <c r="AQ240" i="6"/>
  <c r="AZ217" i="6"/>
  <c r="AK217" i="6"/>
  <c r="BO209" i="6"/>
  <c r="AZ209" i="6"/>
  <c r="AK209" i="6"/>
  <c r="BD128" i="6"/>
  <c r="AJ128" i="6"/>
  <c r="BD127" i="6"/>
  <c r="AJ127" i="6"/>
  <c r="BD126" i="6"/>
  <c r="AJ126" i="6"/>
  <c r="BU118" i="6"/>
  <c r="BB118" i="6"/>
  <c r="AI118" i="6"/>
  <c r="BU117" i="6"/>
  <c r="BB117" i="6"/>
  <c r="AI117" i="6"/>
  <c r="BU116" i="6"/>
  <c r="BB116" i="6"/>
  <c r="AI116" i="6"/>
  <c r="BG106" i="6"/>
  <c r="AM106" i="6"/>
  <c r="BG98" i="6"/>
  <c r="AM98" i="6"/>
  <c r="BG97" i="6"/>
  <c r="AM97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U76" i="6"/>
  <c r="BB76" i="6"/>
  <c r="AI76" i="6"/>
  <c r="BU68" i="6"/>
  <c r="BB68" i="6"/>
  <c r="AI68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<sst xmlns="http://schemas.openxmlformats.org/spreadsheetml/2006/main" count="760" uniqueCount="280">
  <si>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</si>
  <si>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</si>
  <si>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</si>
  <si>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</si>
  <si>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</si>
  <si>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</si>
  <si>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</si>
  <si>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</si>
  <si>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</si>
  <si>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</si>
  <si>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</si>
  <si>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</si>
  <si>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</si>
  <si>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</si>
  <si>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</si>
  <si>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</si>
  <si>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</si>
  <si>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</si>
  <si>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</si>
  <si>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</si>
  <si>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</si>
  <si>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</si>
  <si>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</si>
  <si>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</si>
  <si>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</si>
  <si>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</si>
  <si>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</si>
  <si>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</si>
  <si>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</si>
  <si>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</si>
  <si>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</si>
  <si>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</si>
  <si>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</si>
  <si>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</si>
  <si>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</si>
  <si>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</si>
  <si>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</si>
  <si>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</si>
  <si>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</si>
  <si>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</si>
  <si>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</si>
  <si>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</si>
  <si>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</si>
  <si>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</si>
  <si>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</si>
  <si>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</si>
  <si>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</si>
  <si>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</si>
  <si>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</si>
  <si>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</si>
  <si>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</si>
  <si>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</si>
  <si>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</si>
  <si>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</si>
  <si>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</si>
  <si>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</si>
  <si>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</si>
  <si>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</si>
  <si>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</si>
  <si>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</si>
  <si>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</si>
  <si>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</si>
  <si>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</si>
  <si>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</si>
  <si>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</si>
  <si>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</si>
  <si>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</si>
  <si>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</si>
  <si>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</si>
  <si>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</si>
  <si>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</si>
  <si>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</si>
  <si>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</si>
  <si>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</si>
  <si>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</si>
  <si>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</si>
  <si>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</si>
  <si>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</si>
  <si>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</si>
  <si>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</si>
  <si>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</si>
  <si>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</si>
  <si>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</si>
  <si>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</si>
  <si>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</si>
  <si>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</si>
  <si>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</si>
  <si>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</si>
  <si>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</si>
  <si>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</si>
  <si>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</si>
  <si>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</si>
  <si>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</si>
  <si>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</si>
  <si>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</si>
  <si>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</si>
  <si>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</si>
  <si>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</si>
  <si>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</si>
  <si>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</si>
  <si>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</si>
  <si>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</si>
  <si>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</si>
  <si>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</si>
  <si>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</si>
  <si>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</si>
  <si>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</si>
  <si>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</si>
  <si>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</si>
  <si>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</si>
  <si>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</si>
  <si>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</si>
  <si>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</si>
  <si>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</si>
  <si>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</si>
  <si>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</si>
  <si>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</si>
  <si>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</si>
  <si>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</si>
  <si>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</si>
  <si>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</si>
  <si>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</si>
  <si>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</si>
  <si>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</si>
  <si>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</si>
  <si>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</si>
  <si>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</si>
  <si>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</si>
  <si>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</si>
  <si>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</si>
  <si>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</si>
  <si>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</si>
  <si>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</si>
  <si>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</si>
  <si>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</si>
  <si>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</si>
  <si>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</si>
  <si>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</si>
  <si>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</si>
  <si>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</si>
  <si>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</si>
  <si>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</si>
  <si>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</si>
  <si>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</si>
  <si>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</si>
  <si>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</si>
  <si>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</si>
  <si>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</si>
  <si>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</si>
  <si>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</si>
  <si>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</si>
  <si>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</si>
  <si>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</si>
  <si>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</si>
  <si>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</si>
  <si>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</si>
  <si>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</si>
  <si>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</si>
  <si>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</si>
  <si>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</si>
  <si>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</si>
  <si>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</si>
  <si>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</si>
  <si>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</si>
  <si>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</si>
  <si>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</si>
  <si>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</si>
  <si>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</si>
  <si>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</si>
  <si>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</si>
  <si>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</si>
  <si>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</si>
  <si>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</si>
  <si>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</si>
  <si>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</si>
  <si>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</si>
  <si>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</si>
  <si>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</si>
  <si>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</si>
  <si>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</si>
  <si>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</si>
  <si>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</si>
  <si>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</si>
  <si>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</si>
  <si>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</si>
  <si>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</si>
  <si>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</si>
  <si>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</si>
  <si>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</si>
  <si>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</si>
  <si>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Здійснення управлінням наданих законодавством повноважень у сфері соціального захисту населення</t>
  </si>
  <si>
    <t>Погашення кредиторської заборгованості</t>
  </si>
  <si>
    <t>затрат</t>
  </si>
  <si>
    <t xml:space="preserve">formula=RC[-16]+RC[-8]                          </t>
  </si>
  <si>
    <t>кількість штатних одиниць</t>
  </si>
  <si>
    <t>од.</t>
  </si>
  <si>
    <t>посадові особи місцевого самоврядування</t>
  </si>
  <si>
    <t>Штатний розпис</t>
  </si>
  <si>
    <t>інші працівники</t>
  </si>
  <si>
    <t>службовці</t>
  </si>
  <si>
    <t>продукту</t>
  </si>
  <si>
    <t>кількість отриманих листів, звернень, заяв, скарг</t>
  </si>
  <si>
    <t>Журнали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</si>
  <si>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</si>
  <si>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</si>
  <si>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 (окрім інших працівників)</t>
  </si>
  <si>
    <t>Розрахункові дані</t>
  </si>
  <si>
    <t>кількість прийнятих нормативно-правових актів на одного працівника (окрім інших працівників)</t>
  </si>
  <si>
    <t>витрати на утримання однієї штатної одиниці</t>
  </si>
  <si>
    <t>тис.грн.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</si>
  <si>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</si>
  <si>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</si>
  <si>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</si>
  <si>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</si>
  <si>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</si>
  <si>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</si>
  <si>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</si>
  <si>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</si>
  <si>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</si>
  <si>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</si>
  <si>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</si>
  <si>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050 - Службовці</t>
  </si>
  <si>
    <t>060 - Інші працівники</t>
  </si>
  <si>
    <t>480 - Посадові особи місцевого самоврядування</t>
  </si>
  <si>
    <t>УСЬОГО штатних одиниць</t>
  </si>
  <si>
    <t>з них штатні одиниці за загальним фондом, що враховані також у спеціальному фонді</t>
  </si>
  <si>
    <t>'Здійснення управлінням наданих законодавством повноважень у сфері соціального захисту населення.</t>
  </si>
  <si>
    <t>Забезпечення виконання наданих законодавством повноважень</t>
  </si>
  <si>
    <t>Конституція України														_x000D_
Бюджетний кодекс України (зі змінами)														_x000D_
Закон України "Про місцеве самоврядування в Україні" (зі змінами)														_x000D_
Закон України "Про службу в органах місцевого самоврядування" (зі змінами)														_x000D_
Закон України "Про судовий збір" (зі змінами)_x000D_
Закон України "Про військово-цивільні адміністрації"  (зі змінами)_x000D_
Постанова КМУ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 " (із змінами та доповненнями)                          _x000D_
Наказ Міністерства праці України від 02.10.1996 року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 " (із змінами)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</si>
  <si>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</si>
  <si>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</si>
  <si>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</si>
  <si>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</si>
  <si>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</si>
  <si>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</si>
  <si>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</si>
  <si>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</si>
  <si>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</si>
  <si>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</si>
  <si>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</si>
  <si>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</si>
  <si>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</si>
  <si>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</si>
  <si>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</si>
  <si>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</si>
  <si>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</si>
  <si>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</si>
  <si>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</si>
  <si>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</si>
  <si>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</si>
  <si>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</si>
  <si>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</si>
  <si>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</si>
  <si>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</si>
  <si>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</si>
  <si>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</si>
  <si>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</si>
  <si>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</si>
  <si>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</si>
  <si>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</si>
  <si>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</si>
  <si>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</si>
  <si>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</si>
  <si>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</si>
  <si>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</si>
  <si>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</si>
  <si>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</si>
  <si>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</si>
  <si>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</si>
  <si>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</si>
  <si>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</si>
  <si>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</si>
  <si>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</si>
  <si>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</si>
  <si>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</si>
  <si>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</si>
  <si>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</si>
  <si>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</si>
  <si>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Заступник начальника управління</t>
  </si>
  <si>
    <t>В.В. Яковлєва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</si>
</sst>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1">
    <cellStyle name="Обычный" xfId="0" builtinId="0"/>
  </cellStyles>
  <dxfs count="5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75"/>
  <sheetViews>
    <sheetView tabSelected="1" view="pageBreakPreview" topLeftCell="A233" zoomScale="60" zoomScaleNormal="100" workbookViewId="0">
      <selection activeCell="BS268" sqref="BS268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0" t="s">
        <v>115</v>
      </c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</row>
    <row r="2" spans="1:79" ht="19.5" customHeight="1" x14ac:dyDescent="0.2">
      <c r="A2" s="131" t="s">
        <v>259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</row>
    <row r="4" spans="1:79" ht="28.5" customHeight="1" x14ac:dyDescent="0.2">
      <c r="A4" s="11" t="s">
        <v>159</v>
      </c>
      <c r="B4" s="128" t="s">
        <v>230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8"/>
      <c r="AH4" s="122" t="s">
        <v>229</v>
      </c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8"/>
      <c r="AT4" s="124" t="s">
        <v>233</v>
      </c>
      <c r="AU4" s="122"/>
      <c r="AV4" s="122"/>
      <c r="AW4" s="122"/>
      <c r="AX4" s="122"/>
      <c r="AY4" s="122"/>
      <c r="AZ4" s="122"/>
      <c r="BA4" s="122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29" t="s">
        <v>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7"/>
      <c r="AH5" s="125" t="s">
        <v>161</v>
      </c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7"/>
      <c r="AT5" s="125" t="s">
        <v>157</v>
      </c>
      <c r="AU5" s="125"/>
      <c r="AV5" s="125"/>
      <c r="AW5" s="125"/>
      <c r="AX5" s="125"/>
      <c r="AY5" s="125"/>
      <c r="AZ5" s="125"/>
      <c r="BA5" s="125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8" t="s">
        <v>276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8"/>
      <c r="AH7" s="122" t="s">
        <v>277</v>
      </c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5"/>
      <c r="BC7" s="124" t="s">
        <v>233</v>
      </c>
      <c r="BD7" s="122"/>
      <c r="BE7" s="122"/>
      <c r="BF7" s="122"/>
      <c r="BG7" s="122"/>
      <c r="BH7" s="122"/>
      <c r="BI7" s="122"/>
      <c r="BJ7" s="122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29" t="s">
        <v>155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7"/>
      <c r="AH8" s="125" t="s">
        <v>163</v>
      </c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3"/>
      <c r="BC8" s="125" t="s">
        <v>157</v>
      </c>
      <c r="BD8" s="125"/>
      <c r="BE8" s="125"/>
      <c r="BF8" s="125"/>
      <c r="BG8" s="125"/>
      <c r="BH8" s="125"/>
      <c r="BI8" s="125"/>
      <c r="BJ8" s="125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122" t="s">
        <v>272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N10" s="122" t="s">
        <v>273</v>
      </c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5"/>
      <c r="AA10" s="122" t="s">
        <v>274</v>
      </c>
      <c r="AB10" s="122"/>
      <c r="AC10" s="122"/>
      <c r="AD10" s="122"/>
      <c r="AE10" s="122"/>
      <c r="AF10" s="122"/>
      <c r="AG10" s="122"/>
      <c r="AH10" s="122"/>
      <c r="AI10" s="122"/>
      <c r="AJ10" s="15"/>
      <c r="AK10" s="123" t="s">
        <v>275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20"/>
      <c r="BL10" s="124" t="s">
        <v>234</v>
      </c>
      <c r="BM10" s="122"/>
      <c r="BN10" s="122"/>
      <c r="BO10" s="122"/>
      <c r="BP10" s="122"/>
      <c r="BQ10" s="122"/>
      <c r="BR10" s="122"/>
      <c r="BS10" s="122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5" t="s">
        <v>165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N11" s="125" t="s">
        <v>167</v>
      </c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3"/>
      <c r="AA11" s="126" t="s">
        <v>168</v>
      </c>
      <c r="AB11" s="126"/>
      <c r="AC11" s="126"/>
      <c r="AD11" s="126"/>
      <c r="AE11" s="126"/>
      <c r="AF11" s="126"/>
      <c r="AG11" s="126"/>
      <c r="AH11" s="126"/>
      <c r="AI11" s="126"/>
      <c r="AJ11" s="13"/>
      <c r="AK11" s="127" t="s">
        <v>166</v>
      </c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9"/>
      <c r="BL11" s="125" t="s">
        <v>158</v>
      </c>
      <c r="BM11" s="125"/>
      <c r="BN11" s="125"/>
      <c r="BO11" s="125"/>
      <c r="BP11" s="125"/>
      <c r="BQ11" s="125"/>
      <c r="BR11" s="125"/>
      <c r="BS11" s="125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5" t="s">
        <v>260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</row>
    <row r="14" spans="1:79" ht="14.25" customHeight="1" x14ac:dyDescent="0.2">
      <c r="A14" s="65" t="s">
        <v>148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</row>
    <row r="15" spans="1:79" ht="15" customHeight="1" x14ac:dyDescent="0.2">
      <c r="A15" s="120" t="s">
        <v>226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1" t="s">
        <v>149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</row>
    <row r="18" spans="1:79" ht="15" customHeight="1" x14ac:dyDescent="0.2">
      <c r="A18" s="120" t="s">
        <v>227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5" t="s">
        <v>150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</row>
    <row r="21" spans="1:79" ht="135" customHeight="1" x14ac:dyDescent="0.2">
      <c r="A21" s="120" t="s">
        <v>228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5" t="s">
        <v>151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</row>
    <row r="24" spans="1:79" ht="14.25" customHeight="1" x14ac:dyDescent="0.2">
      <c r="A24" s="116" t="s">
        <v>245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</row>
    <row r="25" spans="1:79" ht="15" customHeight="1" x14ac:dyDescent="0.2">
      <c r="A25" s="69" t="s">
        <v>235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</row>
    <row r="26" spans="1:79" ht="23.1" customHeight="1" x14ac:dyDescent="0.2">
      <c r="A26" s="82" t="s">
        <v>2</v>
      </c>
      <c r="B26" s="83"/>
      <c r="C26" s="83"/>
      <c r="D26" s="84"/>
      <c r="E26" s="82" t="s">
        <v>19</v>
      </c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42" t="s">
        <v>236</v>
      </c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 t="s">
        <v>239</v>
      </c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 t="s">
        <v>246</v>
      </c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</row>
    <row r="27" spans="1:79" ht="54.75" customHeight="1" x14ac:dyDescent="0.2">
      <c r="A27" s="85"/>
      <c r="B27" s="86"/>
      <c r="C27" s="86"/>
      <c r="D27" s="87"/>
      <c r="E27" s="85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77" t="s">
        <v>4</v>
      </c>
      <c r="V27" s="78"/>
      <c r="W27" s="78"/>
      <c r="X27" s="78"/>
      <c r="Y27" s="79"/>
      <c r="Z27" s="77" t="s">
        <v>3</v>
      </c>
      <c r="AA27" s="78"/>
      <c r="AB27" s="78"/>
      <c r="AC27" s="78"/>
      <c r="AD27" s="79"/>
      <c r="AE27" s="101" t="s">
        <v>116</v>
      </c>
      <c r="AF27" s="102"/>
      <c r="AG27" s="102"/>
      <c r="AH27" s="103"/>
      <c r="AI27" s="77" t="s">
        <v>5</v>
      </c>
      <c r="AJ27" s="78"/>
      <c r="AK27" s="78"/>
      <c r="AL27" s="78"/>
      <c r="AM27" s="79"/>
      <c r="AN27" s="77" t="s">
        <v>4</v>
      </c>
      <c r="AO27" s="78"/>
      <c r="AP27" s="78"/>
      <c r="AQ27" s="78"/>
      <c r="AR27" s="79"/>
      <c r="AS27" s="77" t="s">
        <v>3</v>
      </c>
      <c r="AT27" s="78"/>
      <c r="AU27" s="78"/>
      <c r="AV27" s="78"/>
      <c r="AW27" s="79"/>
      <c r="AX27" s="101" t="s">
        <v>116</v>
      </c>
      <c r="AY27" s="102"/>
      <c r="AZ27" s="102"/>
      <c r="BA27" s="103"/>
      <c r="BB27" s="77" t="s">
        <v>96</v>
      </c>
      <c r="BC27" s="78"/>
      <c r="BD27" s="78"/>
      <c r="BE27" s="78"/>
      <c r="BF27" s="79"/>
      <c r="BG27" s="77" t="s">
        <v>4</v>
      </c>
      <c r="BH27" s="78"/>
      <c r="BI27" s="78"/>
      <c r="BJ27" s="78"/>
      <c r="BK27" s="79"/>
      <c r="BL27" s="77" t="s">
        <v>3</v>
      </c>
      <c r="BM27" s="78"/>
      <c r="BN27" s="78"/>
      <c r="BO27" s="78"/>
      <c r="BP27" s="79"/>
      <c r="BQ27" s="101" t="s">
        <v>116</v>
      </c>
      <c r="BR27" s="102"/>
      <c r="BS27" s="102"/>
      <c r="BT27" s="103"/>
      <c r="BU27" s="77" t="s">
        <v>97</v>
      </c>
      <c r="BV27" s="78"/>
      <c r="BW27" s="78"/>
      <c r="BX27" s="78"/>
      <c r="BY27" s="79"/>
    </row>
    <row r="28" spans="1:79" ht="15" customHeight="1" x14ac:dyDescent="0.2">
      <c r="A28" s="77">
        <v>1</v>
      </c>
      <c r="B28" s="78"/>
      <c r="C28" s="78"/>
      <c r="D28" s="79"/>
      <c r="E28" s="77">
        <v>2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7">
        <v>3</v>
      </c>
      <c r="V28" s="78"/>
      <c r="W28" s="78"/>
      <c r="X28" s="78"/>
      <c r="Y28" s="79"/>
      <c r="Z28" s="77">
        <v>4</v>
      </c>
      <c r="AA28" s="78"/>
      <c r="AB28" s="78"/>
      <c r="AC28" s="78"/>
      <c r="AD28" s="79"/>
      <c r="AE28" s="77">
        <v>5</v>
      </c>
      <c r="AF28" s="78"/>
      <c r="AG28" s="78"/>
      <c r="AH28" s="79"/>
      <c r="AI28" s="77">
        <v>6</v>
      </c>
      <c r="AJ28" s="78"/>
      <c r="AK28" s="78"/>
      <c r="AL28" s="78"/>
      <c r="AM28" s="79"/>
      <c r="AN28" s="77">
        <v>7</v>
      </c>
      <c r="AO28" s="78"/>
      <c r="AP28" s="78"/>
      <c r="AQ28" s="78"/>
      <c r="AR28" s="79"/>
      <c r="AS28" s="77">
        <v>8</v>
      </c>
      <c r="AT28" s="78"/>
      <c r="AU28" s="78"/>
      <c r="AV28" s="78"/>
      <c r="AW28" s="79"/>
      <c r="AX28" s="77">
        <v>9</v>
      </c>
      <c r="AY28" s="78"/>
      <c r="AZ28" s="78"/>
      <c r="BA28" s="79"/>
      <c r="BB28" s="77">
        <v>10</v>
      </c>
      <c r="BC28" s="78"/>
      <c r="BD28" s="78"/>
      <c r="BE28" s="78"/>
      <c r="BF28" s="79"/>
      <c r="BG28" s="77">
        <v>11</v>
      </c>
      <c r="BH28" s="78"/>
      <c r="BI28" s="78"/>
      <c r="BJ28" s="78"/>
      <c r="BK28" s="79"/>
      <c r="BL28" s="77">
        <v>12</v>
      </c>
      <c r="BM28" s="78"/>
      <c r="BN28" s="78"/>
      <c r="BO28" s="78"/>
      <c r="BP28" s="79"/>
      <c r="BQ28" s="77">
        <v>13</v>
      </c>
      <c r="BR28" s="78"/>
      <c r="BS28" s="78"/>
      <c r="BT28" s="79"/>
      <c r="BU28" s="77">
        <v>14</v>
      </c>
      <c r="BV28" s="78"/>
      <c r="BW28" s="78"/>
      <c r="BX28" s="78"/>
      <c r="BY28" s="79"/>
    </row>
    <row r="29" spans="1:79" ht="13.5" hidden="1" customHeight="1" x14ac:dyDescent="0.2">
      <c r="A29" s="92" t="s">
        <v>56</v>
      </c>
      <c r="B29" s="93"/>
      <c r="C29" s="93"/>
      <c r="D29" s="94"/>
      <c r="E29" s="92" t="s">
        <v>57</v>
      </c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117" t="s">
        <v>65</v>
      </c>
      <c r="V29" s="118"/>
      <c r="W29" s="118"/>
      <c r="X29" s="118"/>
      <c r="Y29" s="119"/>
      <c r="Z29" s="117" t="s">
        <v>66</v>
      </c>
      <c r="AA29" s="118"/>
      <c r="AB29" s="118"/>
      <c r="AC29" s="118"/>
      <c r="AD29" s="119"/>
      <c r="AE29" s="92" t="s">
        <v>91</v>
      </c>
      <c r="AF29" s="93"/>
      <c r="AG29" s="93"/>
      <c r="AH29" s="94"/>
      <c r="AI29" s="98" t="s">
        <v>170</v>
      </c>
      <c r="AJ29" s="99"/>
      <c r="AK29" s="99"/>
      <c r="AL29" s="99"/>
      <c r="AM29" s="100"/>
      <c r="AN29" s="92" t="s">
        <v>67</v>
      </c>
      <c r="AO29" s="93"/>
      <c r="AP29" s="93"/>
      <c r="AQ29" s="93"/>
      <c r="AR29" s="94"/>
      <c r="AS29" s="92" t="s">
        <v>68</v>
      </c>
      <c r="AT29" s="93"/>
      <c r="AU29" s="93"/>
      <c r="AV29" s="93"/>
      <c r="AW29" s="94"/>
      <c r="AX29" s="92" t="s">
        <v>92</v>
      </c>
      <c r="AY29" s="93"/>
      <c r="AZ29" s="93"/>
      <c r="BA29" s="94"/>
      <c r="BB29" s="98" t="s">
        <v>170</v>
      </c>
      <c r="BC29" s="99"/>
      <c r="BD29" s="99"/>
      <c r="BE29" s="99"/>
      <c r="BF29" s="100"/>
      <c r="BG29" s="92" t="s">
        <v>58</v>
      </c>
      <c r="BH29" s="93"/>
      <c r="BI29" s="93"/>
      <c r="BJ29" s="93"/>
      <c r="BK29" s="94"/>
      <c r="BL29" s="92" t="s">
        <v>59</v>
      </c>
      <c r="BM29" s="93"/>
      <c r="BN29" s="93"/>
      <c r="BO29" s="93"/>
      <c r="BP29" s="94"/>
      <c r="BQ29" s="92" t="s">
        <v>93</v>
      </c>
      <c r="BR29" s="93"/>
      <c r="BS29" s="93"/>
      <c r="BT29" s="94"/>
      <c r="BU29" s="98" t="s">
        <v>170</v>
      </c>
      <c r="BV29" s="99"/>
      <c r="BW29" s="99"/>
      <c r="BX29" s="99"/>
      <c r="BY29" s="100"/>
      <c r="CA29" t="s">
        <v>21</v>
      </c>
    </row>
    <row r="30" spans="1:79" s="25" customFormat="1" ht="12.75" customHeight="1" x14ac:dyDescent="0.2">
      <c r="A30" s="33"/>
      <c r="B30" s="34"/>
      <c r="C30" s="34"/>
      <c r="D30" s="55"/>
      <c r="E30" s="35" t="s">
        <v>172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7"/>
      <c r="U30" s="52">
        <v>19754921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49" t="s">
        <v>173</v>
      </c>
      <c r="AF30" s="50"/>
      <c r="AG30" s="50"/>
      <c r="AH30" s="51"/>
      <c r="AI30" s="49">
        <f>IF(ISNUMBER(U30),U30,0)+IF(ISNUMBER(Z30),Z30,0)</f>
        <v>19754921</v>
      </c>
      <c r="AJ30" s="50"/>
      <c r="AK30" s="50"/>
      <c r="AL30" s="50"/>
      <c r="AM30" s="51"/>
      <c r="AN30" s="49">
        <v>23271500</v>
      </c>
      <c r="AO30" s="50"/>
      <c r="AP30" s="50"/>
      <c r="AQ30" s="50"/>
      <c r="AR30" s="51"/>
      <c r="AS30" s="49" t="s">
        <v>173</v>
      </c>
      <c r="AT30" s="50"/>
      <c r="AU30" s="50"/>
      <c r="AV30" s="50"/>
      <c r="AW30" s="51"/>
      <c r="AX30" s="49" t="s">
        <v>173</v>
      </c>
      <c r="AY30" s="50"/>
      <c r="AZ30" s="50"/>
      <c r="BA30" s="51"/>
      <c r="BB30" s="49">
        <f>IF(ISNUMBER(AN30),AN30,0)+IF(ISNUMBER(AS30),AS30,0)</f>
        <v>23271500</v>
      </c>
      <c r="BC30" s="50"/>
      <c r="BD30" s="50"/>
      <c r="BE30" s="50"/>
      <c r="BF30" s="51"/>
      <c r="BG30" s="49">
        <v>26703197</v>
      </c>
      <c r="BH30" s="50"/>
      <c r="BI30" s="50"/>
      <c r="BJ30" s="50"/>
      <c r="BK30" s="51"/>
      <c r="BL30" s="49" t="s">
        <v>173</v>
      </c>
      <c r="BM30" s="50"/>
      <c r="BN30" s="50"/>
      <c r="BO30" s="50"/>
      <c r="BP30" s="51"/>
      <c r="BQ30" s="49" t="s">
        <v>173</v>
      </c>
      <c r="BR30" s="50"/>
      <c r="BS30" s="50"/>
      <c r="BT30" s="51"/>
      <c r="BU30" s="49">
        <f>IF(ISNUMBER(BG30),BG30,0)+IF(ISNUMBER(BL30),BL30,0)</f>
        <v>26703197</v>
      </c>
      <c r="BV30" s="50"/>
      <c r="BW30" s="50"/>
      <c r="BX30" s="50"/>
      <c r="BY30" s="51"/>
      <c r="CA30" s="25" t="s">
        <v>22</v>
      </c>
    </row>
    <row r="31" spans="1:79" s="25" customFormat="1" ht="25.5" customHeight="1" x14ac:dyDescent="0.2">
      <c r="A31" s="33"/>
      <c r="B31" s="34"/>
      <c r="C31" s="34"/>
      <c r="D31" s="55"/>
      <c r="E31" s="35" t="s">
        <v>174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7"/>
      <c r="U31" s="52" t="s">
        <v>173</v>
      </c>
      <c r="V31" s="52"/>
      <c r="W31" s="52"/>
      <c r="X31" s="52"/>
      <c r="Y31" s="52"/>
      <c r="Z31" s="52">
        <v>13800</v>
      </c>
      <c r="AA31" s="52"/>
      <c r="AB31" s="52"/>
      <c r="AC31" s="52"/>
      <c r="AD31" s="52"/>
      <c r="AE31" s="49">
        <v>0</v>
      </c>
      <c r="AF31" s="50"/>
      <c r="AG31" s="50"/>
      <c r="AH31" s="51"/>
      <c r="AI31" s="49">
        <f>IF(ISNUMBER(U31),U31,0)+IF(ISNUMBER(Z31),Z31,0)</f>
        <v>13800</v>
      </c>
      <c r="AJ31" s="50"/>
      <c r="AK31" s="50"/>
      <c r="AL31" s="50"/>
      <c r="AM31" s="51"/>
      <c r="AN31" s="49" t="s">
        <v>173</v>
      </c>
      <c r="AO31" s="50"/>
      <c r="AP31" s="50"/>
      <c r="AQ31" s="50"/>
      <c r="AR31" s="51"/>
      <c r="AS31" s="49">
        <v>0</v>
      </c>
      <c r="AT31" s="50"/>
      <c r="AU31" s="50"/>
      <c r="AV31" s="50"/>
      <c r="AW31" s="51"/>
      <c r="AX31" s="49">
        <v>0</v>
      </c>
      <c r="AY31" s="50"/>
      <c r="AZ31" s="50"/>
      <c r="BA31" s="51"/>
      <c r="BB31" s="49">
        <f>IF(ISNUMBER(AN31),AN31,0)+IF(ISNUMBER(AS31),AS31,0)</f>
        <v>0</v>
      </c>
      <c r="BC31" s="50"/>
      <c r="BD31" s="50"/>
      <c r="BE31" s="50"/>
      <c r="BF31" s="51"/>
      <c r="BG31" s="49" t="s">
        <v>173</v>
      </c>
      <c r="BH31" s="50"/>
      <c r="BI31" s="50"/>
      <c r="BJ31" s="50"/>
      <c r="BK31" s="51"/>
      <c r="BL31" s="49">
        <v>0</v>
      </c>
      <c r="BM31" s="50"/>
      <c r="BN31" s="50"/>
      <c r="BO31" s="50"/>
      <c r="BP31" s="51"/>
      <c r="BQ31" s="49">
        <v>0</v>
      </c>
      <c r="BR31" s="50"/>
      <c r="BS31" s="50"/>
      <c r="BT31" s="51"/>
      <c r="BU31" s="49">
        <f>IF(ISNUMBER(BG31),BG31,0)+IF(ISNUMBER(BL31),BL31,0)</f>
        <v>0</v>
      </c>
      <c r="BV31" s="50"/>
      <c r="BW31" s="50"/>
      <c r="BX31" s="50"/>
      <c r="BY31" s="51"/>
    </row>
    <row r="32" spans="1:79" s="25" customFormat="1" ht="38.25" customHeight="1" x14ac:dyDescent="0.2">
      <c r="A32" s="33">
        <v>602400</v>
      </c>
      <c r="B32" s="34"/>
      <c r="C32" s="34"/>
      <c r="D32" s="55"/>
      <c r="E32" s="35" t="s">
        <v>175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/>
      <c r="U32" s="52" t="s">
        <v>173</v>
      </c>
      <c r="V32" s="52"/>
      <c r="W32" s="52"/>
      <c r="X32" s="52"/>
      <c r="Y32" s="52"/>
      <c r="Z32" s="52">
        <v>13800</v>
      </c>
      <c r="AA32" s="52"/>
      <c r="AB32" s="52"/>
      <c r="AC32" s="52"/>
      <c r="AD32" s="52"/>
      <c r="AE32" s="49">
        <v>0</v>
      </c>
      <c r="AF32" s="50"/>
      <c r="AG32" s="50"/>
      <c r="AH32" s="51"/>
      <c r="AI32" s="49">
        <f>IF(ISNUMBER(U32),U32,0)+IF(ISNUMBER(Z32),Z32,0)</f>
        <v>13800</v>
      </c>
      <c r="AJ32" s="50"/>
      <c r="AK32" s="50"/>
      <c r="AL32" s="50"/>
      <c r="AM32" s="51"/>
      <c r="AN32" s="49" t="s">
        <v>173</v>
      </c>
      <c r="AO32" s="50"/>
      <c r="AP32" s="50"/>
      <c r="AQ32" s="50"/>
      <c r="AR32" s="51"/>
      <c r="AS32" s="49">
        <v>0</v>
      </c>
      <c r="AT32" s="50"/>
      <c r="AU32" s="50"/>
      <c r="AV32" s="50"/>
      <c r="AW32" s="51"/>
      <c r="AX32" s="49">
        <v>0</v>
      </c>
      <c r="AY32" s="50"/>
      <c r="AZ32" s="50"/>
      <c r="BA32" s="51"/>
      <c r="BB32" s="49">
        <f>IF(ISNUMBER(AN32),AN32,0)+IF(ISNUMBER(AS32),AS32,0)</f>
        <v>0</v>
      </c>
      <c r="BC32" s="50"/>
      <c r="BD32" s="50"/>
      <c r="BE32" s="50"/>
      <c r="BF32" s="51"/>
      <c r="BG32" s="49" t="s">
        <v>173</v>
      </c>
      <c r="BH32" s="50"/>
      <c r="BI32" s="50"/>
      <c r="BJ32" s="50"/>
      <c r="BK32" s="51"/>
      <c r="BL32" s="49">
        <v>0</v>
      </c>
      <c r="BM32" s="50"/>
      <c r="BN32" s="50"/>
      <c r="BO32" s="50"/>
      <c r="BP32" s="51"/>
      <c r="BQ32" s="49">
        <v>0</v>
      </c>
      <c r="BR32" s="50"/>
      <c r="BS32" s="50"/>
      <c r="BT32" s="51"/>
      <c r="BU32" s="49">
        <f>IF(ISNUMBER(BG32),BG32,0)+IF(ISNUMBER(BL32),BL32,0)</f>
        <v>0</v>
      </c>
      <c r="BV32" s="50"/>
      <c r="BW32" s="50"/>
      <c r="BX32" s="50"/>
      <c r="BY32" s="51"/>
    </row>
    <row r="33" spans="1:79" s="6" customFormat="1" ht="12.75" customHeight="1" x14ac:dyDescent="0.2">
      <c r="A33" s="38"/>
      <c r="B33" s="39"/>
      <c r="C33" s="39"/>
      <c r="D33" s="54"/>
      <c r="E33" s="28" t="s">
        <v>147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48">
        <v>19754921</v>
      </c>
      <c r="V33" s="48"/>
      <c r="W33" s="48"/>
      <c r="X33" s="48"/>
      <c r="Y33" s="48"/>
      <c r="Z33" s="48">
        <v>13800</v>
      </c>
      <c r="AA33" s="48"/>
      <c r="AB33" s="48"/>
      <c r="AC33" s="48"/>
      <c r="AD33" s="48"/>
      <c r="AE33" s="45">
        <v>0</v>
      </c>
      <c r="AF33" s="46"/>
      <c r="AG33" s="46"/>
      <c r="AH33" s="47"/>
      <c r="AI33" s="45">
        <f>IF(ISNUMBER(U33),U33,0)+IF(ISNUMBER(Z33),Z33,0)</f>
        <v>19768721</v>
      </c>
      <c r="AJ33" s="46"/>
      <c r="AK33" s="46"/>
      <c r="AL33" s="46"/>
      <c r="AM33" s="47"/>
      <c r="AN33" s="45">
        <v>23271500</v>
      </c>
      <c r="AO33" s="46"/>
      <c r="AP33" s="46"/>
      <c r="AQ33" s="46"/>
      <c r="AR33" s="47"/>
      <c r="AS33" s="45">
        <v>0</v>
      </c>
      <c r="AT33" s="46"/>
      <c r="AU33" s="46"/>
      <c r="AV33" s="46"/>
      <c r="AW33" s="47"/>
      <c r="AX33" s="45">
        <v>0</v>
      </c>
      <c r="AY33" s="46"/>
      <c r="AZ33" s="46"/>
      <c r="BA33" s="47"/>
      <c r="BB33" s="45">
        <f>IF(ISNUMBER(AN33),AN33,0)+IF(ISNUMBER(AS33),AS33,0)</f>
        <v>23271500</v>
      </c>
      <c r="BC33" s="46"/>
      <c r="BD33" s="46"/>
      <c r="BE33" s="46"/>
      <c r="BF33" s="47"/>
      <c r="BG33" s="45">
        <v>26703197</v>
      </c>
      <c r="BH33" s="46"/>
      <c r="BI33" s="46"/>
      <c r="BJ33" s="46"/>
      <c r="BK33" s="47"/>
      <c r="BL33" s="45">
        <v>0</v>
      </c>
      <c r="BM33" s="46"/>
      <c r="BN33" s="46"/>
      <c r="BO33" s="46"/>
      <c r="BP33" s="47"/>
      <c r="BQ33" s="45">
        <v>0</v>
      </c>
      <c r="BR33" s="46"/>
      <c r="BS33" s="46"/>
      <c r="BT33" s="47"/>
      <c r="BU33" s="45">
        <f>IF(ISNUMBER(BG33),BG33,0)+IF(ISNUMBER(BL33),BL33,0)</f>
        <v>26703197</v>
      </c>
      <c r="BV33" s="46"/>
      <c r="BW33" s="46"/>
      <c r="BX33" s="46"/>
      <c r="BY33" s="47"/>
    </row>
    <row r="35" spans="1:79" ht="14.25" customHeight="1" x14ac:dyDescent="0.2">
      <c r="A35" s="116" t="s">
        <v>261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5" customHeight="1" x14ac:dyDescent="0.2">
      <c r="A36" s="80" t="s">
        <v>235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</row>
    <row r="37" spans="1:79" ht="22.5" customHeight="1" x14ac:dyDescent="0.2">
      <c r="A37" s="82" t="s">
        <v>2</v>
      </c>
      <c r="B37" s="83"/>
      <c r="C37" s="83"/>
      <c r="D37" s="84"/>
      <c r="E37" s="82" t="s">
        <v>19</v>
      </c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4"/>
      <c r="X37" s="77" t="s">
        <v>257</v>
      </c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9"/>
      <c r="AR37" s="42" t="s">
        <v>262</v>
      </c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</row>
    <row r="38" spans="1:79" ht="36" customHeight="1" x14ac:dyDescent="0.2">
      <c r="A38" s="85"/>
      <c r="B38" s="86"/>
      <c r="C38" s="86"/>
      <c r="D38" s="87"/>
      <c r="E38" s="85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7"/>
      <c r="X38" s="42" t="s">
        <v>4</v>
      </c>
      <c r="Y38" s="42"/>
      <c r="Z38" s="42"/>
      <c r="AA38" s="42"/>
      <c r="AB38" s="42"/>
      <c r="AC38" s="42" t="s">
        <v>3</v>
      </c>
      <c r="AD38" s="42"/>
      <c r="AE38" s="42"/>
      <c r="AF38" s="42"/>
      <c r="AG38" s="42"/>
      <c r="AH38" s="101" t="s">
        <v>116</v>
      </c>
      <c r="AI38" s="102"/>
      <c r="AJ38" s="102"/>
      <c r="AK38" s="102"/>
      <c r="AL38" s="103"/>
      <c r="AM38" s="77" t="s">
        <v>5</v>
      </c>
      <c r="AN38" s="78"/>
      <c r="AO38" s="78"/>
      <c r="AP38" s="78"/>
      <c r="AQ38" s="79"/>
      <c r="AR38" s="77" t="s">
        <v>4</v>
      </c>
      <c r="AS38" s="78"/>
      <c r="AT38" s="78"/>
      <c r="AU38" s="78"/>
      <c r="AV38" s="79"/>
      <c r="AW38" s="77" t="s">
        <v>3</v>
      </c>
      <c r="AX38" s="78"/>
      <c r="AY38" s="78"/>
      <c r="AZ38" s="78"/>
      <c r="BA38" s="79"/>
      <c r="BB38" s="101" t="s">
        <v>116</v>
      </c>
      <c r="BC38" s="102"/>
      <c r="BD38" s="102"/>
      <c r="BE38" s="102"/>
      <c r="BF38" s="103"/>
      <c r="BG38" s="77" t="s">
        <v>96</v>
      </c>
      <c r="BH38" s="78"/>
      <c r="BI38" s="78"/>
      <c r="BJ38" s="78"/>
      <c r="BK38" s="79"/>
    </row>
    <row r="39" spans="1:79" ht="15" customHeight="1" x14ac:dyDescent="0.2">
      <c r="A39" s="77">
        <v>1</v>
      </c>
      <c r="B39" s="78"/>
      <c r="C39" s="78"/>
      <c r="D39" s="79"/>
      <c r="E39" s="77">
        <v>2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9"/>
      <c r="X39" s="42">
        <v>3</v>
      </c>
      <c r="Y39" s="42"/>
      <c r="Z39" s="42"/>
      <c r="AA39" s="42"/>
      <c r="AB39" s="42"/>
      <c r="AC39" s="42">
        <v>4</v>
      </c>
      <c r="AD39" s="42"/>
      <c r="AE39" s="42"/>
      <c r="AF39" s="42"/>
      <c r="AG39" s="42"/>
      <c r="AH39" s="42">
        <v>5</v>
      </c>
      <c r="AI39" s="42"/>
      <c r="AJ39" s="42"/>
      <c r="AK39" s="42"/>
      <c r="AL39" s="42"/>
      <c r="AM39" s="42">
        <v>6</v>
      </c>
      <c r="AN39" s="42"/>
      <c r="AO39" s="42"/>
      <c r="AP39" s="42"/>
      <c r="AQ39" s="42"/>
      <c r="AR39" s="77">
        <v>7</v>
      </c>
      <c r="AS39" s="78"/>
      <c r="AT39" s="78"/>
      <c r="AU39" s="78"/>
      <c r="AV39" s="79"/>
      <c r="AW39" s="77">
        <v>8</v>
      </c>
      <c r="AX39" s="78"/>
      <c r="AY39" s="78"/>
      <c r="AZ39" s="78"/>
      <c r="BA39" s="79"/>
      <c r="BB39" s="77">
        <v>9</v>
      </c>
      <c r="BC39" s="78"/>
      <c r="BD39" s="78"/>
      <c r="BE39" s="78"/>
      <c r="BF39" s="79"/>
      <c r="BG39" s="77">
        <v>10</v>
      </c>
      <c r="BH39" s="78"/>
      <c r="BI39" s="78"/>
      <c r="BJ39" s="78"/>
      <c r="BK39" s="79"/>
    </row>
    <row r="40" spans="1:79" ht="20.25" hidden="1" customHeight="1" x14ac:dyDescent="0.2">
      <c r="A40" s="92" t="s">
        <v>56</v>
      </c>
      <c r="B40" s="93"/>
      <c r="C40" s="93"/>
      <c r="D40" s="94"/>
      <c r="E40" s="92" t="s">
        <v>57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68" t="s">
        <v>60</v>
      </c>
      <c r="Y40" s="68"/>
      <c r="Z40" s="68"/>
      <c r="AA40" s="68"/>
      <c r="AB40" s="68"/>
      <c r="AC40" s="68" t="s">
        <v>61</v>
      </c>
      <c r="AD40" s="68"/>
      <c r="AE40" s="68"/>
      <c r="AF40" s="68"/>
      <c r="AG40" s="68"/>
      <c r="AH40" s="92" t="s">
        <v>94</v>
      </c>
      <c r="AI40" s="93"/>
      <c r="AJ40" s="93"/>
      <c r="AK40" s="93"/>
      <c r="AL40" s="94"/>
      <c r="AM40" s="98" t="s">
        <v>171</v>
      </c>
      <c r="AN40" s="99"/>
      <c r="AO40" s="99"/>
      <c r="AP40" s="99"/>
      <c r="AQ40" s="100"/>
      <c r="AR40" s="92" t="s">
        <v>62</v>
      </c>
      <c r="AS40" s="93"/>
      <c r="AT40" s="93"/>
      <c r="AU40" s="93"/>
      <c r="AV40" s="94"/>
      <c r="AW40" s="92" t="s">
        <v>63</v>
      </c>
      <c r="AX40" s="93"/>
      <c r="AY40" s="93"/>
      <c r="AZ40" s="93"/>
      <c r="BA40" s="94"/>
      <c r="BB40" s="92" t="s">
        <v>95</v>
      </c>
      <c r="BC40" s="93"/>
      <c r="BD40" s="93"/>
      <c r="BE40" s="93"/>
      <c r="BF40" s="94"/>
      <c r="BG40" s="98" t="s">
        <v>171</v>
      </c>
      <c r="BH40" s="99"/>
      <c r="BI40" s="99"/>
      <c r="BJ40" s="99"/>
      <c r="BK40" s="100"/>
      <c r="CA40" t="s">
        <v>23</v>
      </c>
    </row>
    <row r="41" spans="1:79" s="25" customFormat="1" ht="12.75" customHeight="1" x14ac:dyDescent="0.2">
      <c r="A41" s="33"/>
      <c r="B41" s="34"/>
      <c r="C41" s="34"/>
      <c r="D41" s="55"/>
      <c r="E41" s="35" t="s">
        <v>172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9">
        <v>27450394</v>
      </c>
      <c r="Y41" s="50"/>
      <c r="Z41" s="50"/>
      <c r="AA41" s="50"/>
      <c r="AB41" s="51"/>
      <c r="AC41" s="49" t="s">
        <v>173</v>
      </c>
      <c r="AD41" s="50"/>
      <c r="AE41" s="50"/>
      <c r="AF41" s="50"/>
      <c r="AG41" s="51"/>
      <c r="AH41" s="49" t="s">
        <v>173</v>
      </c>
      <c r="AI41" s="50"/>
      <c r="AJ41" s="50"/>
      <c r="AK41" s="50"/>
      <c r="AL41" s="51"/>
      <c r="AM41" s="49">
        <f>IF(ISNUMBER(X41),X41,0)+IF(ISNUMBER(AC41),AC41,0)</f>
        <v>27450394</v>
      </c>
      <c r="AN41" s="50"/>
      <c r="AO41" s="50"/>
      <c r="AP41" s="50"/>
      <c r="AQ41" s="51"/>
      <c r="AR41" s="49">
        <v>29290259</v>
      </c>
      <c r="AS41" s="50"/>
      <c r="AT41" s="50"/>
      <c r="AU41" s="50"/>
      <c r="AV41" s="51"/>
      <c r="AW41" s="49" t="s">
        <v>173</v>
      </c>
      <c r="AX41" s="50"/>
      <c r="AY41" s="50"/>
      <c r="AZ41" s="50"/>
      <c r="BA41" s="51"/>
      <c r="BB41" s="49" t="s">
        <v>173</v>
      </c>
      <c r="BC41" s="50"/>
      <c r="BD41" s="50"/>
      <c r="BE41" s="50"/>
      <c r="BF41" s="51"/>
      <c r="BG41" s="52">
        <f>IF(ISNUMBER(AR41),AR41,0)+IF(ISNUMBER(AW41),AW41,0)</f>
        <v>29290259</v>
      </c>
      <c r="BH41" s="52"/>
      <c r="BI41" s="52"/>
      <c r="BJ41" s="52"/>
      <c r="BK41" s="52"/>
      <c r="CA41" s="25" t="s">
        <v>24</v>
      </c>
    </row>
    <row r="42" spans="1:79" s="25" customFormat="1" ht="25.5" customHeight="1" x14ac:dyDescent="0.2">
      <c r="A42" s="33"/>
      <c r="B42" s="34"/>
      <c r="C42" s="34"/>
      <c r="D42" s="55"/>
      <c r="E42" s="35" t="s">
        <v>174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7"/>
      <c r="X42" s="49" t="s">
        <v>173</v>
      </c>
      <c r="Y42" s="50"/>
      <c r="Z42" s="50"/>
      <c r="AA42" s="50"/>
      <c r="AB42" s="51"/>
      <c r="AC42" s="49">
        <v>0</v>
      </c>
      <c r="AD42" s="50"/>
      <c r="AE42" s="50"/>
      <c r="AF42" s="50"/>
      <c r="AG42" s="51"/>
      <c r="AH42" s="49">
        <v>0</v>
      </c>
      <c r="AI42" s="50"/>
      <c r="AJ42" s="50"/>
      <c r="AK42" s="50"/>
      <c r="AL42" s="51"/>
      <c r="AM42" s="49">
        <f>IF(ISNUMBER(X42),X42,0)+IF(ISNUMBER(AC42),AC42,0)</f>
        <v>0</v>
      </c>
      <c r="AN42" s="50"/>
      <c r="AO42" s="50"/>
      <c r="AP42" s="50"/>
      <c r="AQ42" s="51"/>
      <c r="AR42" s="49" t="s">
        <v>173</v>
      </c>
      <c r="AS42" s="50"/>
      <c r="AT42" s="50"/>
      <c r="AU42" s="50"/>
      <c r="AV42" s="51"/>
      <c r="AW42" s="49">
        <v>0</v>
      </c>
      <c r="AX42" s="50"/>
      <c r="AY42" s="50"/>
      <c r="AZ42" s="50"/>
      <c r="BA42" s="51"/>
      <c r="BB42" s="49">
        <v>0</v>
      </c>
      <c r="BC42" s="50"/>
      <c r="BD42" s="50"/>
      <c r="BE42" s="50"/>
      <c r="BF42" s="51"/>
      <c r="BG42" s="52">
        <f>IF(ISNUMBER(AR42),AR42,0)+IF(ISNUMBER(AW42),AW42,0)</f>
        <v>0</v>
      </c>
      <c r="BH42" s="52"/>
      <c r="BI42" s="52"/>
      <c r="BJ42" s="52"/>
      <c r="BK42" s="52"/>
    </row>
    <row r="43" spans="1:79" s="25" customFormat="1" ht="25.5" customHeight="1" x14ac:dyDescent="0.2">
      <c r="A43" s="33">
        <v>602400</v>
      </c>
      <c r="B43" s="34"/>
      <c r="C43" s="34"/>
      <c r="D43" s="55"/>
      <c r="E43" s="35" t="s">
        <v>175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7"/>
      <c r="X43" s="49" t="s">
        <v>173</v>
      </c>
      <c r="Y43" s="50"/>
      <c r="Z43" s="50"/>
      <c r="AA43" s="50"/>
      <c r="AB43" s="51"/>
      <c r="AC43" s="49">
        <v>0</v>
      </c>
      <c r="AD43" s="50"/>
      <c r="AE43" s="50"/>
      <c r="AF43" s="50"/>
      <c r="AG43" s="51"/>
      <c r="AH43" s="49">
        <v>0</v>
      </c>
      <c r="AI43" s="50"/>
      <c r="AJ43" s="50"/>
      <c r="AK43" s="50"/>
      <c r="AL43" s="51"/>
      <c r="AM43" s="49">
        <f>IF(ISNUMBER(X43),X43,0)+IF(ISNUMBER(AC43),AC43,0)</f>
        <v>0</v>
      </c>
      <c r="AN43" s="50"/>
      <c r="AO43" s="50"/>
      <c r="AP43" s="50"/>
      <c r="AQ43" s="51"/>
      <c r="AR43" s="49" t="s">
        <v>173</v>
      </c>
      <c r="AS43" s="50"/>
      <c r="AT43" s="50"/>
      <c r="AU43" s="50"/>
      <c r="AV43" s="51"/>
      <c r="AW43" s="49">
        <v>0</v>
      </c>
      <c r="AX43" s="50"/>
      <c r="AY43" s="50"/>
      <c r="AZ43" s="50"/>
      <c r="BA43" s="51"/>
      <c r="BB43" s="49">
        <v>0</v>
      </c>
      <c r="BC43" s="50"/>
      <c r="BD43" s="50"/>
      <c r="BE43" s="50"/>
      <c r="BF43" s="51"/>
      <c r="BG43" s="52">
        <f>IF(ISNUMBER(AR43),AR43,0)+IF(ISNUMBER(AW43),AW43,0)</f>
        <v>0</v>
      </c>
      <c r="BH43" s="52"/>
      <c r="BI43" s="52"/>
      <c r="BJ43" s="52"/>
      <c r="BK43" s="52"/>
    </row>
    <row r="44" spans="1:79" s="6" customFormat="1" ht="12.75" customHeight="1" x14ac:dyDescent="0.2">
      <c r="A44" s="38"/>
      <c r="B44" s="39"/>
      <c r="C44" s="39"/>
      <c r="D44" s="54"/>
      <c r="E44" s="28" t="s">
        <v>147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45">
        <v>27450394</v>
      </c>
      <c r="Y44" s="46"/>
      <c r="Z44" s="46"/>
      <c r="AA44" s="46"/>
      <c r="AB44" s="47"/>
      <c r="AC44" s="45">
        <v>0</v>
      </c>
      <c r="AD44" s="46"/>
      <c r="AE44" s="46"/>
      <c r="AF44" s="46"/>
      <c r="AG44" s="47"/>
      <c r="AH44" s="45">
        <v>0</v>
      </c>
      <c r="AI44" s="46"/>
      <c r="AJ44" s="46"/>
      <c r="AK44" s="46"/>
      <c r="AL44" s="47"/>
      <c r="AM44" s="45">
        <f>IF(ISNUMBER(X44),X44,0)+IF(ISNUMBER(AC44),AC44,0)</f>
        <v>27450394</v>
      </c>
      <c r="AN44" s="46"/>
      <c r="AO44" s="46"/>
      <c r="AP44" s="46"/>
      <c r="AQ44" s="47"/>
      <c r="AR44" s="45">
        <v>29290259</v>
      </c>
      <c r="AS44" s="46"/>
      <c r="AT44" s="46"/>
      <c r="AU44" s="46"/>
      <c r="AV44" s="47"/>
      <c r="AW44" s="45">
        <v>0</v>
      </c>
      <c r="AX44" s="46"/>
      <c r="AY44" s="46"/>
      <c r="AZ44" s="46"/>
      <c r="BA44" s="47"/>
      <c r="BB44" s="45">
        <v>0</v>
      </c>
      <c r="BC44" s="46"/>
      <c r="BD44" s="46"/>
      <c r="BE44" s="46"/>
      <c r="BF44" s="47"/>
      <c r="BG44" s="48">
        <f>IF(ISNUMBER(AR44),AR44,0)+IF(ISNUMBER(AW44),AW44,0)</f>
        <v>29290259</v>
      </c>
      <c r="BH44" s="48"/>
      <c r="BI44" s="48"/>
      <c r="BJ44" s="48"/>
      <c r="BK44" s="48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65" t="s">
        <v>117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9"/>
    </row>
    <row r="48" spans="1:79" ht="14.25" customHeight="1" x14ac:dyDescent="0.2">
      <c r="A48" s="65" t="s">
        <v>247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</row>
    <row r="49" spans="1:79" ht="15" customHeight="1" x14ac:dyDescent="0.2">
      <c r="A49" s="69" t="s">
        <v>235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</row>
    <row r="50" spans="1:79" ht="23.1" customHeight="1" x14ac:dyDescent="0.2">
      <c r="A50" s="107" t="s">
        <v>118</v>
      </c>
      <c r="B50" s="108"/>
      <c r="C50" s="108"/>
      <c r="D50" s="109"/>
      <c r="E50" s="42" t="s">
        <v>19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77" t="s">
        <v>236</v>
      </c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9"/>
      <c r="AN50" s="77" t="s">
        <v>239</v>
      </c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9"/>
      <c r="BG50" s="77" t="s">
        <v>246</v>
      </c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9"/>
    </row>
    <row r="51" spans="1:79" ht="48.75" customHeight="1" x14ac:dyDescent="0.2">
      <c r="A51" s="110"/>
      <c r="B51" s="111"/>
      <c r="C51" s="111"/>
      <c r="D51" s="11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77" t="s">
        <v>4</v>
      </c>
      <c r="V51" s="78"/>
      <c r="W51" s="78"/>
      <c r="X51" s="78"/>
      <c r="Y51" s="79"/>
      <c r="Z51" s="77" t="s">
        <v>3</v>
      </c>
      <c r="AA51" s="78"/>
      <c r="AB51" s="78"/>
      <c r="AC51" s="78"/>
      <c r="AD51" s="79"/>
      <c r="AE51" s="101" t="s">
        <v>116</v>
      </c>
      <c r="AF51" s="102"/>
      <c r="AG51" s="102"/>
      <c r="AH51" s="103"/>
      <c r="AI51" s="77" t="s">
        <v>5</v>
      </c>
      <c r="AJ51" s="78"/>
      <c r="AK51" s="78"/>
      <c r="AL51" s="78"/>
      <c r="AM51" s="79"/>
      <c r="AN51" s="77" t="s">
        <v>4</v>
      </c>
      <c r="AO51" s="78"/>
      <c r="AP51" s="78"/>
      <c r="AQ51" s="78"/>
      <c r="AR51" s="79"/>
      <c r="AS51" s="77" t="s">
        <v>3</v>
      </c>
      <c r="AT51" s="78"/>
      <c r="AU51" s="78"/>
      <c r="AV51" s="78"/>
      <c r="AW51" s="79"/>
      <c r="AX51" s="101" t="s">
        <v>116</v>
      </c>
      <c r="AY51" s="102"/>
      <c r="AZ51" s="102"/>
      <c r="BA51" s="103"/>
      <c r="BB51" s="77" t="s">
        <v>96</v>
      </c>
      <c r="BC51" s="78"/>
      <c r="BD51" s="78"/>
      <c r="BE51" s="78"/>
      <c r="BF51" s="79"/>
      <c r="BG51" s="77" t="s">
        <v>4</v>
      </c>
      <c r="BH51" s="78"/>
      <c r="BI51" s="78"/>
      <c r="BJ51" s="78"/>
      <c r="BK51" s="79"/>
      <c r="BL51" s="77" t="s">
        <v>3</v>
      </c>
      <c r="BM51" s="78"/>
      <c r="BN51" s="78"/>
      <c r="BO51" s="78"/>
      <c r="BP51" s="79"/>
      <c r="BQ51" s="101" t="s">
        <v>116</v>
      </c>
      <c r="BR51" s="102"/>
      <c r="BS51" s="102"/>
      <c r="BT51" s="103"/>
      <c r="BU51" s="77" t="s">
        <v>97</v>
      </c>
      <c r="BV51" s="78"/>
      <c r="BW51" s="78"/>
      <c r="BX51" s="78"/>
      <c r="BY51" s="79"/>
    </row>
    <row r="52" spans="1:79" ht="15" customHeight="1" x14ac:dyDescent="0.2">
      <c r="A52" s="77">
        <v>1</v>
      </c>
      <c r="B52" s="78"/>
      <c r="C52" s="78"/>
      <c r="D52" s="79"/>
      <c r="E52" s="77">
        <v>2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9"/>
      <c r="U52" s="77">
        <v>3</v>
      </c>
      <c r="V52" s="78"/>
      <c r="W52" s="78"/>
      <c r="X52" s="78"/>
      <c r="Y52" s="79"/>
      <c r="Z52" s="77">
        <v>4</v>
      </c>
      <c r="AA52" s="78"/>
      <c r="AB52" s="78"/>
      <c r="AC52" s="78"/>
      <c r="AD52" s="79"/>
      <c r="AE52" s="77">
        <v>5</v>
      </c>
      <c r="AF52" s="78"/>
      <c r="AG52" s="78"/>
      <c r="AH52" s="79"/>
      <c r="AI52" s="77">
        <v>6</v>
      </c>
      <c r="AJ52" s="78"/>
      <c r="AK52" s="78"/>
      <c r="AL52" s="78"/>
      <c r="AM52" s="79"/>
      <c r="AN52" s="77">
        <v>7</v>
      </c>
      <c r="AO52" s="78"/>
      <c r="AP52" s="78"/>
      <c r="AQ52" s="78"/>
      <c r="AR52" s="79"/>
      <c r="AS52" s="77">
        <v>8</v>
      </c>
      <c r="AT52" s="78"/>
      <c r="AU52" s="78"/>
      <c r="AV52" s="78"/>
      <c r="AW52" s="79"/>
      <c r="AX52" s="77">
        <v>9</v>
      </c>
      <c r="AY52" s="78"/>
      <c r="AZ52" s="78"/>
      <c r="BA52" s="79"/>
      <c r="BB52" s="77">
        <v>10</v>
      </c>
      <c r="BC52" s="78"/>
      <c r="BD52" s="78"/>
      <c r="BE52" s="78"/>
      <c r="BF52" s="79"/>
      <c r="BG52" s="77">
        <v>11</v>
      </c>
      <c r="BH52" s="78"/>
      <c r="BI52" s="78"/>
      <c r="BJ52" s="78"/>
      <c r="BK52" s="79"/>
      <c r="BL52" s="77">
        <v>12</v>
      </c>
      <c r="BM52" s="78"/>
      <c r="BN52" s="78"/>
      <c r="BO52" s="78"/>
      <c r="BP52" s="79"/>
      <c r="BQ52" s="77">
        <v>13</v>
      </c>
      <c r="BR52" s="78"/>
      <c r="BS52" s="78"/>
      <c r="BT52" s="79"/>
      <c r="BU52" s="77">
        <v>14</v>
      </c>
      <c r="BV52" s="78"/>
      <c r="BW52" s="78"/>
      <c r="BX52" s="78"/>
      <c r="BY52" s="79"/>
    </row>
    <row r="53" spans="1:79" s="1" customFormat="1" ht="12.75" hidden="1" customHeight="1" x14ac:dyDescent="0.2">
      <c r="A53" s="92" t="s">
        <v>64</v>
      </c>
      <c r="B53" s="93"/>
      <c r="C53" s="93"/>
      <c r="D53" s="94"/>
      <c r="E53" s="92" t="s">
        <v>57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4"/>
      <c r="U53" s="92" t="s">
        <v>65</v>
      </c>
      <c r="V53" s="93"/>
      <c r="W53" s="93"/>
      <c r="X53" s="93"/>
      <c r="Y53" s="94"/>
      <c r="Z53" s="92" t="s">
        <v>66</v>
      </c>
      <c r="AA53" s="93"/>
      <c r="AB53" s="93"/>
      <c r="AC53" s="93"/>
      <c r="AD53" s="94"/>
      <c r="AE53" s="92" t="s">
        <v>91</v>
      </c>
      <c r="AF53" s="93"/>
      <c r="AG53" s="93"/>
      <c r="AH53" s="94"/>
      <c r="AI53" s="98" t="s">
        <v>170</v>
      </c>
      <c r="AJ53" s="99"/>
      <c r="AK53" s="99"/>
      <c r="AL53" s="99"/>
      <c r="AM53" s="100"/>
      <c r="AN53" s="92" t="s">
        <v>67</v>
      </c>
      <c r="AO53" s="93"/>
      <c r="AP53" s="93"/>
      <c r="AQ53" s="93"/>
      <c r="AR53" s="94"/>
      <c r="AS53" s="92" t="s">
        <v>68</v>
      </c>
      <c r="AT53" s="93"/>
      <c r="AU53" s="93"/>
      <c r="AV53" s="93"/>
      <c r="AW53" s="94"/>
      <c r="AX53" s="92" t="s">
        <v>92</v>
      </c>
      <c r="AY53" s="93"/>
      <c r="AZ53" s="93"/>
      <c r="BA53" s="94"/>
      <c r="BB53" s="98" t="s">
        <v>170</v>
      </c>
      <c r="BC53" s="99"/>
      <c r="BD53" s="99"/>
      <c r="BE53" s="99"/>
      <c r="BF53" s="100"/>
      <c r="BG53" s="92" t="s">
        <v>58</v>
      </c>
      <c r="BH53" s="93"/>
      <c r="BI53" s="93"/>
      <c r="BJ53" s="93"/>
      <c r="BK53" s="94"/>
      <c r="BL53" s="92" t="s">
        <v>59</v>
      </c>
      <c r="BM53" s="93"/>
      <c r="BN53" s="93"/>
      <c r="BO53" s="93"/>
      <c r="BP53" s="94"/>
      <c r="BQ53" s="92" t="s">
        <v>93</v>
      </c>
      <c r="BR53" s="93"/>
      <c r="BS53" s="93"/>
      <c r="BT53" s="94"/>
      <c r="BU53" s="98" t="s">
        <v>170</v>
      </c>
      <c r="BV53" s="99"/>
      <c r="BW53" s="99"/>
      <c r="BX53" s="99"/>
      <c r="BY53" s="100"/>
      <c r="CA53" t="s">
        <v>25</v>
      </c>
    </row>
    <row r="54" spans="1:79" s="25" customFormat="1" ht="12.75" customHeight="1" x14ac:dyDescent="0.2">
      <c r="A54" s="33">
        <v>2111</v>
      </c>
      <c r="B54" s="34"/>
      <c r="C54" s="34"/>
      <c r="D54" s="55"/>
      <c r="E54" s="35" t="s">
        <v>176</v>
      </c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7"/>
      <c r="U54" s="49">
        <v>14901195</v>
      </c>
      <c r="V54" s="50"/>
      <c r="W54" s="50"/>
      <c r="X54" s="50"/>
      <c r="Y54" s="51"/>
      <c r="Z54" s="49">
        <v>0</v>
      </c>
      <c r="AA54" s="50"/>
      <c r="AB54" s="50"/>
      <c r="AC54" s="50"/>
      <c r="AD54" s="51"/>
      <c r="AE54" s="49">
        <v>0</v>
      </c>
      <c r="AF54" s="50"/>
      <c r="AG54" s="50"/>
      <c r="AH54" s="51"/>
      <c r="AI54" s="49">
        <f t="shared" ref="AI54:AI68" si="0">IF(ISNUMBER(U54),U54,0)+IF(ISNUMBER(Z54),Z54,0)</f>
        <v>14901195</v>
      </c>
      <c r="AJ54" s="50"/>
      <c r="AK54" s="50"/>
      <c r="AL54" s="50"/>
      <c r="AM54" s="51"/>
      <c r="AN54" s="49">
        <v>17669536</v>
      </c>
      <c r="AO54" s="50"/>
      <c r="AP54" s="50"/>
      <c r="AQ54" s="50"/>
      <c r="AR54" s="51"/>
      <c r="AS54" s="49">
        <v>0</v>
      </c>
      <c r="AT54" s="50"/>
      <c r="AU54" s="50"/>
      <c r="AV54" s="50"/>
      <c r="AW54" s="51"/>
      <c r="AX54" s="49">
        <v>0</v>
      </c>
      <c r="AY54" s="50"/>
      <c r="AZ54" s="50"/>
      <c r="BA54" s="51"/>
      <c r="BB54" s="49">
        <f t="shared" ref="BB54:BB68" si="1">IF(ISNUMBER(AN54),AN54,0)+IF(ISNUMBER(AS54),AS54,0)</f>
        <v>17669536</v>
      </c>
      <c r="BC54" s="50"/>
      <c r="BD54" s="50"/>
      <c r="BE54" s="50"/>
      <c r="BF54" s="51"/>
      <c r="BG54" s="49">
        <v>20095964</v>
      </c>
      <c r="BH54" s="50"/>
      <c r="BI54" s="50"/>
      <c r="BJ54" s="50"/>
      <c r="BK54" s="51"/>
      <c r="BL54" s="49">
        <v>0</v>
      </c>
      <c r="BM54" s="50"/>
      <c r="BN54" s="50"/>
      <c r="BO54" s="50"/>
      <c r="BP54" s="51"/>
      <c r="BQ54" s="49">
        <v>0</v>
      </c>
      <c r="BR54" s="50"/>
      <c r="BS54" s="50"/>
      <c r="BT54" s="51"/>
      <c r="BU54" s="49">
        <f t="shared" ref="BU54:BU68" si="2">IF(ISNUMBER(BG54),BG54,0)+IF(ISNUMBER(BL54),BL54,0)</f>
        <v>20095964</v>
      </c>
      <c r="BV54" s="50"/>
      <c r="BW54" s="50"/>
      <c r="BX54" s="50"/>
      <c r="BY54" s="51"/>
      <c r="CA54" s="25" t="s">
        <v>26</v>
      </c>
    </row>
    <row r="55" spans="1:79" s="25" customFormat="1" ht="12.75" customHeight="1" x14ac:dyDescent="0.2">
      <c r="A55" s="33">
        <v>2120</v>
      </c>
      <c r="B55" s="34"/>
      <c r="C55" s="34"/>
      <c r="D55" s="55"/>
      <c r="E55" s="35" t="s">
        <v>177</v>
      </c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7"/>
      <c r="U55" s="49">
        <v>3230756</v>
      </c>
      <c r="V55" s="50"/>
      <c r="W55" s="50"/>
      <c r="X55" s="50"/>
      <c r="Y55" s="51"/>
      <c r="Z55" s="49">
        <v>0</v>
      </c>
      <c r="AA55" s="50"/>
      <c r="AB55" s="50"/>
      <c r="AC55" s="50"/>
      <c r="AD55" s="51"/>
      <c r="AE55" s="49">
        <v>0</v>
      </c>
      <c r="AF55" s="50"/>
      <c r="AG55" s="50"/>
      <c r="AH55" s="51"/>
      <c r="AI55" s="49">
        <f t="shared" si="0"/>
        <v>3230756</v>
      </c>
      <c r="AJ55" s="50"/>
      <c r="AK55" s="50"/>
      <c r="AL55" s="50"/>
      <c r="AM55" s="51"/>
      <c r="AN55" s="49">
        <v>3887293</v>
      </c>
      <c r="AO55" s="50"/>
      <c r="AP55" s="50"/>
      <c r="AQ55" s="50"/>
      <c r="AR55" s="51"/>
      <c r="AS55" s="49">
        <v>0</v>
      </c>
      <c r="AT55" s="50"/>
      <c r="AU55" s="50"/>
      <c r="AV55" s="50"/>
      <c r="AW55" s="51"/>
      <c r="AX55" s="49">
        <v>0</v>
      </c>
      <c r="AY55" s="50"/>
      <c r="AZ55" s="50"/>
      <c r="BA55" s="51"/>
      <c r="BB55" s="49">
        <f t="shared" si="1"/>
        <v>3887293</v>
      </c>
      <c r="BC55" s="50"/>
      <c r="BD55" s="50"/>
      <c r="BE55" s="50"/>
      <c r="BF55" s="51"/>
      <c r="BG55" s="49">
        <v>4421112</v>
      </c>
      <c r="BH55" s="50"/>
      <c r="BI55" s="50"/>
      <c r="BJ55" s="50"/>
      <c r="BK55" s="51"/>
      <c r="BL55" s="49">
        <v>0</v>
      </c>
      <c r="BM55" s="50"/>
      <c r="BN55" s="50"/>
      <c r="BO55" s="50"/>
      <c r="BP55" s="51"/>
      <c r="BQ55" s="49">
        <v>0</v>
      </c>
      <c r="BR55" s="50"/>
      <c r="BS55" s="50"/>
      <c r="BT55" s="51"/>
      <c r="BU55" s="49">
        <f t="shared" si="2"/>
        <v>4421112</v>
      </c>
      <c r="BV55" s="50"/>
      <c r="BW55" s="50"/>
      <c r="BX55" s="50"/>
      <c r="BY55" s="51"/>
    </row>
    <row r="56" spans="1:79" s="25" customFormat="1" ht="12.75" customHeight="1" x14ac:dyDescent="0.2">
      <c r="A56" s="33">
        <v>2210</v>
      </c>
      <c r="B56" s="34"/>
      <c r="C56" s="34"/>
      <c r="D56" s="55"/>
      <c r="E56" s="35" t="s">
        <v>178</v>
      </c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7"/>
      <c r="U56" s="49">
        <v>488539</v>
      </c>
      <c r="V56" s="50"/>
      <c r="W56" s="50"/>
      <c r="X56" s="50"/>
      <c r="Y56" s="51"/>
      <c r="Z56" s="49">
        <v>0</v>
      </c>
      <c r="AA56" s="50"/>
      <c r="AB56" s="50"/>
      <c r="AC56" s="50"/>
      <c r="AD56" s="51"/>
      <c r="AE56" s="49">
        <v>0</v>
      </c>
      <c r="AF56" s="50"/>
      <c r="AG56" s="50"/>
      <c r="AH56" s="51"/>
      <c r="AI56" s="49">
        <f t="shared" si="0"/>
        <v>488539</v>
      </c>
      <c r="AJ56" s="50"/>
      <c r="AK56" s="50"/>
      <c r="AL56" s="50"/>
      <c r="AM56" s="51"/>
      <c r="AN56" s="49">
        <v>326671</v>
      </c>
      <c r="AO56" s="50"/>
      <c r="AP56" s="50"/>
      <c r="AQ56" s="50"/>
      <c r="AR56" s="51"/>
      <c r="AS56" s="49">
        <v>0</v>
      </c>
      <c r="AT56" s="50"/>
      <c r="AU56" s="50"/>
      <c r="AV56" s="50"/>
      <c r="AW56" s="51"/>
      <c r="AX56" s="49">
        <v>0</v>
      </c>
      <c r="AY56" s="50"/>
      <c r="AZ56" s="50"/>
      <c r="BA56" s="51"/>
      <c r="BB56" s="49">
        <f t="shared" si="1"/>
        <v>326671</v>
      </c>
      <c r="BC56" s="50"/>
      <c r="BD56" s="50"/>
      <c r="BE56" s="50"/>
      <c r="BF56" s="51"/>
      <c r="BG56" s="49">
        <v>354264</v>
      </c>
      <c r="BH56" s="50"/>
      <c r="BI56" s="50"/>
      <c r="BJ56" s="50"/>
      <c r="BK56" s="51"/>
      <c r="BL56" s="49">
        <v>0</v>
      </c>
      <c r="BM56" s="50"/>
      <c r="BN56" s="50"/>
      <c r="BO56" s="50"/>
      <c r="BP56" s="51"/>
      <c r="BQ56" s="49">
        <v>0</v>
      </c>
      <c r="BR56" s="50"/>
      <c r="BS56" s="50"/>
      <c r="BT56" s="51"/>
      <c r="BU56" s="49">
        <f t="shared" si="2"/>
        <v>354264</v>
      </c>
      <c r="BV56" s="50"/>
      <c r="BW56" s="50"/>
      <c r="BX56" s="50"/>
      <c r="BY56" s="51"/>
    </row>
    <row r="57" spans="1:79" s="25" customFormat="1" ht="12.75" customHeight="1" x14ac:dyDescent="0.2">
      <c r="A57" s="33">
        <v>2240</v>
      </c>
      <c r="B57" s="34"/>
      <c r="C57" s="34"/>
      <c r="D57" s="55"/>
      <c r="E57" s="35" t="s">
        <v>179</v>
      </c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7"/>
      <c r="U57" s="49">
        <v>469415</v>
      </c>
      <c r="V57" s="50"/>
      <c r="W57" s="50"/>
      <c r="X57" s="50"/>
      <c r="Y57" s="51"/>
      <c r="Z57" s="49">
        <v>0</v>
      </c>
      <c r="AA57" s="50"/>
      <c r="AB57" s="50"/>
      <c r="AC57" s="50"/>
      <c r="AD57" s="51"/>
      <c r="AE57" s="49">
        <v>0</v>
      </c>
      <c r="AF57" s="50"/>
      <c r="AG57" s="50"/>
      <c r="AH57" s="51"/>
      <c r="AI57" s="49">
        <f t="shared" si="0"/>
        <v>469415</v>
      </c>
      <c r="AJ57" s="50"/>
      <c r="AK57" s="50"/>
      <c r="AL57" s="50"/>
      <c r="AM57" s="51"/>
      <c r="AN57" s="49">
        <v>269015</v>
      </c>
      <c r="AO57" s="50"/>
      <c r="AP57" s="50"/>
      <c r="AQ57" s="50"/>
      <c r="AR57" s="51"/>
      <c r="AS57" s="49">
        <v>0</v>
      </c>
      <c r="AT57" s="50"/>
      <c r="AU57" s="50"/>
      <c r="AV57" s="50"/>
      <c r="AW57" s="51"/>
      <c r="AX57" s="49">
        <v>0</v>
      </c>
      <c r="AY57" s="50"/>
      <c r="AZ57" s="50"/>
      <c r="BA57" s="51"/>
      <c r="BB57" s="49">
        <f t="shared" si="1"/>
        <v>269015</v>
      </c>
      <c r="BC57" s="50"/>
      <c r="BD57" s="50"/>
      <c r="BE57" s="50"/>
      <c r="BF57" s="51"/>
      <c r="BG57" s="49">
        <v>361676</v>
      </c>
      <c r="BH57" s="50"/>
      <c r="BI57" s="50"/>
      <c r="BJ57" s="50"/>
      <c r="BK57" s="51"/>
      <c r="BL57" s="49">
        <v>0</v>
      </c>
      <c r="BM57" s="50"/>
      <c r="BN57" s="50"/>
      <c r="BO57" s="50"/>
      <c r="BP57" s="51"/>
      <c r="BQ57" s="49">
        <v>0</v>
      </c>
      <c r="BR57" s="50"/>
      <c r="BS57" s="50"/>
      <c r="BT57" s="51"/>
      <c r="BU57" s="49">
        <f t="shared" si="2"/>
        <v>361676</v>
      </c>
      <c r="BV57" s="50"/>
      <c r="BW57" s="50"/>
      <c r="BX57" s="50"/>
      <c r="BY57" s="51"/>
    </row>
    <row r="58" spans="1:79" s="25" customFormat="1" ht="12.75" customHeight="1" x14ac:dyDescent="0.2">
      <c r="A58" s="33">
        <v>2250</v>
      </c>
      <c r="B58" s="34"/>
      <c r="C58" s="34"/>
      <c r="D58" s="55"/>
      <c r="E58" s="35" t="s">
        <v>180</v>
      </c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7"/>
      <c r="U58" s="49">
        <v>662</v>
      </c>
      <c r="V58" s="50"/>
      <c r="W58" s="50"/>
      <c r="X58" s="50"/>
      <c r="Y58" s="51"/>
      <c r="Z58" s="49">
        <v>0</v>
      </c>
      <c r="AA58" s="50"/>
      <c r="AB58" s="50"/>
      <c r="AC58" s="50"/>
      <c r="AD58" s="51"/>
      <c r="AE58" s="49">
        <v>0</v>
      </c>
      <c r="AF58" s="50"/>
      <c r="AG58" s="50"/>
      <c r="AH58" s="51"/>
      <c r="AI58" s="49">
        <f t="shared" si="0"/>
        <v>662</v>
      </c>
      <c r="AJ58" s="50"/>
      <c r="AK58" s="50"/>
      <c r="AL58" s="50"/>
      <c r="AM58" s="51"/>
      <c r="AN58" s="49">
        <v>27550</v>
      </c>
      <c r="AO58" s="50"/>
      <c r="AP58" s="50"/>
      <c r="AQ58" s="50"/>
      <c r="AR58" s="51"/>
      <c r="AS58" s="49">
        <v>0</v>
      </c>
      <c r="AT58" s="50"/>
      <c r="AU58" s="50"/>
      <c r="AV58" s="50"/>
      <c r="AW58" s="51"/>
      <c r="AX58" s="49">
        <v>0</v>
      </c>
      <c r="AY58" s="50"/>
      <c r="AZ58" s="50"/>
      <c r="BA58" s="51"/>
      <c r="BB58" s="49">
        <f t="shared" si="1"/>
        <v>27550</v>
      </c>
      <c r="BC58" s="50"/>
      <c r="BD58" s="50"/>
      <c r="BE58" s="50"/>
      <c r="BF58" s="51"/>
      <c r="BG58" s="49">
        <v>8284</v>
      </c>
      <c r="BH58" s="50"/>
      <c r="BI58" s="50"/>
      <c r="BJ58" s="50"/>
      <c r="BK58" s="51"/>
      <c r="BL58" s="49">
        <v>0</v>
      </c>
      <c r="BM58" s="50"/>
      <c r="BN58" s="50"/>
      <c r="BO58" s="50"/>
      <c r="BP58" s="51"/>
      <c r="BQ58" s="49">
        <v>0</v>
      </c>
      <c r="BR58" s="50"/>
      <c r="BS58" s="50"/>
      <c r="BT58" s="51"/>
      <c r="BU58" s="49">
        <f t="shared" si="2"/>
        <v>8284</v>
      </c>
      <c r="BV58" s="50"/>
      <c r="BW58" s="50"/>
      <c r="BX58" s="50"/>
      <c r="BY58" s="51"/>
    </row>
    <row r="59" spans="1:79" s="25" customFormat="1" ht="12.75" customHeight="1" x14ac:dyDescent="0.2">
      <c r="A59" s="33">
        <v>2271</v>
      </c>
      <c r="B59" s="34"/>
      <c r="C59" s="34"/>
      <c r="D59" s="55"/>
      <c r="E59" s="35" t="s">
        <v>181</v>
      </c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7"/>
      <c r="U59" s="49">
        <v>2400</v>
      </c>
      <c r="V59" s="50"/>
      <c r="W59" s="50"/>
      <c r="X59" s="50"/>
      <c r="Y59" s="51"/>
      <c r="Z59" s="49">
        <v>0</v>
      </c>
      <c r="AA59" s="50"/>
      <c r="AB59" s="50"/>
      <c r="AC59" s="50"/>
      <c r="AD59" s="51"/>
      <c r="AE59" s="49">
        <v>0</v>
      </c>
      <c r="AF59" s="50"/>
      <c r="AG59" s="50"/>
      <c r="AH59" s="51"/>
      <c r="AI59" s="49">
        <f t="shared" si="0"/>
        <v>2400</v>
      </c>
      <c r="AJ59" s="50"/>
      <c r="AK59" s="50"/>
      <c r="AL59" s="50"/>
      <c r="AM59" s="51"/>
      <c r="AN59" s="49">
        <v>3585</v>
      </c>
      <c r="AO59" s="50"/>
      <c r="AP59" s="50"/>
      <c r="AQ59" s="50"/>
      <c r="AR59" s="51"/>
      <c r="AS59" s="49">
        <v>0</v>
      </c>
      <c r="AT59" s="50"/>
      <c r="AU59" s="50"/>
      <c r="AV59" s="50"/>
      <c r="AW59" s="51"/>
      <c r="AX59" s="49">
        <v>0</v>
      </c>
      <c r="AY59" s="50"/>
      <c r="AZ59" s="50"/>
      <c r="BA59" s="51"/>
      <c r="BB59" s="49">
        <f t="shared" si="1"/>
        <v>3585</v>
      </c>
      <c r="BC59" s="50"/>
      <c r="BD59" s="50"/>
      <c r="BE59" s="50"/>
      <c r="BF59" s="51"/>
      <c r="BG59" s="49">
        <v>3585</v>
      </c>
      <c r="BH59" s="50"/>
      <c r="BI59" s="50"/>
      <c r="BJ59" s="50"/>
      <c r="BK59" s="51"/>
      <c r="BL59" s="49">
        <v>0</v>
      </c>
      <c r="BM59" s="50"/>
      <c r="BN59" s="50"/>
      <c r="BO59" s="50"/>
      <c r="BP59" s="51"/>
      <c r="BQ59" s="49">
        <v>0</v>
      </c>
      <c r="BR59" s="50"/>
      <c r="BS59" s="50"/>
      <c r="BT59" s="51"/>
      <c r="BU59" s="49">
        <f t="shared" si="2"/>
        <v>3585</v>
      </c>
      <c r="BV59" s="50"/>
      <c r="BW59" s="50"/>
      <c r="BX59" s="50"/>
      <c r="BY59" s="51"/>
    </row>
    <row r="60" spans="1:79" s="25" customFormat="1" ht="12.75" customHeight="1" x14ac:dyDescent="0.2">
      <c r="A60" s="33">
        <v>2272</v>
      </c>
      <c r="B60" s="34"/>
      <c r="C60" s="34"/>
      <c r="D60" s="55"/>
      <c r="E60" s="35" t="s">
        <v>182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7"/>
      <c r="U60" s="49">
        <v>7968</v>
      </c>
      <c r="V60" s="50"/>
      <c r="W60" s="50"/>
      <c r="X60" s="50"/>
      <c r="Y60" s="51"/>
      <c r="Z60" s="49">
        <v>0</v>
      </c>
      <c r="AA60" s="50"/>
      <c r="AB60" s="50"/>
      <c r="AC60" s="50"/>
      <c r="AD60" s="51"/>
      <c r="AE60" s="49">
        <v>0</v>
      </c>
      <c r="AF60" s="50"/>
      <c r="AG60" s="50"/>
      <c r="AH60" s="51"/>
      <c r="AI60" s="49">
        <f t="shared" si="0"/>
        <v>7968</v>
      </c>
      <c r="AJ60" s="50"/>
      <c r="AK60" s="50"/>
      <c r="AL60" s="50"/>
      <c r="AM60" s="51"/>
      <c r="AN60" s="49">
        <v>11730</v>
      </c>
      <c r="AO60" s="50"/>
      <c r="AP60" s="50"/>
      <c r="AQ60" s="50"/>
      <c r="AR60" s="51"/>
      <c r="AS60" s="49">
        <v>0</v>
      </c>
      <c r="AT60" s="50"/>
      <c r="AU60" s="50"/>
      <c r="AV60" s="50"/>
      <c r="AW60" s="51"/>
      <c r="AX60" s="49">
        <v>0</v>
      </c>
      <c r="AY60" s="50"/>
      <c r="AZ60" s="50"/>
      <c r="BA60" s="51"/>
      <c r="BB60" s="49">
        <f t="shared" si="1"/>
        <v>11730</v>
      </c>
      <c r="BC60" s="50"/>
      <c r="BD60" s="50"/>
      <c r="BE60" s="50"/>
      <c r="BF60" s="51"/>
      <c r="BG60" s="49">
        <v>10747</v>
      </c>
      <c r="BH60" s="50"/>
      <c r="BI60" s="50"/>
      <c r="BJ60" s="50"/>
      <c r="BK60" s="51"/>
      <c r="BL60" s="49">
        <v>0</v>
      </c>
      <c r="BM60" s="50"/>
      <c r="BN60" s="50"/>
      <c r="BO60" s="50"/>
      <c r="BP60" s="51"/>
      <c r="BQ60" s="49">
        <v>0</v>
      </c>
      <c r="BR60" s="50"/>
      <c r="BS60" s="50"/>
      <c r="BT60" s="51"/>
      <c r="BU60" s="49">
        <f t="shared" si="2"/>
        <v>10747</v>
      </c>
      <c r="BV60" s="50"/>
      <c r="BW60" s="50"/>
      <c r="BX60" s="50"/>
      <c r="BY60" s="51"/>
    </row>
    <row r="61" spans="1:79" s="25" customFormat="1" ht="12.75" customHeight="1" x14ac:dyDescent="0.2">
      <c r="A61" s="33">
        <v>2273</v>
      </c>
      <c r="B61" s="34"/>
      <c r="C61" s="34"/>
      <c r="D61" s="55"/>
      <c r="E61" s="35" t="s">
        <v>183</v>
      </c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7"/>
      <c r="U61" s="49">
        <v>133165</v>
      </c>
      <c r="V61" s="50"/>
      <c r="W61" s="50"/>
      <c r="X61" s="50"/>
      <c r="Y61" s="51"/>
      <c r="Z61" s="49">
        <v>0</v>
      </c>
      <c r="AA61" s="50"/>
      <c r="AB61" s="50"/>
      <c r="AC61" s="50"/>
      <c r="AD61" s="51"/>
      <c r="AE61" s="49">
        <v>0</v>
      </c>
      <c r="AF61" s="50"/>
      <c r="AG61" s="50"/>
      <c r="AH61" s="51"/>
      <c r="AI61" s="49">
        <f t="shared" si="0"/>
        <v>133165</v>
      </c>
      <c r="AJ61" s="50"/>
      <c r="AK61" s="50"/>
      <c r="AL61" s="50"/>
      <c r="AM61" s="51"/>
      <c r="AN61" s="49">
        <v>213680</v>
      </c>
      <c r="AO61" s="50"/>
      <c r="AP61" s="50"/>
      <c r="AQ61" s="50"/>
      <c r="AR61" s="51"/>
      <c r="AS61" s="49">
        <v>0</v>
      </c>
      <c r="AT61" s="50"/>
      <c r="AU61" s="50"/>
      <c r="AV61" s="50"/>
      <c r="AW61" s="51"/>
      <c r="AX61" s="49">
        <v>0</v>
      </c>
      <c r="AY61" s="50"/>
      <c r="AZ61" s="50"/>
      <c r="BA61" s="51"/>
      <c r="BB61" s="49">
        <f t="shared" si="1"/>
        <v>213680</v>
      </c>
      <c r="BC61" s="50"/>
      <c r="BD61" s="50"/>
      <c r="BE61" s="50"/>
      <c r="BF61" s="51"/>
      <c r="BG61" s="49">
        <v>294442</v>
      </c>
      <c r="BH61" s="50"/>
      <c r="BI61" s="50"/>
      <c r="BJ61" s="50"/>
      <c r="BK61" s="51"/>
      <c r="BL61" s="49">
        <v>0</v>
      </c>
      <c r="BM61" s="50"/>
      <c r="BN61" s="50"/>
      <c r="BO61" s="50"/>
      <c r="BP61" s="51"/>
      <c r="BQ61" s="49">
        <v>0</v>
      </c>
      <c r="BR61" s="50"/>
      <c r="BS61" s="50"/>
      <c r="BT61" s="51"/>
      <c r="BU61" s="49">
        <f t="shared" si="2"/>
        <v>294442</v>
      </c>
      <c r="BV61" s="50"/>
      <c r="BW61" s="50"/>
      <c r="BX61" s="50"/>
      <c r="BY61" s="51"/>
    </row>
    <row r="62" spans="1:79" s="25" customFormat="1" ht="12.75" customHeight="1" x14ac:dyDescent="0.2">
      <c r="A62" s="33">
        <v>2274</v>
      </c>
      <c r="B62" s="34"/>
      <c r="C62" s="34"/>
      <c r="D62" s="55"/>
      <c r="E62" s="35" t="s">
        <v>184</v>
      </c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7"/>
      <c r="U62" s="49">
        <v>394852</v>
      </c>
      <c r="V62" s="50"/>
      <c r="W62" s="50"/>
      <c r="X62" s="50"/>
      <c r="Y62" s="51"/>
      <c r="Z62" s="49">
        <v>0</v>
      </c>
      <c r="AA62" s="50"/>
      <c r="AB62" s="50"/>
      <c r="AC62" s="50"/>
      <c r="AD62" s="51"/>
      <c r="AE62" s="49">
        <v>0</v>
      </c>
      <c r="AF62" s="50"/>
      <c r="AG62" s="50"/>
      <c r="AH62" s="51"/>
      <c r="AI62" s="49">
        <f t="shared" si="0"/>
        <v>394852</v>
      </c>
      <c r="AJ62" s="50"/>
      <c r="AK62" s="50"/>
      <c r="AL62" s="50"/>
      <c r="AM62" s="51"/>
      <c r="AN62" s="49">
        <v>725004</v>
      </c>
      <c r="AO62" s="50"/>
      <c r="AP62" s="50"/>
      <c r="AQ62" s="50"/>
      <c r="AR62" s="51"/>
      <c r="AS62" s="49">
        <v>0</v>
      </c>
      <c r="AT62" s="50"/>
      <c r="AU62" s="50"/>
      <c r="AV62" s="50"/>
      <c r="AW62" s="51"/>
      <c r="AX62" s="49">
        <v>0</v>
      </c>
      <c r="AY62" s="50"/>
      <c r="AZ62" s="50"/>
      <c r="BA62" s="51"/>
      <c r="BB62" s="49">
        <f t="shared" si="1"/>
        <v>725004</v>
      </c>
      <c r="BC62" s="50"/>
      <c r="BD62" s="50"/>
      <c r="BE62" s="50"/>
      <c r="BF62" s="51"/>
      <c r="BG62" s="49">
        <v>1019589</v>
      </c>
      <c r="BH62" s="50"/>
      <c r="BI62" s="50"/>
      <c r="BJ62" s="50"/>
      <c r="BK62" s="51"/>
      <c r="BL62" s="49">
        <v>0</v>
      </c>
      <c r="BM62" s="50"/>
      <c r="BN62" s="50"/>
      <c r="BO62" s="50"/>
      <c r="BP62" s="51"/>
      <c r="BQ62" s="49">
        <v>0</v>
      </c>
      <c r="BR62" s="50"/>
      <c r="BS62" s="50"/>
      <c r="BT62" s="51"/>
      <c r="BU62" s="49">
        <f t="shared" si="2"/>
        <v>1019589</v>
      </c>
      <c r="BV62" s="50"/>
      <c r="BW62" s="50"/>
      <c r="BX62" s="50"/>
      <c r="BY62" s="51"/>
    </row>
    <row r="63" spans="1:79" s="25" customFormat="1" ht="25.5" customHeight="1" x14ac:dyDescent="0.2">
      <c r="A63" s="33">
        <v>2275</v>
      </c>
      <c r="B63" s="34"/>
      <c r="C63" s="34"/>
      <c r="D63" s="55"/>
      <c r="E63" s="35" t="s">
        <v>185</v>
      </c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7"/>
      <c r="U63" s="49">
        <v>5299</v>
      </c>
      <c r="V63" s="50"/>
      <c r="W63" s="50"/>
      <c r="X63" s="50"/>
      <c r="Y63" s="51"/>
      <c r="Z63" s="49">
        <v>0</v>
      </c>
      <c r="AA63" s="50"/>
      <c r="AB63" s="50"/>
      <c r="AC63" s="50"/>
      <c r="AD63" s="51"/>
      <c r="AE63" s="49">
        <v>0</v>
      </c>
      <c r="AF63" s="50"/>
      <c r="AG63" s="50"/>
      <c r="AH63" s="51"/>
      <c r="AI63" s="49">
        <f t="shared" si="0"/>
        <v>5299</v>
      </c>
      <c r="AJ63" s="50"/>
      <c r="AK63" s="50"/>
      <c r="AL63" s="50"/>
      <c r="AM63" s="51"/>
      <c r="AN63" s="49">
        <v>20234</v>
      </c>
      <c r="AO63" s="50"/>
      <c r="AP63" s="50"/>
      <c r="AQ63" s="50"/>
      <c r="AR63" s="51"/>
      <c r="AS63" s="49">
        <v>0</v>
      </c>
      <c r="AT63" s="50"/>
      <c r="AU63" s="50"/>
      <c r="AV63" s="50"/>
      <c r="AW63" s="51"/>
      <c r="AX63" s="49">
        <v>0</v>
      </c>
      <c r="AY63" s="50"/>
      <c r="AZ63" s="50"/>
      <c r="BA63" s="51"/>
      <c r="BB63" s="49">
        <f t="shared" si="1"/>
        <v>20234</v>
      </c>
      <c r="BC63" s="50"/>
      <c r="BD63" s="50"/>
      <c r="BE63" s="50"/>
      <c r="BF63" s="51"/>
      <c r="BG63" s="49">
        <v>6976</v>
      </c>
      <c r="BH63" s="50"/>
      <c r="BI63" s="50"/>
      <c r="BJ63" s="50"/>
      <c r="BK63" s="51"/>
      <c r="BL63" s="49">
        <v>0</v>
      </c>
      <c r="BM63" s="50"/>
      <c r="BN63" s="50"/>
      <c r="BO63" s="50"/>
      <c r="BP63" s="51"/>
      <c r="BQ63" s="49">
        <v>0</v>
      </c>
      <c r="BR63" s="50"/>
      <c r="BS63" s="50"/>
      <c r="BT63" s="51"/>
      <c r="BU63" s="49">
        <f t="shared" si="2"/>
        <v>6976</v>
      </c>
      <c r="BV63" s="50"/>
      <c r="BW63" s="50"/>
      <c r="BX63" s="50"/>
      <c r="BY63" s="51"/>
    </row>
    <row r="64" spans="1:79" s="25" customFormat="1" ht="25.5" customHeight="1" x14ac:dyDescent="0.2">
      <c r="A64" s="33">
        <v>2281</v>
      </c>
      <c r="B64" s="34"/>
      <c r="C64" s="34"/>
      <c r="D64" s="55"/>
      <c r="E64" s="35" t="s">
        <v>186</v>
      </c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7"/>
      <c r="U64" s="49">
        <v>57419</v>
      </c>
      <c r="V64" s="50"/>
      <c r="W64" s="50"/>
      <c r="X64" s="50"/>
      <c r="Y64" s="51"/>
      <c r="Z64" s="49">
        <v>0</v>
      </c>
      <c r="AA64" s="50"/>
      <c r="AB64" s="50"/>
      <c r="AC64" s="50"/>
      <c r="AD64" s="51"/>
      <c r="AE64" s="49">
        <v>0</v>
      </c>
      <c r="AF64" s="50"/>
      <c r="AG64" s="50"/>
      <c r="AH64" s="51"/>
      <c r="AI64" s="49">
        <f t="shared" si="0"/>
        <v>57419</v>
      </c>
      <c r="AJ64" s="50"/>
      <c r="AK64" s="50"/>
      <c r="AL64" s="50"/>
      <c r="AM64" s="51"/>
      <c r="AN64" s="49">
        <v>0</v>
      </c>
      <c r="AO64" s="50"/>
      <c r="AP64" s="50"/>
      <c r="AQ64" s="50"/>
      <c r="AR64" s="51"/>
      <c r="AS64" s="49">
        <v>0</v>
      </c>
      <c r="AT64" s="50"/>
      <c r="AU64" s="50"/>
      <c r="AV64" s="50"/>
      <c r="AW64" s="51"/>
      <c r="AX64" s="49">
        <v>0</v>
      </c>
      <c r="AY64" s="50"/>
      <c r="AZ64" s="50"/>
      <c r="BA64" s="51"/>
      <c r="BB64" s="49">
        <f t="shared" si="1"/>
        <v>0</v>
      </c>
      <c r="BC64" s="50"/>
      <c r="BD64" s="50"/>
      <c r="BE64" s="50"/>
      <c r="BF64" s="51"/>
      <c r="BG64" s="49">
        <v>0</v>
      </c>
      <c r="BH64" s="50"/>
      <c r="BI64" s="50"/>
      <c r="BJ64" s="50"/>
      <c r="BK64" s="51"/>
      <c r="BL64" s="49">
        <v>0</v>
      </c>
      <c r="BM64" s="50"/>
      <c r="BN64" s="50"/>
      <c r="BO64" s="50"/>
      <c r="BP64" s="51"/>
      <c r="BQ64" s="49">
        <v>0</v>
      </c>
      <c r="BR64" s="50"/>
      <c r="BS64" s="50"/>
      <c r="BT64" s="51"/>
      <c r="BU64" s="49">
        <f t="shared" si="2"/>
        <v>0</v>
      </c>
      <c r="BV64" s="50"/>
      <c r="BW64" s="50"/>
      <c r="BX64" s="50"/>
      <c r="BY64" s="51"/>
    </row>
    <row r="65" spans="1:79" s="25" customFormat="1" ht="38.25" customHeight="1" x14ac:dyDescent="0.2">
      <c r="A65" s="33">
        <v>2282</v>
      </c>
      <c r="B65" s="34"/>
      <c r="C65" s="34"/>
      <c r="D65" s="55"/>
      <c r="E65" s="35" t="s">
        <v>187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7"/>
      <c r="U65" s="49">
        <v>4016</v>
      </c>
      <c r="V65" s="50"/>
      <c r="W65" s="50"/>
      <c r="X65" s="50"/>
      <c r="Y65" s="51"/>
      <c r="Z65" s="49">
        <v>0</v>
      </c>
      <c r="AA65" s="50"/>
      <c r="AB65" s="50"/>
      <c r="AC65" s="50"/>
      <c r="AD65" s="51"/>
      <c r="AE65" s="49">
        <v>0</v>
      </c>
      <c r="AF65" s="50"/>
      <c r="AG65" s="50"/>
      <c r="AH65" s="51"/>
      <c r="AI65" s="49">
        <f t="shared" si="0"/>
        <v>4016</v>
      </c>
      <c r="AJ65" s="50"/>
      <c r="AK65" s="50"/>
      <c r="AL65" s="50"/>
      <c r="AM65" s="51"/>
      <c r="AN65" s="49">
        <v>3682</v>
      </c>
      <c r="AO65" s="50"/>
      <c r="AP65" s="50"/>
      <c r="AQ65" s="50"/>
      <c r="AR65" s="51"/>
      <c r="AS65" s="49">
        <v>0</v>
      </c>
      <c r="AT65" s="50"/>
      <c r="AU65" s="50"/>
      <c r="AV65" s="50"/>
      <c r="AW65" s="51"/>
      <c r="AX65" s="49">
        <v>0</v>
      </c>
      <c r="AY65" s="50"/>
      <c r="AZ65" s="50"/>
      <c r="BA65" s="51"/>
      <c r="BB65" s="49">
        <f t="shared" si="1"/>
        <v>3682</v>
      </c>
      <c r="BC65" s="50"/>
      <c r="BD65" s="50"/>
      <c r="BE65" s="50"/>
      <c r="BF65" s="51"/>
      <c r="BG65" s="49">
        <v>6000</v>
      </c>
      <c r="BH65" s="50"/>
      <c r="BI65" s="50"/>
      <c r="BJ65" s="50"/>
      <c r="BK65" s="51"/>
      <c r="BL65" s="49">
        <v>0</v>
      </c>
      <c r="BM65" s="50"/>
      <c r="BN65" s="50"/>
      <c r="BO65" s="50"/>
      <c r="BP65" s="51"/>
      <c r="BQ65" s="49">
        <v>0</v>
      </c>
      <c r="BR65" s="50"/>
      <c r="BS65" s="50"/>
      <c r="BT65" s="51"/>
      <c r="BU65" s="49">
        <f t="shared" si="2"/>
        <v>6000</v>
      </c>
      <c r="BV65" s="50"/>
      <c r="BW65" s="50"/>
      <c r="BX65" s="50"/>
      <c r="BY65" s="51"/>
    </row>
    <row r="66" spans="1:79" s="25" customFormat="1" ht="12.75" customHeight="1" x14ac:dyDescent="0.2">
      <c r="A66" s="33">
        <v>2800</v>
      </c>
      <c r="B66" s="34"/>
      <c r="C66" s="34"/>
      <c r="D66" s="55"/>
      <c r="E66" s="35" t="s">
        <v>188</v>
      </c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7"/>
      <c r="U66" s="49">
        <v>59235</v>
      </c>
      <c r="V66" s="50"/>
      <c r="W66" s="50"/>
      <c r="X66" s="50"/>
      <c r="Y66" s="51"/>
      <c r="Z66" s="49">
        <v>0</v>
      </c>
      <c r="AA66" s="50"/>
      <c r="AB66" s="50"/>
      <c r="AC66" s="50"/>
      <c r="AD66" s="51"/>
      <c r="AE66" s="49">
        <v>0</v>
      </c>
      <c r="AF66" s="50"/>
      <c r="AG66" s="50"/>
      <c r="AH66" s="51"/>
      <c r="AI66" s="49">
        <f t="shared" si="0"/>
        <v>59235</v>
      </c>
      <c r="AJ66" s="50"/>
      <c r="AK66" s="50"/>
      <c r="AL66" s="50"/>
      <c r="AM66" s="51"/>
      <c r="AN66" s="49">
        <v>113520</v>
      </c>
      <c r="AO66" s="50"/>
      <c r="AP66" s="50"/>
      <c r="AQ66" s="50"/>
      <c r="AR66" s="51"/>
      <c r="AS66" s="49">
        <v>0</v>
      </c>
      <c r="AT66" s="50"/>
      <c r="AU66" s="50"/>
      <c r="AV66" s="50"/>
      <c r="AW66" s="51"/>
      <c r="AX66" s="49">
        <v>0</v>
      </c>
      <c r="AY66" s="50"/>
      <c r="AZ66" s="50"/>
      <c r="BA66" s="51"/>
      <c r="BB66" s="49">
        <f t="shared" si="1"/>
        <v>113520</v>
      </c>
      <c r="BC66" s="50"/>
      <c r="BD66" s="50"/>
      <c r="BE66" s="50"/>
      <c r="BF66" s="51"/>
      <c r="BG66" s="49">
        <v>120558</v>
      </c>
      <c r="BH66" s="50"/>
      <c r="BI66" s="50"/>
      <c r="BJ66" s="50"/>
      <c r="BK66" s="51"/>
      <c r="BL66" s="49">
        <v>0</v>
      </c>
      <c r="BM66" s="50"/>
      <c r="BN66" s="50"/>
      <c r="BO66" s="50"/>
      <c r="BP66" s="51"/>
      <c r="BQ66" s="49">
        <v>0</v>
      </c>
      <c r="BR66" s="50"/>
      <c r="BS66" s="50"/>
      <c r="BT66" s="51"/>
      <c r="BU66" s="49">
        <f t="shared" si="2"/>
        <v>120558</v>
      </c>
      <c r="BV66" s="50"/>
      <c r="BW66" s="50"/>
      <c r="BX66" s="50"/>
      <c r="BY66" s="51"/>
    </row>
    <row r="67" spans="1:79" s="25" customFormat="1" ht="25.5" customHeight="1" x14ac:dyDescent="0.2">
      <c r="A67" s="33">
        <v>3110</v>
      </c>
      <c r="B67" s="34"/>
      <c r="C67" s="34"/>
      <c r="D67" s="55"/>
      <c r="E67" s="35" t="s">
        <v>189</v>
      </c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7"/>
      <c r="U67" s="49">
        <v>0</v>
      </c>
      <c r="V67" s="50"/>
      <c r="W67" s="50"/>
      <c r="X67" s="50"/>
      <c r="Y67" s="51"/>
      <c r="Z67" s="49">
        <v>13800</v>
      </c>
      <c r="AA67" s="50"/>
      <c r="AB67" s="50"/>
      <c r="AC67" s="50"/>
      <c r="AD67" s="51"/>
      <c r="AE67" s="49">
        <v>0</v>
      </c>
      <c r="AF67" s="50"/>
      <c r="AG67" s="50"/>
      <c r="AH67" s="51"/>
      <c r="AI67" s="49">
        <f t="shared" si="0"/>
        <v>13800</v>
      </c>
      <c r="AJ67" s="50"/>
      <c r="AK67" s="50"/>
      <c r="AL67" s="50"/>
      <c r="AM67" s="51"/>
      <c r="AN67" s="49">
        <v>0</v>
      </c>
      <c r="AO67" s="50"/>
      <c r="AP67" s="50"/>
      <c r="AQ67" s="50"/>
      <c r="AR67" s="51"/>
      <c r="AS67" s="49">
        <v>0</v>
      </c>
      <c r="AT67" s="50"/>
      <c r="AU67" s="50"/>
      <c r="AV67" s="50"/>
      <c r="AW67" s="51"/>
      <c r="AX67" s="49">
        <v>0</v>
      </c>
      <c r="AY67" s="50"/>
      <c r="AZ67" s="50"/>
      <c r="BA67" s="51"/>
      <c r="BB67" s="49">
        <f t="shared" si="1"/>
        <v>0</v>
      </c>
      <c r="BC67" s="50"/>
      <c r="BD67" s="50"/>
      <c r="BE67" s="50"/>
      <c r="BF67" s="51"/>
      <c r="BG67" s="49">
        <v>0</v>
      </c>
      <c r="BH67" s="50"/>
      <c r="BI67" s="50"/>
      <c r="BJ67" s="50"/>
      <c r="BK67" s="51"/>
      <c r="BL67" s="49">
        <v>0</v>
      </c>
      <c r="BM67" s="50"/>
      <c r="BN67" s="50"/>
      <c r="BO67" s="50"/>
      <c r="BP67" s="51"/>
      <c r="BQ67" s="49">
        <v>0</v>
      </c>
      <c r="BR67" s="50"/>
      <c r="BS67" s="50"/>
      <c r="BT67" s="51"/>
      <c r="BU67" s="49">
        <f t="shared" si="2"/>
        <v>0</v>
      </c>
      <c r="BV67" s="50"/>
      <c r="BW67" s="50"/>
      <c r="BX67" s="50"/>
      <c r="BY67" s="51"/>
    </row>
    <row r="68" spans="1:79" s="6" customFormat="1" ht="12.75" customHeight="1" x14ac:dyDescent="0.2">
      <c r="A68" s="38"/>
      <c r="B68" s="39"/>
      <c r="C68" s="39"/>
      <c r="D68" s="54"/>
      <c r="E68" s="28" t="s">
        <v>147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45">
        <v>19754921</v>
      </c>
      <c r="V68" s="46"/>
      <c r="W68" s="46"/>
      <c r="X68" s="46"/>
      <c r="Y68" s="47"/>
      <c r="Z68" s="45">
        <v>13800</v>
      </c>
      <c r="AA68" s="46"/>
      <c r="AB68" s="46"/>
      <c r="AC68" s="46"/>
      <c r="AD68" s="47"/>
      <c r="AE68" s="45">
        <v>0</v>
      </c>
      <c r="AF68" s="46"/>
      <c r="AG68" s="46"/>
      <c r="AH68" s="47"/>
      <c r="AI68" s="45">
        <f t="shared" si="0"/>
        <v>19768721</v>
      </c>
      <c r="AJ68" s="46"/>
      <c r="AK68" s="46"/>
      <c r="AL68" s="46"/>
      <c r="AM68" s="47"/>
      <c r="AN68" s="45">
        <v>23271500</v>
      </c>
      <c r="AO68" s="46"/>
      <c r="AP68" s="46"/>
      <c r="AQ68" s="46"/>
      <c r="AR68" s="47"/>
      <c r="AS68" s="45">
        <v>0</v>
      </c>
      <c r="AT68" s="46"/>
      <c r="AU68" s="46"/>
      <c r="AV68" s="46"/>
      <c r="AW68" s="47"/>
      <c r="AX68" s="45">
        <v>0</v>
      </c>
      <c r="AY68" s="46"/>
      <c r="AZ68" s="46"/>
      <c r="BA68" s="47"/>
      <c r="BB68" s="45">
        <f t="shared" si="1"/>
        <v>23271500</v>
      </c>
      <c r="BC68" s="46"/>
      <c r="BD68" s="46"/>
      <c r="BE68" s="46"/>
      <c r="BF68" s="47"/>
      <c r="BG68" s="45">
        <v>26703197</v>
      </c>
      <c r="BH68" s="46"/>
      <c r="BI68" s="46"/>
      <c r="BJ68" s="46"/>
      <c r="BK68" s="47"/>
      <c r="BL68" s="45">
        <v>0</v>
      </c>
      <c r="BM68" s="46"/>
      <c r="BN68" s="46"/>
      <c r="BO68" s="46"/>
      <c r="BP68" s="47"/>
      <c r="BQ68" s="45">
        <v>0</v>
      </c>
      <c r="BR68" s="46"/>
      <c r="BS68" s="46"/>
      <c r="BT68" s="47"/>
      <c r="BU68" s="45">
        <f t="shared" si="2"/>
        <v>26703197</v>
      </c>
      <c r="BV68" s="46"/>
      <c r="BW68" s="46"/>
      <c r="BX68" s="46"/>
      <c r="BY68" s="47"/>
    </row>
    <row r="70" spans="1:79" ht="14.25" customHeight="1" x14ac:dyDescent="0.2">
      <c r="A70" s="65" t="s">
        <v>248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</row>
    <row r="71" spans="1:79" ht="15" customHeight="1" x14ac:dyDescent="0.2">
      <c r="A71" s="80" t="s">
        <v>235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</row>
    <row r="72" spans="1:79" ht="23.1" customHeight="1" x14ac:dyDescent="0.2">
      <c r="A72" s="107" t="s">
        <v>119</v>
      </c>
      <c r="B72" s="108"/>
      <c r="C72" s="108"/>
      <c r="D72" s="108"/>
      <c r="E72" s="109"/>
      <c r="F72" s="42" t="s">
        <v>19</v>
      </c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77" t="s">
        <v>236</v>
      </c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9"/>
      <c r="AN72" s="77" t="s">
        <v>239</v>
      </c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9"/>
      <c r="BG72" s="77" t="s">
        <v>246</v>
      </c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9"/>
    </row>
    <row r="73" spans="1:79" ht="51.75" customHeight="1" x14ac:dyDescent="0.2">
      <c r="A73" s="110"/>
      <c r="B73" s="111"/>
      <c r="C73" s="111"/>
      <c r="D73" s="111"/>
      <c r="E73" s="11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77" t="s">
        <v>4</v>
      </c>
      <c r="V73" s="78"/>
      <c r="W73" s="78"/>
      <c r="X73" s="78"/>
      <c r="Y73" s="79"/>
      <c r="Z73" s="77" t="s">
        <v>3</v>
      </c>
      <c r="AA73" s="78"/>
      <c r="AB73" s="78"/>
      <c r="AC73" s="78"/>
      <c r="AD73" s="79"/>
      <c r="AE73" s="101" t="s">
        <v>116</v>
      </c>
      <c r="AF73" s="102"/>
      <c r="AG73" s="102"/>
      <c r="AH73" s="103"/>
      <c r="AI73" s="77" t="s">
        <v>5</v>
      </c>
      <c r="AJ73" s="78"/>
      <c r="AK73" s="78"/>
      <c r="AL73" s="78"/>
      <c r="AM73" s="79"/>
      <c r="AN73" s="77" t="s">
        <v>4</v>
      </c>
      <c r="AO73" s="78"/>
      <c r="AP73" s="78"/>
      <c r="AQ73" s="78"/>
      <c r="AR73" s="79"/>
      <c r="AS73" s="77" t="s">
        <v>3</v>
      </c>
      <c r="AT73" s="78"/>
      <c r="AU73" s="78"/>
      <c r="AV73" s="78"/>
      <c r="AW73" s="79"/>
      <c r="AX73" s="101" t="s">
        <v>116</v>
      </c>
      <c r="AY73" s="102"/>
      <c r="AZ73" s="102"/>
      <c r="BA73" s="103"/>
      <c r="BB73" s="77" t="s">
        <v>96</v>
      </c>
      <c r="BC73" s="78"/>
      <c r="BD73" s="78"/>
      <c r="BE73" s="78"/>
      <c r="BF73" s="79"/>
      <c r="BG73" s="77" t="s">
        <v>4</v>
      </c>
      <c r="BH73" s="78"/>
      <c r="BI73" s="78"/>
      <c r="BJ73" s="78"/>
      <c r="BK73" s="79"/>
      <c r="BL73" s="77" t="s">
        <v>3</v>
      </c>
      <c r="BM73" s="78"/>
      <c r="BN73" s="78"/>
      <c r="BO73" s="78"/>
      <c r="BP73" s="79"/>
      <c r="BQ73" s="101" t="s">
        <v>116</v>
      </c>
      <c r="BR73" s="102"/>
      <c r="BS73" s="102"/>
      <c r="BT73" s="103"/>
      <c r="BU73" s="42" t="s">
        <v>97</v>
      </c>
      <c r="BV73" s="42"/>
      <c r="BW73" s="42"/>
      <c r="BX73" s="42"/>
      <c r="BY73" s="42"/>
    </row>
    <row r="74" spans="1:79" ht="15" customHeight="1" x14ac:dyDescent="0.2">
      <c r="A74" s="77">
        <v>1</v>
      </c>
      <c r="B74" s="78"/>
      <c r="C74" s="78"/>
      <c r="D74" s="78"/>
      <c r="E74" s="79"/>
      <c r="F74" s="77">
        <v>2</v>
      </c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9"/>
      <c r="U74" s="77">
        <v>3</v>
      </c>
      <c r="V74" s="78"/>
      <c r="W74" s="78"/>
      <c r="X74" s="78"/>
      <c r="Y74" s="79"/>
      <c r="Z74" s="77">
        <v>4</v>
      </c>
      <c r="AA74" s="78"/>
      <c r="AB74" s="78"/>
      <c r="AC74" s="78"/>
      <c r="AD74" s="79"/>
      <c r="AE74" s="77">
        <v>5</v>
      </c>
      <c r="AF74" s="78"/>
      <c r="AG74" s="78"/>
      <c r="AH74" s="79"/>
      <c r="AI74" s="77">
        <v>6</v>
      </c>
      <c r="AJ74" s="78"/>
      <c r="AK74" s="78"/>
      <c r="AL74" s="78"/>
      <c r="AM74" s="79"/>
      <c r="AN74" s="77">
        <v>7</v>
      </c>
      <c r="AO74" s="78"/>
      <c r="AP74" s="78"/>
      <c r="AQ74" s="78"/>
      <c r="AR74" s="79"/>
      <c r="AS74" s="77">
        <v>8</v>
      </c>
      <c r="AT74" s="78"/>
      <c r="AU74" s="78"/>
      <c r="AV74" s="78"/>
      <c r="AW74" s="79"/>
      <c r="AX74" s="77">
        <v>9</v>
      </c>
      <c r="AY74" s="78"/>
      <c r="AZ74" s="78"/>
      <c r="BA74" s="79"/>
      <c r="BB74" s="77">
        <v>10</v>
      </c>
      <c r="BC74" s="78"/>
      <c r="BD74" s="78"/>
      <c r="BE74" s="78"/>
      <c r="BF74" s="79"/>
      <c r="BG74" s="77">
        <v>11</v>
      </c>
      <c r="BH74" s="78"/>
      <c r="BI74" s="78"/>
      <c r="BJ74" s="78"/>
      <c r="BK74" s="79"/>
      <c r="BL74" s="77">
        <v>12</v>
      </c>
      <c r="BM74" s="78"/>
      <c r="BN74" s="78"/>
      <c r="BO74" s="78"/>
      <c r="BP74" s="79"/>
      <c r="BQ74" s="77">
        <v>13</v>
      </c>
      <c r="BR74" s="78"/>
      <c r="BS74" s="78"/>
      <c r="BT74" s="79"/>
      <c r="BU74" s="42">
        <v>14</v>
      </c>
      <c r="BV74" s="42"/>
      <c r="BW74" s="42"/>
      <c r="BX74" s="42"/>
      <c r="BY74" s="42"/>
    </row>
    <row r="75" spans="1:79" s="1" customFormat="1" ht="13.5" hidden="1" customHeight="1" x14ac:dyDescent="0.2">
      <c r="A75" s="92" t="s">
        <v>64</v>
      </c>
      <c r="B75" s="93"/>
      <c r="C75" s="93"/>
      <c r="D75" s="93"/>
      <c r="E75" s="94"/>
      <c r="F75" s="92" t="s">
        <v>57</v>
      </c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4"/>
      <c r="U75" s="92" t="s">
        <v>65</v>
      </c>
      <c r="V75" s="93"/>
      <c r="W75" s="93"/>
      <c r="X75" s="93"/>
      <c r="Y75" s="94"/>
      <c r="Z75" s="92" t="s">
        <v>66</v>
      </c>
      <c r="AA75" s="93"/>
      <c r="AB75" s="93"/>
      <c r="AC75" s="93"/>
      <c r="AD75" s="94"/>
      <c r="AE75" s="92" t="s">
        <v>91</v>
      </c>
      <c r="AF75" s="93"/>
      <c r="AG75" s="93"/>
      <c r="AH75" s="94"/>
      <c r="AI75" s="98" t="s">
        <v>170</v>
      </c>
      <c r="AJ75" s="99"/>
      <c r="AK75" s="99"/>
      <c r="AL75" s="99"/>
      <c r="AM75" s="100"/>
      <c r="AN75" s="92" t="s">
        <v>67</v>
      </c>
      <c r="AO75" s="93"/>
      <c r="AP75" s="93"/>
      <c r="AQ75" s="93"/>
      <c r="AR75" s="94"/>
      <c r="AS75" s="92" t="s">
        <v>68</v>
      </c>
      <c r="AT75" s="93"/>
      <c r="AU75" s="93"/>
      <c r="AV75" s="93"/>
      <c r="AW75" s="94"/>
      <c r="AX75" s="92" t="s">
        <v>92</v>
      </c>
      <c r="AY75" s="93"/>
      <c r="AZ75" s="93"/>
      <c r="BA75" s="94"/>
      <c r="BB75" s="98" t="s">
        <v>170</v>
      </c>
      <c r="BC75" s="99"/>
      <c r="BD75" s="99"/>
      <c r="BE75" s="99"/>
      <c r="BF75" s="100"/>
      <c r="BG75" s="92" t="s">
        <v>58</v>
      </c>
      <c r="BH75" s="93"/>
      <c r="BI75" s="93"/>
      <c r="BJ75" s="93"/>
      <c r="BK75" s="94"/>
      <c r="BL75" s="92" t="s">
        <v>59</v>
      </c>
      <c r="BM75" s="93"/>
      <c r="BN75" s="93"/>
      <c r="BO75" s="93"/>
      <c r="BP75" s="94"/>
      <c r="BQ75" s="92" t="s">
        <v>93</v>
      </c>
      <c r="BR75" s="93"/>
      <c r="BS75" s="93"/>
      <c r="BT75" s="94"/>
      <c r="BU75" s="88" t="s">
        <v>170</v>
      </c>
      <c r="BV75" s="88"/>
      <c r="BW75" s="88"/>
      <c r="BX75" s="88"/>
      <c r="BY75" s="88"/>
      <c r="CA75" t="s">
        <v>27</v>
      </c>
    </row>
    <row r="76" spans="1:79" s="6" customFormat="1" ht="12.75" customHeight="1" x14ac:dyDescent="0.2">
      <c r="A76" s="38"/>
      <c r="B76" s="39"/>
      <c r="C76" s="39"/>
      <c r="D76" s="39"/>
      <c r="E76" s="54"/>
      <c r="F76" s="38" t="s">
        <v>147</v>
      </c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54"/>
      <c r="U76" s="45"/>
      <c r="V76" s="46"/>
      <c r="W76" s="46"/>
      <c r="X76" s="46"/>
      <c r="Y76" s="47"/>
      <c r="Z76" s="45"/>
      <c r="AA76" s="46"/>
      <c r="AB76" s="46"/>
      <c r="AC76" s="46"/>
      <c r="AD76" s="47"/>
      <c r="AE76" s="45"/>
      <c r="AF76" s="46"/>
      <c r="AG76" s="46"/>
      <c r="AH76" s="47"/>
      <c r="AI76" s="45">
        <f>IF(ISNUMBER(U76),U76,0)+IF(ISNUMBER(Z76),Z76,0)</f>
        <v>0</v>
      </c>
      <c r="AJ76" s="46"/>
      <c r="AK76" s="46"/>
      <c r="AL76" s="46"/>
      <c r="AM76" s="47"/>
      <c r="AN76" s="45"/>
      <c r="AO76" s="46"/>
      <c r="AP76" s="46"/>
      <c r="AQ76" s="46"/>
      <c r="AR76" s="47"/>
      <c r="AS76" s="45"/>
      <c r="AT76" s="46"/>
      <c r="AU76" s="46"/>
      <c r="AV76" s="46"/>
      <c r="AW76" s="47"/>
      <c r="AX76" s="45"/>
      <c r="AY76" s="46"/>
      <c r="AZ76" s="46"/>
      <c r="BA76" s="47"/>
      <c r="BB76" s="45">
        <f>IF(ISNUMBER(AN76),AN76,0)+IF(ISNUMBER(AS76),AS76,0)</f>
        <v>0</v>
      </c>
      <c r="BC76" s="46"/>
      <c r="BD76" s="46"/>
      <c r="BE76" s="46"/>
      <c r="BF76" s="47"/>
      <c r="BG76" s="45"/>
      <c r="BH76" s="46"/>
      <c r="BI76" s="46"/>
      <c r="BJ76" s="46"/>
      <c r="BK76" s="47"/>
      <c r="BL76" s="45"/>
      <c r="BM76" s="46"/>
      <c r="BN76" s="46"/>
      <c r="BO76" s="46"/>
      <c r="BP76" s="47"/>
      <c r="BQ76" s="45"/>
      <c r="BR76" s="46"/>
      <c r="BS76" s="46"/>
      <c r="BT76" s="47"/>
      <c r="BU76" s="45">
        <f>IF(ISNUMBER(BG76),BG76,0)+IF(ISNUMBER(BL76),BL76,0)</f>
        <v>0</v>
      </c>
      <c r="BV76" s="46"/>
      <c r="BW76" s="46"/>
      <c r="BX76" s="46"/>
      <c r="BY76" s="47"/>
      <c r="CA76" s="6" t="s">
        <v>28</v>
      </c>
    </row>
    <row r="78" spans="1:79" ht="14.25" customHeight="1" x14ac:dyDescent="0.2">
      <c r="A78" s="65" t="s">
        <v>263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</row>
    <row r="79" spans="1:79" ht="15" customHeight="1" x14ac:dyDescent="0.2">
      <c r="A79" s="80" t="s">
        <v>235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</row>
    <row r="80" spans="1:79" ht="23.1" customHeight="1" x14ac:dyDescent="0.2">
      <c r="A80" s="107" t="s">
        <v>118</v>
      </c>
      <c r="B80" s="108"/>
      <c r="C80" s="108"/>
      <c r="D80" s="109"/>
      <c r="E80" s="82" t="s">
        <v>19</v>
      </c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4"/>
      <c r="X80" s="77" t="s">
        <v>257</v>
      </c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9"/>
      <c r="AR80" s="42" t="s">
        <v>262</v>
      </c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</row>
    <row r="81" spans="1:79" ht="48.75" customHeight="1" x14ac:dyDescent="0.2">
      <c r="A81" s="110"/>
      <c r="B81" s="111"/>
      <c r="C81" s="111"/>
      <c r="D81" s="112"/>
      <c r="E81" s="85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7"/>
      <c r="X81" s="82" t="s">
        <v>4</v>
      </c>
      <c r="Y81" s="83"/>
      <c r="Z81" s="83"/>
      <c r="AA81" s="83"/>
      <c r="AB81" s="84"/>
      <c r="AC81" s="82" t="s">
        <v>3</v>
      </c>
      <c r="AD81" s="83"/>
      <c r="AE81" s="83"/>
      <c r="AF81" s="83"/>
      <c r="AG81" s="84"/>
      <c r="AH81" s="101" t="s">
        <v>116</v>
      </c>
      <c r="AI81" s="102"/>
      <c r="AJ81" s="102"/>
      <c r="AK81" s="102"/>
      <c r="AL81" s="103"/>
      <c r="AM81" s="77" t="s">
        <v>5</v>
      </c>
      <c r="AN81" s="78"/>
      <c r="AO81" s="78"/>
      <c r="AP81" s="78"/>
      <c r="AQ81" s="79"/>
      <c r="AR81" s="77" t="s">
        <v>4</v>
      </c>
      <c r="AS81" s="78"/>
      <c r="AT81" s="78"/>
      <c r="AU81" s="78"/>
      <c r="AV81" s="79"/>
      <c r="AW81" s="77" t="s">
        <v>3</v>
      </c>
      <c r="AX81" s="78"/>
      <c r="AY81" s="78"/>
      <c r="AZ81" s="78"/>
      <c r="BA81" s="79"/>
      <c r="BB81" s="101" t="s">
        <v>116</v>
      </c>
      <c r="BC81" s="102"/>
      <c r="BD81" s="102"/>
      <c r="BE81" s="102"/>
      <c r="BF81" s="103"/>
      <c r="BG81" s="77" t="s">
        <v>96</v>
      </c>
      <c r="BH81" s="78"/>
      <c r="BI81" s="78"/>
      <c r="BJ81" s="78"/>
      <c r="BK81" s="79"/>
    </row>
    <row r="82" spans="1:79" ht="12.75" customHeight="1" x14ac:dyDescent="0.2">
      <c r="A82" s="77">
        <v>1</v>
      </c>
      <c r="B82" s="78"/>
      <c r="C82" s="78"/>
      <c r="D82" s="79"/>
      <c r="E82" s="77">
        <v>2</v>
      </c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9"/>
      <c r="X82" s="77">
        <v>3</v>
      </c>
      <c r="Y82" s="78"/>
      <c r="Z82" s="78"/>
      <c r="AA82" s="78"/>
      <c r="AB82" s="79"/>
      <c r="AC82" s="77">
        <v>4</v>
      </c>
      <c r="AD82" s="78"/>
      <c r="AE82" s="78"/>
      <c r="AF82" s="78"/>
      <c r="AG82" s="79"/>
      <c r="AH82" s="77">
        <v>5</v>
      </c>
      <c r="AI82" s="78"/>
      <c r="AJ82" s="78"/>
      <c r="AK82" s="78"/>
      <c r="AL82" s="79"/>
      <c r="AM82" s="77">
        <v>6</v>
      </c>
      <c r="AN82" s="78"/>
      <c r="AO82" s="78"/>
      <c r="AP82" s="78"/>
      <c r="AQ82" s="79"/>
      <c r="AR82" s="77">
        <v>7</v>
      </c>
      <c r="AS82" s="78"/>
      <c r="AT82" s="78"/>
      <c r="AU82" s="78"/>
      <c r="AV82" s="79"/>
      <c r="AW82" s="77">
        <v>8</v>
      </c>
      <c r="AX82" s="78"/>
      <c r="AY82" s="78"/>
      <c r="AZ82" s="78"/>
      <c r="BA82" s="79"/>
      <c r="BB82" s="77">
        <v>9</v>
      </c>
      <c r="BC82" s="78"/>
      <c r="BD82" s="78"/>
      <c r="BE82" s="78"/>
      <c r="BF82" s="79"/>
      <c r="BG82" s="77">
        <v>10</v>
      </c>
      <c r="BH82" s="78"/>
      <c r="BI82" s="78"/>
      <c r="BJ82" s="78"/>
      <c r="BK82" s="79"/>
    </row>
    <row r="83" spans="1:79" s="1" customFormat="1" ht="12.75" hidden="1" customHeight="1" x14ac:dyDescent="0.2">
      <c r="A83" s="92" t="s">
        <v>64</v>
      </c>
      <c r="B83" s="93"/>
      <c r="C83" s="93"/>
      <c r="D83" s="94"/>
      <c r="E83" s="92" t="s">
        <v>57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113" t="s">
        <v>60</v>
      </c>
      <c r="Y83" s="114"/>
      <c r="Z83" s="114"/>
      <c r="AA83" s="114"/>
      <c r="AB83" s="115"/>
      <c r="AC83" s="113" t="s">
        <v>61</v>
      </c>
      <c r="AD83" s="114"/>
      <c r="AE83" s="114"/>
      <c r="AF83" s="114"/>
      <c r="AG83" s="115"/>
      <c r="AH83" s="92" t="s">
        <v>94</v>
      </c>
      <c r="AI83" s="93"/>
      <c r="AJ83" s="93"/>
      <c r="AK83" s="93"/>
      <c r="AL83" s="94"/>
      <c r="AM83" s="98" t="s">
        <v>171</v>
      </c>
      <c r="AN83" s="99"/>
      <c r="AO83" s="99"/>
      <c r="AP83" s="99"/>
      <c r="AQ83" s="100"/>
      <c r="AR83" s="92" t="s">
        <v>62</v>
      </c>
      <c r="AS83" s="93"/>
      <c r="AT83" s="93"/>
      <c r="AU83" s="93"/>
      <c r="AV83" s="94"/>
      <c r="AW83" s="92" t="s">
        <v>63</v>
      </c>
      <c r="AX83" s="93"/>
      <c r="AY83" s="93"/>
      <c r="AZ83" s="93"/>
      <c r="BA83" s="94"/>
      <c r="BB83" s="92" t="s">
        <v>95</v>
      </c>
      <c r="BC83" s="93"/>
      <c r="BD83" s="93"/>
      <c r="BE83" s="93"/>
      <c r="BF83" s="94"/>
      <c r="BG83" s="98" t="s">
        <v>171</v>
      </c>
      <c r="BH83" s="99"/>
      <c r="BI83" s="99"/>
      <c r="BJ83" s="99"/>
      <c r="BK83" s="100"/>
      <c r="CA83" t="s">
        <v>29</v>
      </c>
    </row>
    <row r="84" spans="1:79" s="25" customFormat="1" ht="12.75" customHeight="1" x14ac:dyDescent="0.2">
      <c r="A84" s="33">
        <v>2111</v>
      </c>
      <c r="B84" s="34"/>
      <c r="C84" s="34"/>
      <c r="D84" s="55"/>
      <c r="E84" s="35" t="s">
        <v>176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7"/>
      <c r="X84" s="49">
        <v>20973386</v>
      </c>
      <c r="Y84" s="50"/>
      <c r="Z84" s="50"/>
      <c r="AA84" s="50"/>
      <c r="AB84" s="51"/>
      <c r="AC84" s="49">
        <v>0</v>
      </c>
      <c r="AD84" s="50"/>
      <c r="AE84" s="50"/>
      <c r="AF84" s="50"/>
      <c r="AG84" s="51"/>
      <c r="AH84" s="49">
        <v>0</v>
      </c>
      <c r="AI84" s="50"/>
      <c r="AJ84" s="50"/>
      <c r="AK84" s="50"/>
      <c r="AL84" s="51"/>
      <c r="AM84" s="49">
        <f t="shared" ref="AM84:AM98" si="3">IF(ISNUMBER(X84),X84,0)+IF(ISNUMBER(AC84),AC84,0)</f>
        <v>20973386</v>
      </c>
      <c r="AN84" s="50"/>
      <c r="AO84" s="50"/>
      <c r="AP84" s="50"/>
      <c r="AQ84" s="51"/>
      <c r="AR84" s="49">
        <v>22399577</v>
      </c>
      <c r="AS84" s="50"/>
      <c r="AT84" s="50"/>
      <c r="AU84" s="50"/>
      <c r="AV84" s="51"/>
      <c r="AW84" s="49">
        <v>0</v>
      </c>
      <c r="AX84" s="50"/>
      <c r="AY84" s="50"/>
      <c r="AZ84" s="50"/>
      <c r="BA84" s="51"/>
      <c r="BB84" s="49">
        <v>0</v>
      </c>
      <c r="BC84" s="50"/>
      <c r="BD84" s="50"/>
      <c r="BE84" s="50"/>
      <c r="BF84" s="51"/>
      <c r="BG84" s="52">
        <f t="shared" ref="BG84:BG98" si="4">IF(ISNUMBER(AR84),AR84,0)+IF(ISNUMBER(AW84),AW84,0)</f>
        <v>22399577</v>
      </c>
      <c r="BH84" s="52"/>
      <c r="BI84" s="52"/>
      <c r="BJ84" s="52"/>
      <c r="BK84" s="52"/>
      <c r="CA84" s="25" t="s">
        <v>30</v>
      </c>
    </row>
    <row r="85" spans="1:79" s="25" customFormat="1" ht="12.75" customHeight="1" x14ac:dyDescent="0.2">
      <c r="A85" s="33">
        <v>2120</v>
      </c>
      <c r="B85" s="34"/>
      <c r="C85" s="34"/>
      <c r="D85" s="55"/>
      <c r="E85" s="35" t="s">
        <v>177</v>
      </c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7"/>
      <c r="X85" s="49">
        <v>4614139</v>
      </c>
      <c r="Y85" s="50"/>
      <c r="Z85" s="50"/>
      <c r="AA85" s="50"/>
      <c r="AB85" s="51"/>
      <c r="AC85" s="49">
        <v>0</v>
      </c>
      <c r="AD85" s="50"/>
      <c r="AE85" s="50"/>
      <c r="AF85" s="50"/>
      <c r="AG85" s="51"/>
      <c r="AH85" s="49">
        <v>0</v>
      </c>
      <c r="AI85" s="50"/>
      <c r="AJ85" s="50"/>
      <c r="AK85" s="50"/>
      <c r="AL85" s="51"/>
      <c r="AM85" s="49">
        <f t="shared" si="3"/>
        <v>4614139</v>
      </c>
      <c r="AN85" s="50"/>
      <c r="AO85" s="50"/>
      <c r="AP85" s="50"/>
      <c r="AQ85" s="51"/>
      <c r="AR85" s="49">
        <v>4927900</v>
      </c>
      <c r="AS85" s="50"/>
      <c r="AT85" s="50"/>
      <c r="AU85" s="50"/>
      <c r="AV85" s="51"/>
      <c r="AW85" s="49">
        <v>0</v>
      </c>
      <c r="AX85" s="50"/>
      <c r="AY85" s="50"/>
      <c r="AZ85" s="50"/>
      <c r="BA85" s="51"/>
      <c r="BB85" s="49">
        <v>0</v>
      </c>
      <c r="BC85" s="50"/>
      <c r="BD85" s="50"/>
      <c r="BE85" s="50"/>
      <c r="BF85" s="51"/>
      <c r="BG85" s="52">
        <f t="shared" si="4"/>
        <v>4927900</v>
      </c>
      <c r="BH85" s="52"/>
      <c r="BI85" s="52"/>
      <c r="BJ85" s="52"/>
      <c r="BK85" s="52"/>
    </row>
    <row r="86" spans="1:79" s="25" customFormat="1" ht="12.75" customHeight="1" x14ac:dyDescent="0.2">
      <c r="A86" s="33">
        <v>2210</v>
      </c>
      <c r="B86" s="34"/>
      <c r="C86" s="34"/>
      <c r="D86" s="55"/>
      <c r="E86" s="35" t="s">
        <v>178</v>
      </c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7"/>
      <c r="X86" s="49">
        <v>365312</v>
      </c>
      <c r="Y86" s="50"/>
      <c r="Z86" s="50"/>
      <c r="AA86" s="50"/>
      <c r="AB86" s="51"/>
      <c r="AC86" s="49">
        <v>0</v>
      </c>
      <c r="AD86" s="50"/>
      <c r="AE86" s="50"/>
      <c r="AF86" s="50"/>
      <c r="AG86" s="51"/>
      <c r="AH86" s="49">
        <v>0</v>
      </c>
      <c r="AI86" s="50"/>
      <c r="AJ86" s="50"/>
      <c r="AK86" s="50"/>
      <c r="AL86" s="51"/>
      <c r="AM86" s="49">
        <f t="shared" si="3"/>
        <v>365312</v>
      </c>
      <c r="AN86" s="50"/>
      <c r="AO86" s="50"/>
      <c r="AP86" s="50"/>
      <c r="AQ86" s="51"/>
      <c r="AR86" s="49">
        <v>383578</v>
      </c>
      <c r="AS86" s="50"/>
      <c r="AT86" s="50"/>
      <c r="AU86" s="50"/>
      <c r="AV86" s="51"/>
      <c r="AW86" s="49">
        <v>0</v>
      </c>
      <c r="AX86" s="50"/>
      <c r="AY86" s="50"/>
      <c r="AZ86" s="50"/>
      <c r="BA86" s="51"/>
      <c r="BB86" s="49">
        <v>0</v>
      </c>
      <c r="BC86" s="50"/>
      <c r="BD86" s="50"/>
      <c r="BE86" s="50"/>
      <c r="BF86" s="51"/>
      <c r="BG86" s="52">
        <f t="shared" si="4"/>
        <v>383578</v>
      </c>
      <c r="BH86" s="52"/>
      <c r="BI86" s="52"/>
      <c r="BJ86" s="52"/>
      <c r="BK86" s="52"/>
    </row>
    <row r="87" spans="1:79" s="25" customFormat="1" ht="12.75" customHeight="1" x14ac:dyDescent="0.2">
      <c r="A87" s="33">
        <v>2240</v>
      </c>
      <c r="B87" s="34"/>
      <c r="C87" s="34"/>
      <c r="D87" s="55"/>
      <c r="E87" s="35" t="s">
        <v>179</v>
      </c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7"/>
      <c r="X87" s="49">
        <v>380846</v>
      </c>
      <c r="Y87" s="50"/>
      <c r="Z87" s="50"/>
      <c r="AA87" s="50"/>
      <c r="AB87" s="51"/>
      <c r="AC87" s="49">
        <v>0</v>
      </c>
      <c r="AD87" s="50"/>
      <c r="AE87" s="50"/>
      <c r="AF87" s="50"/>
      <c r="AG87" s="51"/>
      <c r="AH87" s="49">
        <v>0</v>
      </c>
      <c r="AI87" s="50"/>
      <c r="AJ87" s="50"/>
      <c r="AK87" s="50"/>
      <c r="AL87" s="51"/>
      <c r="AM87" s="49">
        <f t="shared" si="3"/>
        <v>380846</v>
      </c>
      <c r="AN87" s="50"/>
      <c r="AO87" s="50"/>
      <c r="AP87" s="50"/>
      <c r="AQ87" s="51"/>
      <c r="AR87" s="49">
        <v>399888</v>
      </c>
      <c r="AS87" s="50"/>
      <c r="AT87" s="50"/>
      <c r="AU87" s="50"/>
      <c r="AV87" s="51"/>
      <c r="AW87" s="49">
        <v>0</v>
      </c>
      <c r="AX87" s="50"/>
      <c r="AY87" s="50"/>
      <c r="AZ87" s="50"/>
      <c r="BA87" s="51"/>
      <c r="BB87" s="49">
        <v>0</v>
      </c>
      <c r="BC87" s="50"/>
      <c r="BD87" s="50"/>
      <c r="BE87" s="50"/>
      <c r="BF87" s="51"/>
      <c r="BG87" s="52">
        <f t="shared" si="4"/>
        <v>399888</v>
      </c>
      <c r="BH87" s="52"/>
      <c r="BI87" s="52"/>
      <c r="BJ87" s="52"/>
      <c r="BK87" s="52"/>
    </row>
    <row r="88" spans="1:79" s="25" customFormat="1" ht="12.75" customHeight="1" x14ac:dyDescent="0.2">
      <c r="A88" s="33">
        <v>2250</v>
      </c>
      <c r="B88" s="34"/>
      <c r="C88" s="34"/>
      <c r="D88" s="55"/>
      <c r="E88" s="35" t="s">
        <v>180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7"/>
      <c r="X88" s="49">
        <v>8721</v>
      </c>
      <c r="Y88" s="50"/>
      <c r="Z88" s="50"/>
      <c r="AA88" s="50"/>
      <c r="AB88" s="51"/>
      <c r="AC88" s="49">
        <v>0</v>
      </c>
      <c r="AD88" s="50"/>
      <c r="AE88" s="50"/>
      <c r="AF88" s="50"/>
      <c r="AG88" s="51"/>
      <c r="AH88" s="49">
        <v>0</v>
      </c>
      <c r="AI88" s="50"/>
      <c r="AJ88" s="50"/>
      <c r="AK88" s="50"/>
      <c r="AL88" s="51"/>
      <c r="AM88" s="49">
        <f t="shared" si="3"/>
        <v>8721</v>
      </c>
      <c r="AN88" s="50"/>
      <c r="AO88" s="50"/>
      <c r="AP88" s="50"/>
      <c r="AQ88" s="51"/>
      <c r="AR88" s="49">
        <v>9158</v>
      </c>
      <c r="AS88" s="50"/>
      <c r="AT88" s="50"/>
      <c r="AU88" s="50"/>
      <c r="AV88" s="51"/>
      <c r="AW88" s="49">
        <v>0</v>
      </c>
      <c r="AX88" s="50"/>
      <c r="AY88" s="50"/>
      <c r="AZ88" s="50"/>
      <c r="BA88" s="51"/>
      <c r="BB88" s="49">
        <v>0</v>
      </c>
      <c r="BC88" s="50"/>
      <c r="BD88" s="50"/>
      <c r="BE88" s="50"/>
      <c r="BF88" s="51"/>
      <c r="BG88" s="52">
        <f t="shared" si="4"/>
        <v>9158</v>
      </c>
      <c r="BH88" s="52"/>
      <c r="BI88" s="52"/>
      <c r="BJ88" s="52"/>
      <c r="BK88" s="52"/>
    </row>
    <row r="89" spans="1:79" s="25" customFormat="1" ht="12.75" customHeight="1" x14ac:dyDescent="0.2">
      <c r="A89" s="33">
        <v>2271</v>
      </c>
      <c r="B89" s="34"/>
      <c r="C89" s="34"/>
      <c r="D89" s="55"/>
      <c r="E89" s="35" t="s">
        <v>181</v>
      </c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7"/>
      <c r="X89" s="49">
        <v>4104</v>
      </c>
      <c r="Y89" s="50"/>
      <c r="Z89" s="50"/>
      <c r="AA89" s="50"/>
      <c r="AB89" s="51"/>
      <c r="AC89" s="49">
        <v>0</v>
      </c>
      <c r="AD89" s="50"/>
      <c r="AE89" s="50"/>
      <c r="AF89" s="50"/>
      <c r="AG89" s="51"/>
      <c r="AH89" s="49">
        <v>0</v>
      </c>
      <c r="AI89" s="50"/>
      <c r="AJ89" s="50"/>
      <c r="AK89" s="50"/>
      <c r="AL89" s="51"/>
      <c r="AM89" s="49">
        <f t="shared" si="3"/>
        <v>4104</v>
      </c>
      <c r="AN89" s="50"/>
      <c r="AO89" s="50"/>
      <c r="AP89" s="50"/>
      <c r="AQ89" s="51"/>
      <c r="AR89" s="49">
        <v>4338</v>
      </c>
      <c r="AS89" s="50"/>
      <c r="AT89" s="50"/>
      <c r="AU89" s="50"/>
      <c r="AV89" s="51"/>
      <c r="AW89" s="49">
        <v>0</v>
      </c>
      <c r="AX89" s="50"/>
      <c r="AY89" s="50"/>
      <c r="AZ89" s="50"/>
      <c r="BA89" s="51"/>
      <c r="BB89" s="49">
        <v>0</v>
      </c>
      <c r="BC89" s="50"/>
      <c r="BD89" s="50"/>
      <c r="BE89" s="50"/>
      <c r="BF89" s="51"/>
      <c r="BG89" s="52">
        <f t="shared" si="4"/>
        <v>4338</v>
      </c>
      <c r="BH89" s="52"/>
      <c r="BI89" s="52"/>
      <c r="BJ89" s="52"/>
      <c r="BK89" s="52"/>
    </row>
    <row r="90" spans="1:79" s="25" customFormat="1" ht="12.75" customHeight="1" x14ac:dyDescent="0.2">
      <c r="A90" s="33">
        <v>2272</v>
      </c>
      <c r="B90" s="34"/>
      <c r="C90" s="34"/>
      <c r="D90" s="55"/>
      <c r="E90" s="35" t="s">
        <v>182</v>
      </c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7"/>
      <c r="X90" s="49">
        <v>12303</v>
      </c>
      <c r="Y90" s="50"/>
      <c r="Z90" s="50"/>
      <c r="AA90" s="50"/>
      <c r="AB90" s="51"/>
      <c r="AC90" s="49">
        <v>0</v>
      </c>
      <c r="AD90" s="50"/>
      <c r="AE90" s="50"/>
      <c r="AF90" s="50"/>
      <c r="AG90" s="51"/>
      <c r="AH90" s="49">
        <v>0</v>
      </c>
      <c r="AI90" s="50"/>
      <c r="AJ90" s="50"/>
      <c r="AK90" s="50"/>
      <c r="AL90" s="51"/>
      <c r="AM90" s="49">
        <f t="shared" si="3"/>
        <v>12303</v>
      </c>
      <c r="AN90" s="50"/>
      <c r="AO90" s="50"/>
      <c r="AP90" s="50"/>
      <c r="AQ90" s="51"/>
      <c r="AR90" s="49">
        <v>13004</v>
      </c>
      <c r="AS90" s="50"/>
      <c r="AT90" s="50"/>
      <c r="AU90" s="50"/>
      <c r="AV90" s="51"/>
      <c r="AW90" s="49">
        <v>0</v>
      </c>
      <c r="AX90" s="50"/>
      <c r="AY90" s="50"/>
      <c r="AZ90" s="50"/>
      <c r="BA90" s="51"/>
      <c r="BB90" s="49">
        <v>0</v>
      </c>
      <c r="BC90" s="50"/>
      <c r="BD90" s="50"/>
      <c r="BE90" s="50"/>
      <c r="BF90" s="51"/>
      <c r="BG90" s="52">
        <f t="shared" si="4"/>
        <v>13004</v>
      </c>
      <c r="BH90" s="52"/>
      <c r="BI90" s="52"/>
      <c r="BJ90" s="52"/>
      <c r="BK90" s="52"/>
    </row>
    <row r="91" spans="1:79" s="25" customFormat="1" ht="12.75" customHeight="1" x14ac:dyDescent="0.2">
      <c r="A91" s="33">
        <v>2273</v>
      </c>
      <c r="B91" s="34"/>
      <c r="C91" s="34"/>
      <c r="D91" s="55"/>
      <c r="E91" s="35" t="s">
        <v>183</v>
      </c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7"/>
      <c r="X91" s="49">
        <v>244629</v>
      </c>
      <c r="Y91" s="50"/>
      <c r="Z91" s="50"/>
      <c r="AA91" s="50"/>
      <c r="AB91" s="51"/>
      <c r="AC91" s="49">
        <v>0</v>
      </c>
      <c r="AD91" s="50"/>
      <c r="AE91" s="50"/>
      <c r="AF91" s="50"/>
      <c r="AG91" s="51"/>
      <c r="AH91" s="49">
        <v>0</v>
      </c>
      <c r="AI91" s="50"/>
      <c r="AJ91" s="50"/>
      <c r="AK91" s="50"/>
      <c r="AL91" s="51"/>
      <c r="AM91" s="49">
        <f t="shared" si="3"/>
        <v>244629</v>
      </c>
      <c r="AN91" s="50"/>
      <c r="AO91" s="50"/>
      <c r="AP91" s="50"/>
      <c r="AQ91" s="51"/>
      <c r="AR91" s="49">
        <v>258573</v>
      </c>
      <c r="AS91" s="50"/>
      <c r="AT91" s="50"/>
      <c r="AU91" s="50"/>
      <c r="AV91" s="51"/>
      <c r="AW91" s="49">
        <v>0</v>
      </c>
      <c r="AX91" s="50"/>
      <c r="AY91" s="50"/>
      <c r="AZ91" s="50"/>
      <c r="BA91" s="51"/>
      <c r="BB91" s="49">
        <v>0</v>
      </c>
      <c r="BC91" s="50"/>
      <c r="BD91" s="50"/>
      <c r="BE91" s="50"/>
      <c r="BF91" s="51"/>
      <c r="BG91" s="52">
        <f t="shared" si="4"/>
        <v>258573</v>
      </c>
      <c r="BH91" s="52"/>
      <c r="BI91" s="52"/>
      <c r="BJ91" s="52"/>
      <c r="BK91" s="52"/>
    </row>
    <row r="92" spans="1:79" s="25" customFormat="1" ht="12.75" customHeight="1" x14ac:dyDescent="0.2">
      <c r="A92" s="33">
        <v>2274</v>
      </c>
      <c r="B92" s="34"/>
      <c r="C92" s="34"/>
      <c r="D92" s="55"/>
      <c r="E92" s="35" t="s">
        <v>184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7"/>
      <c r="X92" s="49">
        <v>700878</v>
      </c>
      <c r="Y92" s="50"/>
      <c r="Z92" s="50"/>
      <c r="AA92" s="50"/>
      <c r="AB92" s="51"/>
      <c r="AC92" s="49">
        <v>0</v>
      </c>
      <c r="AD92" s="50"/>
      <c r="AE92" s="50"/>
      <c r="AF92" s="50"/>
      <c r="AG92" s="51"/>
      <c r="AH92" s="49">
        <v>0</v>
      </c>
      <c r="AI92" s="50"/>
      <c r="AJ92" s="50"/>
      <c r="AK92" s="50"/>
      <c r="AL92" s="51"/>
      <c r="AM92" s="49">
        <f t="shared" si="3"/>
        <v>700878</v>
      </c>
      <c r="AN92" s="50"/>
      <c r="AO92" s="50"/>
      <c r="AP92" s="50"/>
      <c r="AQ92" s="51"/>
      <c r="AR92" s="49">
        <v>740828</v>
      </c>
      <c r="AS92" s="50"/>
      <c r="AT92" s="50"/>
      <c r="AU92" s="50"/>
      <c r="AV92" s="51"/>
      <c r="AW92" s="49">
        <v>0</v>
      </c>
      <c r="AX92" s="50"/>
      <c r="AY92" s="50"/>
      <c r="AZ92" s="50"/>
      <c r="BA92" s="51"/>
      <c r="BB92" s="49">
        <v>0</v>
      </c>
      <c r="BC92" s="50"/>
      <c r="BD92" s="50"/>
      <c r="BE92" s="50"/>
      <c r="BF92" s="51"/>
      <c r="BG92" s="52">
        <f t="shared" si="4"/>
        <v>740828</v>
      </c>
      <c r="BH92" s="52"/>
      <c r="BI92" s="52"/>
      <c r="BJ92" s="52"/>
      <c r="BK92" s="52"/>
    </row>
    <row r="93" spans="1:79" s="25" customFormat="1" ht="12.75" customHeight="1" x14ac:dyDescent="0.2">
      <c r="A93" s="33">
        <v>2275</v>
      </c>
      <c r="B93" s="34"/>
      <c r="C93" s="34"/>
      <c r="D93" s="55"/>
      <c r="E93" s="35" t="s">
        <v>185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7"/>
      <c r="X93" s="49">
        <v>5082</v>
      </c>
      <c r="Y93" s="50"/>
      <c r="Z93" s="50"/>
      <c r="AA93" s="50"/>
      <c r="AB93" s="51"/>
      <c r="AC93" s="49">
        <v>0</v>
      </c>
      <c r="AD93" s="50"/>
      <c r="AE93" s="50"/>
      <c r="AF93" s="50"/>
      <c r="AG93" s="51"/>
      <c r="AH93" s="49">
        <v>0</v>
      </c>
      <c r="AI93" s="50"/>
      <c r="AJ93" s="50"/>
      <c r="AK93" s="50"/>
      <c r="AL93" s="51"/>
      <c r="AM93" s="49">
        <f t="shared" si="3"/>
        <v>5082</v>
      </c>
      <c r="AN93" s="50"/>
      <c r="AO93" s="50"/>
      <c r="AP93" s="50"/>
      <c r="AQ93" s="51"/>
      <c r="AR93" s="49">
        <v>5372</v>
      </c>
      <c r="AS93" s="50"/>
      <c r="AT93" s="50"/>
      <c r="AU93" s="50"/>
      <c r="AV93" s="51"/>
      <c r="AW93" s="49">
        <v>0</v>
      </c>
      <c r="AX93" s="50"/>
      <c r="AY93" s="50"/>
      <c r="AZ93" s="50"/>
      <c r="BA93" s="51"/>
      <c r="BB93" s="49">
        <v>0</v>
      </c>
      <c r="BC93" s="50"/>
      <c r="BD93" s="50"/>
      <c r="BE93" s="50"/>
      <c r="BF93" s="51"/>
      <c r="BG93" s="52">
        <f t="shared" si="4"/>
        <v>5372</v>
      </c>
      <c r="BH93" s="52"/>
      <c r="BI93" s="52"/>
      <c r="BJ93" s="52"/>
      <c r="BK93" s="52"/>
    </row>
    <row r="94" spans="1:79" s="25" customFormat="1" ht="25.5" customHeight="1" x14ac:dyDescent="0.2">
      <c r="A94" s="33">
        <v>2281</v>
      </c>
      <c r="B94" s="34"/>
      <c r="C94" s="34"/>
      <c r="D94" s="55"/>
      <c r="E94" s="35" t="s">
        <v>186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7"/>
      <c r="X94" s="49">
        <v>0</v>
      </c>
      <c r="Y94" s="50"/>
      <c r="Z94" s="50"/>
      <c r="AA94" s="50"/>
      <c r="AB94" s="51"/>
      <c r="AC94" s="49">
        <v>0</v>
      </c>
      <c r="AD94" s="50"/>
      <c r="AE94" s="50"/>
      <c r="AF94" s="50"/>
      <c r="AG94" s="51"/>
      <c r="AH94" s="49">
        <v>0</v>
      </c>
      <c r="AI94" s="50"/>
      <c r="AJ94" s="50"/>
      <c r="AK94" s="50"/>
      <c r="AL94" s="51"/>
      <c r="AM94" s="49">
        <f t="shared" si="3"/>
        <v>0</v>
      </c>
      <c r="AN94" s="50"/>
      <c r="AO94" s="50"/>
      <c r="AP94" s="50"/>
      <c r="AQ94" s="51"/>
      <c r="AR94" s="49">
        <v>0</v>
      </c>
      <c r="AS94" s="50"/>
      <c r="AT94" s="50"/>
      <c r="AU94" s="50"/>
      <c r="AV94" s="51"/>
      <c r="AW94" s="49">
        <v>0</v>
      </c>
      <c r="AX94" s="50"/>
      <c r="AY94" s="50"/>
      <c r="AZ94" s="50"/>
      <c r="BA94" s="51"/>
      <c r="BB94" s="49">
        <v>0</v>
      </c>
      <c r="BC94" s="50"/>
      <c r="BD94" s="50"/>
      <c r="BE94" s="50"/>
      <c r="BF94" s="51"/>
      <c r="BG94" s="52">
        <f t="shared" si="4"/>
        <v>0</v>
      </c>
      <c r="BH94" s="52"/>
      <c r="BI94" s="52"/>
      <c r="BJ94" s="52"/>
      <c r="BK94" s="52"/>
    </row>
    <row r="95" spans="1:79" s="25" customFormat="1" ht="25.5" customHeight="1" x14ac:dyDescent="0.2">
      <c r="A95" s="33">
        <v>2282</v>
      </c>
      <c r="B95" s="34"/>
      <c r="C95" s="34"/>
      <c r="D95" s="55"/>
      <c r="E95" s="35" t="s">
        <v>187</v>
      </c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7"/>
      <c r="X95" s="49">
        <v>14046</v>
      </c>
      <c r="Y95" s="50"/>
      <c r="Z95" s="50"/>
      <c r="AA95" s="50"/>
      <c r="AB95" s="51"/>
      <c r="AC95" s="49">
        <v>0</v>
      </c>
      <c r="AD95" s="50"/>
      <c r="AE95" s="50"/>
      <c r="AF95" s="50"/>
      <c r="AG95" s="51"/>
      <c r="AH95" s="49">
        <v>0</v>
      </c>
      <c r="AI95" s="50"/>
      <c r="AJ95" s="50"/>
      <c r="AK95" s="50"/>
      <c r="AL95" s="51"/>
      <c r="AM95" s="49">
        <f t="shared" si="3"/>
        <v>14046</v>
      </c>
      <c r="AN95" s="50"/>
      <c r="AO95" s="50"/>
      <c r="AP95" s="50"/>
      <c r="AQ95" s="51"/>
      <c r="AR95" s="49">
        <v>14748</v>
      </c>
      <c r="AS95" s="50"/>
      <c r="AT95" s="50"/>
      <c r="AU95" s="50"/>
      <c r="AV95" s="51"/>
      <c r="AW95" s="49">
        <v>0</v>
      </c>
      <c r="AX95" s="50"/>
      <c r="AY95" s="50"/>
      <c r="AZ95" s="50"/>
      <c r="BA95" s="51"/>
      <c r="BB95" s="49">
        <v>0</v>
      </c>
      <c r="BC95" s="50"/>
      <c r="BD95" s="50"/>
      <c r="BE95" s="50"/>
      <c r="BF95" s="51"/>
      <c r="BG95" s="52">
        <f t="shared" si="4"/>
        <v>14748</v>
      </c>
      <c r="BH95" s="52"/>
      <c r="BI95" s="52"/>
      <c r="BJ95" s="52"/>
      <c r="BK95" s="52"/>
    </row>
    <row r="96" spans="1:79" s="25" customFormat="1" ht="12.75" customHeight="1" x14ac:dyDescent="0.2">
      <c r="A96" s="33">
        <v>2800</v>
      </c>
      <c r="B96" s="34"/>
      <c r="C96" s="34"/>
      <c r="D96" s="55"/>
      <c r="E96" s="35" t="s">
        <v>188</v>
      </c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7"/>
      <c r="X96" s="49">
        <v>126948</v>
      </c>
      <c r="Y96" s="50"/>
      <c r="Z96" s="50"/>
      <c r="AA96" s="50"/>
      <c r="AB96" s="51"/>
      <c r="AC96" s="49">
        <v>0</v>
      </c>
      <c r="AD96" s="50"/>
      <c r="AE96" s="50"/>
      <c r="AF96" s="50"/>
      <c r="AG96" s="51"/>
      <c r="AH96" s="49">
        <v>0</v>
      </c>
      <c r="AI96" s="50"/>
      <c r="AJ96" s="50"/>
      <c r="AK96" s="50"/>
      <c r="AL96" s="51"/>
      <c r="AM96" s="49">
        <f t="shared" si="3"/>
        <v>126948</v>
      </c>
      <c r="AN96" s="50"/>
      <c r="AO96" s="50"/>
      <c r="AP96" s="50"/>
      <c r="AQ96" s="51"/>
      <c r="AR96" s="49">
        <v>133295</v>
      </c>
      <c r="AS96" s="50"/>
      <c r="AT96" s="50"/>
      <c r="AU96" s="50"/>
      <c r="AV96" s="51"/>
      <c r="AW96" s="49">
        <v>0</v>
      </c>
      <c r="AX96" s="50"/>
      <c r="AY96" s="50"/>
      <c r="AZ96" s="50"/>
      <c r="BA96" s="51"/>
      <c r="BB96" s="49">
        <v>0</v>
      </c>
      <c r="BC96" s="50"/>
      <c r="BD96" s="50"/>
      <c r="BE96" s="50"/>
      <c r="BF96" s="51"/>
      <c r="BG96" s="52">
        <f t="shared" si="4"/>
        <v>133295</v>
      </c>
      <c r="BH96" s="52"/>
      <c r="BI96" s="52"/>
      <c r="BJ96" s="52"/>
      <c r="BK96" s="52"/>
    </row>
    <row r="97" spans="1:79" s="25" customFormat="1" ht="25.5" customHeight="1" x14ac:dyDescent="0.2">
      <c r="A97" s="33">
        <v>3110</v>
      </c>
      <c r="B97" s="34"/>
      <c r="C97" s="34"/>
      <c r="D97" s="55"/>
      <c r="E97" s="35" t="s">
        <v>189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7"/>
      <c r="X97" s="49">
        <v>0</v>
      </c>
      <c r="Y97" s="50"/>
      <c r="Z97" s="50"/>
      <c r="AA97" s="50"/>
      <c r="AB97" s="51"/>
      <c r="AC97" s="49">
        <v>0</v>
      </c>
      <c r="AD97" s="50"/>
      <c r="AE97" s="50"/>
      <c r="AF97" s="50"/>
      <c r="AG97" s="51"/>
      <c r="AH97" s="49">
        <v>0</v>
      </c>
      <c r="AI97" s="50"/>
      <c r="AJ97" s="50"/>
      <c r="AK97" s="50"/>
      <c r="AL97" s="51"/>
      <c r="AM97" s="49">
        <f t="shared" si="3"/>
        <v>0</v>
      </c>
      <c r="AN97" s="50"/>
      <c r="AO97" s="50"/>
      <c r="AP97" s="50"/>
      <c r="AQ97" s="51"/>
      <c r="AR97" s="49">
        <v>0</v>
      </c>
      <c r="AS97" s="50"/>
      <c r="AT97" s="50"/>
      <c r="AU97" s="50"/>
      <c r="AV97" s="51"/>
      <c r="AW97" s="49">
        <v>0</v>
      </c>
      <c r="AX97" s="50"/>
      <c r="AY97" s="50"/>
      <c r="AZ97" s="50"/>
      <c r="BA97" s="51"/>
      <c r="BB97" s="49">
        <v>0</v>
      </c>
      <c r="BC97" s="50"/>
      <c r="BD97" s="50"/>
      <c r="BE97" s="50"/>
      <c r="BF97" s="51"/>
      <c r="BG97" s="52">
        <f t="shared" si="4"/>
        <v>0</v>
      </c>
      <c r="BH97" s="52"/>
      <c r="BI97" s="52"/>
      <c r="BJ97" s="52"/>
      <c r="BK97" s="52"/>
    </row>
    <row r="98" spans="1:79" s="6" customFormat="1" ht="12.75" customHeight="1" x14ac:dyDescent="0.2">
      <c r="A98" s="38"/>
      <c r="B98" s="39"/>
      <c r="C98" s="39"/>
      <c r="D98" s="54"/>
      <c r="E98" s="28" t="s">
        <v>147</v>
      </c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30"/>
      <c r="X98" s="45">
        <v>27450394</v>
      </c>
      <c r="Y98" s="46"/>
      <c r="Z98" s="46"/>
      <c r="AA98" s="46"/>
      <c r="AB98" s="47"/>
      <c r="AC98" s="45">
        <v>0</v>
      </c>
      <c r="AD98" s="46"/>
      <c r="AE98" s="46"/>
      <c r="AF98" s="46"/>
      <c r="AG98" s="47"/>
      <c r="AH98" s="45">
        <v>0</v>
      </c>
      <c r="AI98" s="46"/>
      <c r="AJ98" s="46"/>
      <c r="AK98" s="46"/>
      <c r="AL98" s="47"/>
      <c r="AM98" s="45">
        <f t="shared" si="3"/>
        <v>27450394</v>
      </c>
      <c r="AN98" s="46"/>
      <c r="AO98" s="46"/>
      <c r="AP98" s="46"/>
      <c r="AQ98" s="47"/>
      <c r="AR98" s="45">
        <v>29290259</v>
      </c>
      <c r="AS98" s="46"/>
      <c r="AT98" s="46"/>
      <c r="AU98" s="46"/>
      <c r="AV98" s="47"/>
      <c r="AW98" s="45">
        <v>0</v>
      </c>
      <c r="AX98" s="46"/>
      <c r="AY98" s="46"/>
      <c r="AZ98" s="46"/>
      <c r="BA98" s="47"/>
      <c r="BB98" s="45">
        <v>0</v>
      </c>
      <c r="BC98" s="46"/>
      <c r="BD98" s="46"/>
      <c r="BE98" s="46"/>
      <c r="BF98" s="47"/>
      <c r="BG98" s="48">
        <f t="shared" si="4"/>
        <v>29290259</v>
      </c>
      <c r="BH98" s="48"/>
      <c r="BI98" s="48"/>
      <c r="BJ98" s="48"/>
      <c r="BK98" s="48"/>
    </row>
    <row r="100" spans="1:79" ht="14.25" customHeight="1" x14ac:dyDescent="0.2">
      <c r="A100" s="65" t="s">
        <v>264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</row>
    <row r="101" spans="1:79" ht="15" customHeight="1" x14ac:dyDescent="0.2">
      <c r="A101" s="80" t="s">
        <v>235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  <c r="AR101" s="80"/>
      <c r="AS101" s="80"/>
      <c r="AT101" s="80"/>
      <c r="AU101" s="80"/>
      <c r="AV101" s="80"/>
      <c r="AW101" s="80"/>
      <c r="AX101" s="80"/>
      <c r="AY101" s="80"/>
      <c r="AZ101" s="80"/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</row>
    <row r="102" spans="1:79" ht="23.1" customHeight="1" x14ac:dyDescent="0.2">
      <c r="A102" s="107" t="s">
        <v>119</v>
      </c>
      <c r="B102" s="108"/>
      <c r="C102" s="108"/>
      <c r="D102" s="108"/>
      <c r="E102" s="109"/>
      <c r="F102" s="82" t="s">
        <v>19</v>
      </c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4"/>
      <c r="X102" s="42" t="s">
        <v>257</v>
      </c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77" t="s">
        <v>262</v>
      </c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9"/>
    </row>
    <row r="103" spans="1:79" ht="53.25" customHeight="1" x14ac:dyDescent="0.2">
      <c r="A103" s="110"/>
      <c r="B103" s="111"/>
      <c r="C103" s="111"/>
      <c r="D103" s="111"/>
      <c r="E103" s="112"/>
      <c r="F103" s="85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7"/>
      <c r="X103" s="77" t="s">
        <v>4</v>
      </c>
      <c r="Y103" s="78"/>
      <c r="Z103" s="78"/>
      <c r="AA103" s="78"/>
      <c r="AB103" s="79"/>
      <c r="AC103" s="77" t="s">
        <v>3</v>
      </c>
      <c r="AD103" s="78"/>
      <c r="AE103" s="78"/>
      <c r="AF103" s="78"/>
      <c r="AG103" s="79"/>
      <c r="AH103" s="101" t="s">
        <v>116</v>
      </c>
      <c r="AI103" s="102"/>
      <c r="AJ103" s="102"/>
      <c r="AK103" s="102"/>
      <c r="AL103" s="103"/>
      <c r="AM103" s="77" t="s">
        <v>5</v>
      </c>
      <c r="AN103" s="78"/>
      <c r="AO103" s="78"/>
      <c r="AP103" s="78"/>
      <c r="AQ103" s="79"/>
      <c r="AR103" s="77" t="s">
        <v>4</v>
      </c>
      <c r="AS103" s="78"/>
      <c r="AT103" s="78"/>
      <c r="AU103" s="78"/>
      <c r="AV103" s="79"/>
      <c r="AW103" s="77" t="s">
        <v>3</v>
      </c>
      <c r="AX103" s="78"/>
      <c r="AY103" s="78"/>
      <c r="AZ103" s="78"/>
      <c r="BA103" s="79"/>
      <c r="BB103" s="70" t="s">
        <v>116</v>
      </c>
      <c r="BC103" s="70"/>
      <c r="BD103" s="70"/>
      <c r="BE103" s="70"/>
      <c r="BF103" s="70"/>
      <c r="BG103" s="77" t="s">
        <v>96</v>
      </c>
      <c r="BH103" s="78"/>
      <c r="BI103" s="78"/>
      <c r="BJ103" s="78"/>
      <c r="BK103" s="79"/>
    </row>
    <row r="104" spans="1:79" ht="15" customHeight="1" x14ac:dyDescent="0.2">
      <c r="A104" s="77">
        <v>1</v>
      </c>
      <c r="B104" s="78"/>
      <c r="C104" s="78"/>
      <c r="D104" s="78"/>
      <c r="E104" s="79"/>
      <c r="F104" s="77">
        <v>2</v>
      </c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9"/>
      <c r="X104" s="77">
        <v>3</v>
      </c>
      <c r="Y104" s="78"/>
      <c r="Z104" s="78"/>
      <c r="AA104" s="78"/>
      <c r="AB104" s="79"/>
      <c r="AC104" s="77">
        <v>4</v>
      </c>
      <c r="AD104" s="78"/>
      <c r="AE104" s="78"/>
      <c r="AF104" s="78"/>
      <c r="AG104" s="79"/>
      <c r="AH104" s="77">
        <v>5</v>
      </c>
      <c r="AI104" s="78"/>
      <c r="AJ104" s="78"/>
      <c r="AK104" s="78"/>
      <c r="AL104" s="79"/>
      <c r="AM104" s="77">
        <v>6</v>
      </c>
      <c r="AN104" s="78"/>
      <c r="AO104" s="78"/>
      <c r="AP104" s="78"/>
      <c r="AQ104" s="79"/>
      <c r="AR104" s="77">
        <v>7</v>
      </c>
      <c r="AS104" s="78"/>
      <c r="AT104" s="78"/>
      <c r="AU104" s="78"/>
      <c r="AV104" s="79"/>
      <c r="AW104" s="77">
        <v>8</v>
      </c>
      <c r="AX104" s="78"/>
      <c r="AY104" s="78"/>
      <c r="AZ104" s="78"/>
      <c r="BA104" s="79"/>
      <c r="BB104" s="77">
        <v>9</v>
      </c>
      <c r="BC104" s="78"/>
      <c r="BD104" s="78"/>
      <c r="BE104" s="78"/>
      <c r="BF104" s="79"/>
      <c r="BG104" s="77">
        <v>10</v>
      </c>
      <c r="BH104" s="78"/>
      <c r="BI104" s="78"/>
      <c r="BJ104" s="78"/>
      <c r="BK104" s="79"/>
    </row>
    <row r="105" spans="1:79" s="1" customFormat="1" ht="15" hidden="1" customHeight="1" x14ac:dyDescent="0.2">
      <c r="A105" s="92" t="s">
        <v>64</v>
      </c>
      <c r="B105" s="93"/>
      <c r="C105" s="93"/>
      <c r="D105" s="93"/>
      <c r="E105" s="94"/>
      <c r="F105" s="92" t="s">
        <v>57</v>
      </c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4"/>
      <c r="X105" s="92" t="s">
        <v>60</v>
      </c>
      <c r="Y105" s="93"/>
      <c r="Z105" s="93"/>
      <c r="AA105" s="93"/>
      <c r="AB105" s="94"/>
      <c r="AC105" s="92" t="s">
        <v>61</v>
      </c>
      <c r="AD105" s="93"/>
      <c r="AE105" s="93"/>
      <c r="AF105" s="93"/>
      <c r="AG105" s="94"/>
      <c r="AH105" s="92" t="s">
        <v>94</v>
      </c>
      <c r="AI105" s="93"/>
      <c r="AJ105" s="93"/>
      <c r="AK105" s="93"/>
      <c r="AL105" s="94"/>
      <c r="AM105" s="98" t="s">
        <v>171</v>
      </c>
      <c r="AN105" s="99"/>
      <c r="AO105" s="99"/>
      <c r="AP105" s="99"/>
      <c r="AQ105" s="100"/>
      <c r="AR105" s="92" t="s">
        <v>62</v>
      </c>
      <c r="AS105" s="93"/>
      <c r="AT105" s="93"/>
      <c r="AU105" s="93"/>
      <c r="AV105" s="94"/>
      <c r="AW105" s="92" t="s">
        <v>63</v>
      </c>
      <c r="AX105" s="93"/>
      <c r="AY105" s="93"/>
      <c r="AZ105" s="93"/>
      <c r="BA105" s="94"/>
      <c r="BB105" s="92" t="s">
        <v>95</v>
      </c>
      <c r="BC105" s="93"/>
      <c r="BD105" s="93"/>
      <c r="BE105" s="93"/>
      <c r="BF105" s="94"/>
      <c r="BG105" s="98" t="s">
        <v>171</v>
      </c>
      <c r="BH105" s="99"/>
      <c r="BI105" s="99"/>
      <c r="BJ105" s="99"/>
      <c r="BK105" s="100"/>
      <c r="CA105" t="s">
        <v>31</v>
      </c>
    </row>
    <row r="106" spans="1:79" s="6" customFormat="1" ht="12.75" customHeight="1" x14ac:dyDescent="0.2">
      <c r="A106" s="38"/>
      <c r="B106" s="39"/>
      <c r="C106" s="39"/>
      <c r="D106" s="39"/>
      <c r="E106" s="54"/>
      <c r="F106" s="38" t="s">
        <v>147</v>
      </c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54"/>
      <c r="X106" s="104"/>
      <c r="Y106" s="105"/>
      <c r="Z106" s="105"/>
      <c r="AA106" s="105"/>
      <c r="AB106" s="106"/>
      <c r="AC106" s="104"/>
      <c r="AD106" s="105"/>
      <c r="AE106" s="105"/>
      <c r="AF106" s="105"/>
      <c r="AG106" s="106"/>
      <c r="AH106" s="48"/>
      <c r="AI106" s="48"/>
      <c r="AJ106" s="48"/>
      <c r="AK106" s="48"/>
      <c r="AL106" s="48"/>
      <c r="AM106" s="48">
        <f>IF(ISNUMBER(X106),X106,0)+IF(ISNUMBER(AC106),AC106,0)</f>
        <v>0</v>
      </c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>
        <f>IF(ISNUMBER(AR106),AR106,0)+IF(ISNUMBER(AW106),AW106,0)</f>
        <v>0</v>
      </c>
      <c r="BH106" s="48"/>
      <c r="BI106" s="48"/>
      <c r="BJ106" s="48"/>
      <c r="BK106" s="48"/>
      <c r="CA106" s="6" t="s">
        <v>32</v>
      </c>
    </row>
    <row r="109" spans="1:79" ht="14.25" customHeight="1" x14ac:dyDescent="0.2">
      <c r="A109" s="65" t="s">
        <v>120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</row>
    <row r="110" spans="1:79" ht="14.25" customHeight="1" x14ac:dyDescent="0.2">
      <c r="A110" s="65" t="s">
        <v>249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</row>
    <row r="111" spans="1:79" ht="15" customHeight="1" x14ac:dyDescent="0.2">
      <c r="A111" s="80" t="s">
        <v>235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0"/>
      <c r="AW111" s="80"/>
      <c r="AX111" s="80"/>
      <c r="AY111" s="80"/>
      <c r="AZ111" s="80"/>
      <c r="BA111" s="80"/>
      <c r="BB111" s="80"/>
      <c r="BC111" s="80"/>
      <c r="BD111" s="80"/>
      <c r="BE111" s="80"/>
      <c r="BF111" s="80"/>
      <c r="BG111" s="80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</row>
    <row r="112" spans="1:79" ht="23.1" customHeight="1" x14ac:dyDescent="0.2">
      <c r="A112" s="82" t="s">
        <v>6</v>
      </c>
      <c r="B112" s="83"/>
      <c r="C112" s="83"/>
      <c r="D112" s="82" t="s">
        <v>121</v>
      </c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4"/>
      <c r="U112" s="77" t="s">
        <v>236</v>
      </c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9"/>
      <c r="AN112" s="77" t="s">
        <v>239</v>
      </c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9"/>
      <c r="BG112" s="42" t="s">
        <v>246</v>
      </c>
      <c r="BH112" s="42"/>
      <c r="BI112" s="42"/>
      <c r="BJ112" s="42"/>
      <c r="BK112" s="42"/>
      <c r="BL112" s="42"/>
      <c r="BM112" s="42"/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</row>
    <row r="113" spans="1:79" ht="52.5" customHeight="1" x14ac:dyDescent="0.2">
      <c r="A113" s="85"/>
      <c r="B113" s="86"/>
      <c r="C113" s="86"/>
      <c r="D113" s="85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7"/>
      <c r="U113" s="77" t="s">
        <v>4</v>
      </c>
      <c r="V113" s="78"/>
      <c r="W113" s="78"/>
      <c r="X113" s="78"/>
      <c r="Y113" s="79"/>
      <c r="Z113" s="77" t="s">
        <v>3</v>
      </c>
      <c r="AA113" s="78"/>
      <c r="AB113" s="78"/>
      <c r="AC113" s="78"/>
      <c r="AD113" s="79"/>
      <c r="AE113" s="101" t="s">
        <v>116</v>
      </c>
      <c r="AF113" s="102"/>
      <c r="AG113" s="102"/>
      <c r="AH113" s="103"/>
      <c r="AI113" s="77" t="s">
        <v>5</v>
      </c>
      <c r="AJ113" s="78"/>
      <c r="AK113" s="78"/>
      <c r="AL113" s="78"/>
      <c r="AM113" s="79"/>
      <c r="AN113" s="77" t="s">
        <v>4</v>
      </c>
      <c r="AO113" s="78"/>
      <c r="AP113" s="78"/>
      <c r="AQ113" s="78"/>
      <c r="AR113" s="79"/>
      <c r="AS113" s="77" t="s">
        <v>3</v>
      </c>
      <c r="AT113" s="78"/>
      <c r="AU113" s="78"/>
      <c r="AV113" s="78"/>
      <c r="AW113" s="79"/>
      <c r="AX113" s="101" t="s">
        <v>116</v>
      </c>
      <c r="AY113" s="102"/>
      <c r="AZ113" s="102"/>
      <c r="BA113" s="103"/>
      <c r="BB113" s="77" t="s">
        <v>96</v>
      </c>
      <c r="BC113" s="78"/>
      <c r="BD113" s="78"/>
      <c r="BE113" s="78"/>
      <c r="BF113" s="79"/>
      <c r="BG113" s="77" t="s">
        <v>4</v>
      </c>
      <c r="BH113" s="78"/>
      <c r="BI113" s="78"/>
      <c r="BJ113" s="78"/>
      <c r="BK113" s="79"/>
      <c r="BL113" s="42" t="s">
        <v>3</v>
      </c>
      <c r="BM113" s="42"/>
      <c r="BN113" s="42"/>
      <c r="BO113" s="42"/>
      <c r="BP113" s="42"/>
      <c r="BQ113" s="70" t="s">
        <v>116</v>
      </c>
      <c r="BR113" s="70"/>
      <c r="BS113" s="70"/>
      <c r="BT113" s="70"/>
      <c r="BU113" s="77" t="s">
        <v>97</v>
      </c>
      <c r="BV113" s="78"/>
      <c r="BW113" s="78"/>
      <c r="BX113" s="78"/>
      <c r="BY113" s="79"/>
    </row>
    <row r="114" spans="1:79" ht="15" customHeight="1" x14ac:dyDescent="0.2">
      <c r="A114" s="77">
        <v>1</v>
      </c>
      <c r="B114" s="78"/>
      <c r="C114" s="78"/>
      <c r="D114" s="77">
        <v>2</v>
      </c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9"/>
      <c r="U114" s="77">
        <v>3</v>
      </c>
      <c r="V114" s="78"/>
      <c r="W114" s="78"/>
      <c r="X114" s="78"/>
      <c r="Y114" s="79"/>
      <c r="Z114" s="77">
        <v>4</v>
      </c>
      <c r="AA114" s="78"/>
      <c r="AB114" s="78"/>
      <c r="AC114" s="78"/>
      <c r="AD114" s="79"/>
      <c r="AE114" s="77">
        <v>5</v>
      </c>
      <c r="AF114" s="78"/>
      <c r="AG114" s="78"/>
      <c r="AH114" s="79"/>
      <c r="AI114" s="77">
        <v>6</v>
      </c>
      <c r="AJ114" s="78"/>
      <c r="AK114" s="78"/>
      <c r="AL114" s="78"/>
      <c r="AM114" s="79"/>
      <c r="AN114" s="77">
        <v>7</v>
      </c>
      <c r="AO114" s="78"/>
      <c r="AP114" s="78"/>
      <c r="AQ114" s="78"/>
      <c r="AR114" s="79"/>
      <c r="AS114" s="77">
        <v>8</v>
      </c>
      <c r="AT114" s="78"/>
      <c r="AU114" s="78"/>
      <c r="AV114" s="78"/>
      <c r="AW114" s="79"/>
      <c r="AX114" s="42">
        <v>9</v>
      </c>
      <c r="AY114" s="42"/>
      <c r="AZ114" s="42"/>
      <c r="BA114" s="42"/>
      <c r="BB114" s="77">
        <v>10</v>
      </c>
      <c r="BC114" s="78"/>
      <c r="BD114" s="78"/>
      <c r="BE114" s="78"/>
      <c r="BF114" s="79"/>
      <c r="BG114" s="77">
        <v>11</v>
      </c>
      <c r="BH114" s="78"/>
      <c r="BI114" s="78"/>
      <c r="BJ114" s="78"/>
      <c r="BK114" s="79"/>
      <c r="BL114" s="42">
        <v>12</v>
      </c>
      <c r="BM114" s="42"/>
      <c r="BN114" s="42"/>
      <c r="BO114" s="42"/>
      <c r="BP114" s="42"/>
      <c r="BQ114" s="77">
        <v>13</v>
      </c>
      <c r="BR114" s="78"/>
      <c r="BS114" s="78"/>
      <c r="BT114" s="79"/>
      <c r="BU114" s="77">
        <v>14</v>
      </c>
      <c r="BV114" s="78"/>
      <c r="BW114" s="78"/>
      <c r="BX114" s="78"/>
      <c r="BY114" s="79"/>
    </row>
    <row r="115" spans="1:79" s="1" customFormat="1" ht="14.25" hidden="1" customHeight="1" x14ac:dyDescent="0.2">
      <c r="A115" s="92" t="s">
        <v>69</v>
      </c>
      <c r="B115" s="93"/>
      <c r="C115" s="93"/>
      <c r="D115" s="92" t="s">
        <v>57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4"/>
      <c r="U115" s="68" t="s">
        <v>65</v>
      </c>
      <c r="V115" s="68"/>
      <c r="W115" s="68"/>
      <c r="X115" s="68"/>
      <c r="Y115" s="68"/>
      <c r="Z115" s="68" t="s">
        <v>66</v>
      </c>
      <c r="AA115" s="68"/>
      <c r="AB115" s="68"/>
      <c r="AC115" s="68"/>
      <c r="AD115" s="68"/>
      <c r="AE115" s="68" t="s">
        <v>91</v>
      </c>
      <c r="AF115" s="68"/>
      <c r="AG115" s="68"/>
      <c r="AH115" s="68"/>
      <c r="AI115" s="88" t="s">
        <v>170</v>
      </c>
      <c r="AJ115" s="88"/>
      <c r="AK115" s="88"/>
      <c r="AL115" s="88"/>
      <c r="AM115" s="88"/>
      <c r="AN115" s="68" t="s">
        <v>67</v>
      </c>
      <c r="AO115" s="68"/>
      <c r="AP115" s="68"/>
      <c r="AQ115" s="68"/>
      <c r="AR115" s="68"/>
      <c r="AS115" s="68" t="s">
        <v>68</v>
      </c>
      <c r="AT115" s="68"/>
      <c r="AU115" s="68"/>
      <c r="AV115" s="68"/>
      <c r="AW115" s="68"/>
      <c r="AX115" s="68" t="s">
        <v>92</v>
      </c>
      <c r="AY115" s="68"/>
      <c r="AZ115" s="68"/>
      <c r="BA115" s="68"/>
      <c r="BB115" s="88" t="s">
        <v>170</v>
      </c>
      <c r="BC115" s="88"/>
      <c r="BD115" s="88"/>
      <c r="BE115" s="88"/>
      <c r="BF115" s="88"/>
      <c r="BG115" s="68" t="s">
        <v>58</v>
      </c>
      <c r="BH115" s="68"/>
      <c r="BI115" s="68"/>
      <c r="BJ115" s="68"/>
      <c r="BK115" s="68"/>
      <c r="BL115" s="68" t="s">
        <v>59</v>
      </c>
      <c r="BM115" s="68"/>
      <c r="BN115" s="68"/>
      <c r="BO115" s="68"/>
      <c r="BP115" s="68"/>
      <c r="BQ115" s="68" t="s">
        <v>93</v>
      </c>
      <c r="BR115" s="68"/>
      <c r="BS115" s="68"/>
      <c r="BT115" s="68"/>
      <c r="BU115" s="88" t="s">
        <v>170</v>
      </c>
      <c r="BV115" s="88"/>
      <c r="BW115" s="88"/>
      <c r="BX115" s="88"/>
      <c r="BY115" s="88"/>
      <c r="CA115" t="s">
        <v>33</v>
      </c>
    </row>
    <row r="116" spans="1:79" s="25" customFormat="1" ht="25.5" customHeight="1" x14ac:dyDescent="0.2">
      <c r="A116" s="33">
        <v>1</v>
      </c>
      <c r="B116" s="34"/>
      <c r="C116" s="34"/>
      <c r="D116" s="35" t="s">
        <v>190</v>
      </c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7"/>
      <c r="U116" s="49">
        <v>19754921</v>
      </c>
      <c r="V116" s="50"/>
      <c r="W116" s="50"/>
      <c r="X116" s="50"/>
      <c r="Y116" s="51"/>
      <c r="Z116" s="49">
        <v>13800</v>
      </c>
      <c r="AA116" s="50"/>
      <c r="AB116" s="50"/>
      <c r="AC116" s="50"/>
      <c r="AD116" s="51"/>
      <c r="AE116" s="49">
        <v>0</v>
      </c>
      <c r="AF116" s="50"/>
      <c r="AG116" s="50"/>
      <c r="AH116" s="51"/>
      <c r="AI116" s="49">
        <f>IF(ISNUMBER(U116),U116,0)+IF(ISNUMBER(Z116),Z116,0)</f>
        <v>19768721</v>
      </c>
      <c r="AJ116" s="50"/>
      <c r="AK116" s="50"/>
      <c r="AL116" s="50"/>
      <c r="AM116" s="51"/>
      <c r="AN116" s="49">
        <v>23271263</v>
      </c>
      <c r="AO116" s="50"/>
      <c r="AP116" s="50"/>
      <c r="AQ116" s="50"/>
      <c r="AR116" s="51"/>
      <c r="AS116" s="49">
        <v>0</v>
      </c>
      <c r="AT116" s="50"/>
      <c r="AU116" s="50"/>
      <c r="AV116" s="50"/>
      <c r="AW116" s="51"/>
      <c r="AX116" s="49">
        <v>0</v>
      </c>
      <c r="AY116" s="50"/>
      <c r="AZ116" s="50"/>
      <c r="BA116" s="51"/>
      <c r="BB116" s="49">
        <f>IF(ISNUMBER(AN116),AN116,0)+IF(ISNUMBER(AS116),AS116,0)</f>
        <v>23271263</v>
      </c>
      <c r="BC116" s="50"/>
      <c r="BD116" s="50"/>
      <c r="BE116" s="50"/>
      <c r="BF116" s="51"/>
      <c r="BG116" s="49">
        <v>26703197</v>
      </c>
      <c r="BH116" s="50"/>
      <c r="BI116" s="50"/>
      <c r="BJ116" s="50"/>
      <c r="BK116" s="51"/>
      <c r="BL116" s="49">
        <v>0</v>
      </c>
      <c r="BM116" s="50"/>
      <c r="BN116" s="50"/>
      <c r="BO116" s="50"/>
      <c r="BP116" s="51"/>
      <c r="BQ116" s="49">
        <v>0</v>
      </c>
      <c r="BR116" s="50"/>
      <c r="BS116" s="50"/>
      <c r="BT116" s="51"/>
      <c r="BU116" s="49">
        <f>IF(ISNUMBER(BG116),BG116,0)+IF(ISNUMBER(BL116),BL116,0)</f>
        <v>26703197</v>
      </c>
      <c r="BV116" s="50"/>
      <c r="BW116" s="50"/>
      <c r="BX116" s="50"/>
      <c r="BY116" s="51"/>
      <c r="CA116" s="25" t="s">
        <v>34</v>
      </c>
    </row>
    <row r="117" spans="1:79" s="25" customFormat="1" ht="12.75" customHeight="1" x14ac:dyDescent="0.2">
      <c r="A117" s="33">
        <v>2</v>
      </c>
      <c r="B117" s="34"/>
      <c r="C117" s="34"/>
      <c r="D117" s="35" t="s">
        <v>191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7"/>
      <c r="U117" s="49">
        <v>0</v>
      </c>
      <c r="V117" s="50"/>
      <c r="W117" s="50"/>
      <c r="X117" s="50"/>
      <c r="Y117" s="51"/>
      <c r="Z117" s="49">
        <v>0</v>
      </c>
      <c r="AA117" s="50"/>
      <c r="AB117" s="50"/>
      <c r="AC117" s="50"/>
      <c r="AD117" s="51"/>
      <c r="AE117" s="49">
        <v>0</v>
      </c>
      <c r="AF117" s="50"/>
      <c r="AG117" s="50"/>
      <c r="AH117" s="51"/>
      <c r="AI117" s="49">
        <f>IF(ISNUMBER(U117),U117,0)+IF(ISNUMBER(Z117),Z117,0)</f>
        <v>0</v>
      </c>
      <c r="AJ117" s="50"/>
      <c r="AK117" s="50"/>
      <c r="AL117" s="50"/>
      <c r="AM117" s="51"/>
      <c r="AN117" s="49">
        <v>237</v>
      </c>
      <c r="AO117" s="50"/>
      <c r="AP117" s="50"/>
      <c r="AQ117" s="50"/>
      <c r="AR117" s="51"/>
      <c r="AS117" s="49">
        <v>0</v>
      </c>
      <c r="AT117" s="50"/>
      <c r="AU117" s="50"/>
      <c r="AV117" s="50"/>
      <c r="AW117" s="51"/>
      <c r="AX117" s="49">
        <v>0</v>
      </c>
      <c r="AY117" s="50"/>
      <c r="AZ117" s="50"/>
      <c r="BA117" s="51"/>
      <c r="BB117" s="49">
        <f>IF(ISNUMBER(AN117),AN117,0)+IF(ISNUMBER(AS117),AS117,0)</f>
        <v>237</v>
      </c>
      <c r="BC117" s="50"/>
      <c r="BD117" s="50"/>
      <c r="BE117" s="50"/>
      <c r="BF117" s="51"/>
      <c r="BG117" s="49">
        <v>0</v>
      </c>
      <c r="BH117" s="50"/>
      <c r="BI117" s="50"/>
      <c r="BJ117" s="50"/>
      <c r="BK117" s="51"/>
      <c r="BL117" s="49">
        <v>0</v>
      </c>
      <c r="BM117" s="50"/>
      <c r="BN117" s="50"/>
      <c r="BO117" s="50"/>
      <c r="BP117" s="51"/>
      <c r="BQ117" s="49">
        <v>0</v>
      </c>
      <c r="BR117" s="50"/>
      <c r="BS117" s="50"/>
      <c r="BT117" s="51"/>
      <c r="BU117" s="49">
        <f>IF(ISNUMBER(BG117),BG117,0)+IF(ISNUMBER(BL117),BL117,0)</f>
        <v>0</v>
      </c>
      <c r="BV117" s="50"/>
      <c r="BW117" s="50"/>
      <c r="BX117" s="50"/>
      <c r="BY117" s="51"/>
    </row>
    <row r="118" spans="1:79" s="6" customFormat="1" ht="12.75" customHeight="1" x14ac:dyDescent="0.2">
      <c r="A118" s="38"/>
      <c r="B118" s="39"/>
      <c r="C118" s="39"/>
      <c r="D118" s="28" t="s">
        <v>147</v>
      </c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45">
        <v>19754921</v>
      </c>
      <c r="V118" s="46"/>
      <c r="W118" s="46"/>
      <c r="X118" s="46"/>
      <c r="Y118" s="47"/>
      <c r="Z118" s="45">
        <v>13800</v>
      </c>
      <c r="AA118" s="46"/>
      <c r="AB118" s="46"/>
      <c r="AC118" s="46"/>
      <c r="AD118" s="47"/>
      <c r="AE118" s="45">
        <v>0</v>
      </c>
      <c r="AF118" s="46"/>
      <c r="AG118" s="46"/>
      <c r="AH118" s="47"/>
      <c r="AI118" s="45">
        <f>IF(ISNUMBER(U118),U118,0)+IF(ISNUMBER(Z118),Z118,0)</f>
        <v>19768721</v>
      </c>
      <c r="AJ118" s="46"/>
      <c r="AK118" s="46"/>
      <c r="AL118" s="46"/>
      <c r="AM118" s="47"/>
      <c r="AN118" s="45">
        <v>23271500</v>
      </c>
      <c r="AO118" s="46"/>
      <c r="AP118" s="46"/>
      <c r="AQ118" s="46"/>
      <c r="AR118" s="47"/>
      <c r="AS118" s="45">
        <v>0</v>
      </c>
      <c r="AT118" s="46"/>
      <c r="AU118" s="46"/>
      <c r="AV118" s="46"/>
      <c r="AW118" s="47"/>
      <c r="AX118" s="45">
        <v>0</v>
      </c>
      <c r="AY118" s="46"/>
      <c r="AZ118" s="46"/>
      <c r="BA118" s="47"/>
      <c r="BB118" s="45">
        <f>IF(ISNUMBER(AN118),AN118,0)+IF(ISNUMBER(AS118),AS118,0)</f>
        <v>23271500</v>
      </c>
      <c r="BC118" s="46"/>
      <c r="BD118" s="46"/>
      <c r="BE118" s="46"/>
      <c r="BF118" s="47"/>
      <c r="BG118" s="45">
        <v>26703197</v>
      </c>
      <c r="BH118" s="46"/>
      <c r="BI118" s="46"/>
      <c r="BJ118" s="46"/>
      <c r="BK118" s="47"/>
      <c r="BL118" s="45">
        <v>0</v>
      </c>
      <c r="BM118" s="46"/>
      <c r="BN118" s="46"/>
      <c r="BO118" s="46"/>
      <c r="BP118" s="47"/>
      <c r="BQ118" s="45">
        <v>0</v>
      </c>
      <c r="BR118" s="46"/>
      <c r="BS118" s="46"/>
      <c r="BT118" s="47"/>
      <c r="BU118" s="45">
        <f>IF(ISNUMBER(BG118),BG118,0)+IF(ISNUMBER(BL118),BL118,0)</f>
        <v>26703197</v>
      </c>
      <c r="BV118" s="46"/>
      <c r="BW118" s="46"/>
      <c r="BX118" s="46"/>
      <c r="BY118" s="47"/>
    </row>
    <row r="120" spans="1:79" ht="14.25" customHeight="1" x14ac:dyDescent="0.2">
      <c r="A120" s="65" t="s">
        <v>265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</row>
    <row r="121" spans="1:79" ht="15" customHeight="1" x14ac:dyDescent="0.2">
      <c r="A121" s="81" t="s">
        <v>235</v>
      </c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</row>
    <row r="122" spans="1:79" ht="23.1" customHeight="1" x14ac:dyDescent="0.2">
      <c r="A122" s="82" t="s">
        <v>6</v>
      </c>
      <c r="B122" s="83"/>
      <c r="C122" s="83"/>
      <c r="D122" s="82" t="s">
        <v>121</v>
      </c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4"/>
      <c r="U122" s="42" t="s">
        <v>257</v>
      </c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 t="s">
        <v>262</v>
      </c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</row>
    <row r="123" spans="1:79" ht="54" customHeight="1" x14ac:dyDescent="0.2">
      <c r="A123" s="85"/>
      <c r="B123" s="86"/>
      <c r="C123" s="86"/>
      <c r="D123" s="85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7"/>
      <c r="U123" s="77" t="s">
        <v>4</v>
      </c>
      <c r="V123" s="78"/>
      <c r="W123" s="78"/>
      <c r="X123" s="78"/>
      <c r="Y123" s="79"/>
      <c r="Z123" s="77" t="s">
        <v>3</v>
      </c>
      <c r="AA123" s="78"/>
      <c r="AB123" s="78"/>
      <c r="AC123" s="78"/>
      <c r="AD123" s="79"/>
      <c r="AE123" s="101" t="s">
        <v>116</v>
      </c>
      <c r="AF123" s="102"/>
      <c r="AG123" s="102"/>
      <c r="AH123" s="102"/>
      <c r="AI123" s="103"/>
      <c r="AJ123" s="77" t="s">
        <v>5</v>
      </c>
      <c r="AK123" s="78"/>
      <c r="AL123" s="78"/>
      <c r="AM123" s="78"/>
      <c r="AN123" s="79"/>
      <c r="AO123" s="77" t="s">
        <v>4</v>
      </c>
      <c r="AP123" s="78"/>
      <c r="AQ123" s="78"/>
      <c r="AR123" s="78"/>
      <c r="AS123" s="79"/>
      <c r="AT123" s="77" t="s">
        <v>3</v>
      </c>
      <c r="AU123" s="78"/>
      <c r="AV123" s="78"/>
      <c r="AW123" s="78"/>
      <c r="AX123" s="79"/>
      <c r="AY123" s="101" t="s">
        <v>116</v>
      </c>
      <c r="AZ123" s="102"/>
      <c r="BA123" s="102"/>
      <c r="BB123" s="102"/>
      <c r="BC123" s="103"/>
      <c r="BD123" s="42" t="s">
        <v>96</v>
      </c>
      <c r="BE123" s="42"/>
      <c r="BF123" s="42"/>
      <c r="BG123" s="42"/>
      <c r="BH123" s="42"/>
    </row>
    <row r="124" spans="1:79" ht="15" customHeight="1" x14ac:dyDescent="0.2">
      <c r="A124" s="77" t="s">
        <v>169</v>
      </c>
      <c r="B124" s="78"/>
      <c r="C124" s="78"/>
      <c r="D124" s="77">
        <v>2</v>
      </c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9"/>
      <c r="U124" s="77">
        <v>3</v>
      </c>
      <c r="V124" s="78"/>
      <c r="W124" s="78"/>
      <c r="X124" s="78"/>
      <c r="Y124" s="79"/>
      <c r="Z124" s="77">
        <v>4</v>
      </c>
      <c r="AA124" s="78"/>
      <c r="AB124" s="78"/>
      <c r="AC124" s="78"/>
      <c r="AD124" s="79"/>
      <c r="AE124" s="77">
        <v>5</v>
      </c>
      <c r="AF124" s="78"/>
      <c r="AG124" s="78"/>
      <c r="AH124" s="78"/>
      <c r="AI124" s="79"/>
      <c r="AJ124" s="77">
        <v>6</v>
      </c>
      <c r="AK124" s="78"/>
      <c r="AL124" s="78"/>
      <c r="AM124" s="78"/>
      <c r="AN124" s="79"/>
      <c r="AO124" s="77">
        <v>7</v>
      </c>
      <c r="AP124" s="78"/>
      <c r="AQ124" s="78"/>
      <c r="AR124" s="78"/>
      <c r="AS124" s="79"/>
      <c r="AT124" s="77">
        <v>8</v>
      </c>
      <c r="AU124" s="78"/>
      <c r="AV124" s="78"/>
      <c r="AW124" s="78"/>
      <c r="AX124" s="79"/>
      <c r="AY124" s="77">
        <v>9</v>
      </c>
      <c r="AZ124" s="78"/>
      <c r="BA124" s="78"/>
      <c r="BB124" s="78"/>
      <c r="BC124" s="79"/>
      <c r="BD124" s="77">
        <v>10</v>
      </c>
      <c r="BE124" s="78"/>
      <c r="BF124" s="78"/>
      <c r="BG124" s="78"/>
      <c r="BH124" s="79"/>
    </row>
    <row r="125" spans="1:79" s="1" customFormat="1" ht="12.75" hidden="1" customHeight="1" x14ac:dyDescent="0.2">
      <c r="A125" s="92" t="s">
        <v>69</v>
      </c>
      <c r="B125" s="93"/>
      <c r="C125" s="93"/>
      <c r="D125" s="92" t="s">
        <v>57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4"/>
      <c r="U125" s="92" t="s">
        <v>60</v>
      </c>
      <c r="V125" s="93"/>
      <c r="W125" s="93"/>
      <c r="X125" s="93"/>
      <c r="Y125" s="94"/>
      <c r="Z125" s="92" t="s">
        <v>61</v>
      </c>
      <c r="AA125" s="93"/>
      <c r="AB125" s="93"/>
      <c r="AC125" s="93"/>
      <c r="AD125" s="94"/>
      <c r="AE125" s="92" t="s">
        <v>94</v>
      </c>
      <c r="AF125" s="93"/>
      <c r="AG125" s="93"/>
      <c r="AH125" s="93"/>
      <c r="AI125" s="94"/>
      <c r="AJ125" s="98" t="s">
        <v>171</v>
      </c>
      <c r="AK125" s="99"/>
      <c r="AL125" s="99"/>
      <c r="AM125" s="99"/>
      <c r="AN125" s="100"/>
      <c r="AO125" s="92" t="s">
        <v>62</v>
      </c>
      <c r="AP125" s="93"/>
      <c r="AQ125" s="93"/>
      <c r="AR125" s="93"/>
      <c r="AS125" s="94"/>
      <c r="AT125" s="92" t="s">
        <v>63</v>
      </c>
      <c r="AU125" s="93"/>
      <c r="AV125" s="93"/>
      <c r="AW125" s="93"/>
      <c r="AX125" s="94"/>
      <c r="AY125" s="92" t="s">
        <v>95</v>
      </c>
      <c r="AZ125" s="93"/>
      <c r="BA125" s="93"/>
      <c r="BB125" s="93"/>
      <c r="BC125" s="94"/>
      <c r="BD125" s="88" t="s">
        <v>171</v>
      </c>
      <c r="BE125" s="88"/>
      <c r="BF125" s="88"/>
      <c r="BG125" s="88"/>
      <c r="BH125" s="88"/>
      <c r="CA125" s="1" t="s">
        <v>35</v>
      </c>
    </row>
    <row r="126" spans="1:79" s="25" customFormat="1" ht="25.5" customHeight="1" x14ac:dyDescent="0.2">
      <c r="A126" s="33">
        <v>1</v>
      </c>
      <c r="B126" s="34"/>
      <c r="C126" s="34"/>
      <c r="D126" s="35" t="s">
        <v>190</v>
      </c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7"/>
      <c r="U126" s="49">
        <v>27450394</v>
      </c>
      <c r="V126" s="50"/>
      <c r="W126" s="50"/>
      <c r="X126" s="50"/>
      <c r="Y126" s="51"/>
      <c r="Z126" s="49">
        <v>0</v>
      </c>
      <c r="AA126" s="50"/>
      <c r="AB126" s="50"/>
      <c r="AC126" s="50"/>
      <c r="AD126" s="51"/>
      <c r="AE126" s="52">
        <v>0</v>
      </c>
      <c r="AF126" s="52"/>
      <c r="AG126" s="52"/>
      <c r="AH126" s="52"/>
      <c r="AI126" s="52"/>
      <c r="AJ126" s="53">
        <f>IF(ISNUMBER(U126),U126,0)+IF(ISNUMBER(Z126),Z126,0)</f>
        <v>27450394</v>
      </c>
      <c r="AK126" s="53"/>
      <c r="AL126" s="53"/>
      <c r="AM126" s="53"/>
      <c r="AN126" s="53"/>
      <c r="AO126" s="52">
        <v>29290259</v>
      </c>
      <c r="AP126" s="52"/>
      <c r="AQ126" s="52"/>
      <c r="AR126" s="52"/>
      <c r="AS126" s="52"/>
      <c r="AT126" s="53">
        <v>0</v>
      </c>
      <c r="AU126" s="53"/>
      <c r="AV126" s="53"/>
      <c r="AW126" s="53"/>
      <c r="AX126" s="53"/>
      <c r="AY126" s="52">
        <v>0</v>
      </c>
      <c r="AZ126" s="52"/>
      <c r="BA126" s="52"/>
      <c r="BB126" s="52"/>
      <c r="BC126" s="52"/>
      <c r="BD126" s="53">
        <f>IF(ISNUMBER(AO126),AO126,0)+IF(ISNUMBER(AT126),AT126,0)</f>
        <v>29290259</v>
      </c>
      <c r="BE126" s="53"/>
      <c r="BF126" s="53"/>
      <c r="BG126" s="53"/>
      <c r="BH126" s="53"/>
      <c r="CA126" s="25" t="s">
        <v>36</v>
      </c>
    </row>
    <row r="127" spans="1:79" s="25" customFormat="1" ht="12.75" customHeight="1" x14ac:dyDescent="0.2">
      <c r="A127" s="33">
        <v>2</v>
      </c>
      <c r="B127" s="34"/>
      <c r="C127" s="34"/>
      <c r="D127" s="35" t="s">
        <v>191</v>
      </c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7"/>
      <c r="U127" s="49">
        <v>0</v>
      </c>
      <c r="V127" s="50"/>
      <c r="W127" s="50"/>
      <c r="X127" s="50"/>
      <c r="Y127" s="51"/>
      <c r="Z127" s="49">
        <v>0</v>
      </c>
      <c r="AA127" s="50"/>
      <c r="AB127" s="50"/>
      <c r="AC127" s="50"/>
      <c r="AD127" s="51"/>
      <c r="AE127" s="52">
        <v>0</v>
      </c>
      <c r="AF127" s="52"/>
      <c r="AG127" s="52"/>
      <c r="AH127" s="52"/>
      <c r="AI127" s="52"/>
      <c r="AJ127" s="53">
        <f>IF(ISNUMBER(U127),U127,0)+IF(ISNUMBER(Z127),Z127,0)</f>
        <v>0</v>
      </c>
      <c r="AK127" s="53"/>
      <c r="AL127" s="53"/>
      <c r="AM127" s="53"/>
      <c r="AN127" s="53"/>
      <c r="AO127" s="52">
        <v>0</v>
      </c>
      <c r="AP127" s="52"/>
      <c r="AQ127" s="52"/>
      <c r="AR127" s="52"/>
      <c r="AS127" s="52"/>
      <c r="AT127" s="53">
        <v>0</v>
      </c>
      <c r="AU127" s="53"/>
      <c r="AV127" s="53"/>
      <c r="AW127" s="53"/>
      <c r="AX127" s="53"/>
      <c r="AY127" s="52">
        <v>0</v>
      </c>
      <c r="AZ127" s="52"/>
      <c r="BA127" s="52"/>
      <c r="BB127" s="52"/>
      <c r="BC127" s="52"/>
      <c r="BD127" s="53">
        <f>IF(ISNUMBER(AO127),AO127,0)+IF(ISNUMBER(AT127),AT127,0)</f>
        <v>0</v>
      </c>
      <c r="BE127" s="53"/>
      <c r="BF127" s="53"/>
      <c r="BG127" s="53"/>
      <c r="BH127" s="53"/>
    </row>
    <row r="128" spans="1:79" s="6" customFormat="1" ht="12.75" customHeight="1" x14ac:dyDescent="0.2">
      <c r="A128" s="38"/>
      <c r="B128" s="39"/>
      <c r="C128" s="39"/>
      <c r="D128" s="28" t="s">
        <v>147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45">
        <v>27450394</v>
      </c>
      <c r="V128" s="46"/>
      <c r="W128" s="46"/>
      <c r="X128" s="46"/>
      <c r="Y128" s="47"/>
      <c r="Z128" s="45">
        <v>0</v>
      </c>
      <c r="AA128" s="46"/>
      <c r="AB128" s="46"/>
      <c r="AC128" s="46"/>
      <c r="AD128" s="47"/>
      <c r="AE128" s="48">
        <v>0</v>
      </c>
      <c r="AF128" s="48"/>
      <c r="AG128" s="48"/>
      <c r="AH128" s="48"/>
      <c r="AI128" s="48"/>
      <c r="AJ128" s="27">
        <f>IF(ISNUMBER(U128),U128,0)+IF(ISNUMBER(Z128),Z128,0)</f>
        <v>27450394</v>
      </c>
      <c r="AK128" s="27"/>
      <c r="AL128" s="27"/>
      <c r="AM128" s="27"/>
      <c r="AN128" s="27"/>
      <c r="AO128" s="48">
        <v>29290259</v>
      </c>
      <c r="AP128" s="48"/>
      <c r="AQ128" s="48"/>
      <c r="AR128" s="48"/>
      <c r="AS128" s="48"/>
      <c r="AT128" s="27">
        <v>0</v>
      </c>
      <c r="AU128" s="27"/>
      <c r="AV128" s="27"/>
      <c r="AW128" s="27"/>
      <c r="AX128" s="27"/>
      <c r="AY128" s="48">
        <v>0</v>
      </c>
      <c r="AZ128" s="48"/>
      <c r="BA128" s="48"/>
      <c r="BB128" s="48"/>
      <c r="BC128" s="48"/>
      <c r="BD128" s="27">
        <f>IF(ISNUMBER(AO128),AO128,0)+IF(ISNUMBER(AT128),AT128,0)</f>
        <v>29290259</v>
      </c>
      <c r="BE128" s="27"/>
      <c r="BF128" s="27"/>
      <c r="BG128" s="27"/>
      <c r="BH128" s="27"/>
    </row>
    <row r="129" spans="1:79" s="5" customFormat="1" ht="12.7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</row>
    <row r="131" spans="1:79" ht="14.25" customHeight="1" x14ac:dyDescent="0.2">
      <c r="A131" s="65" t="s">
        <v>152</v>
      </c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</row>
    <row r="132" spans="1:79" ht="14.25" customHeight="1" x14ac:dyDescent="0.2">
      <c r="A132" s="65" t="s">
        <v>250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</row>
    <row r="133" spans="1:79" ht="23.1" customHeight="1" x14ac:dyDescent="0.2">
      <c r="A133" s="82" t="s">
        <v>6</v>
      </c>
      <c r="B133" s="83"/>
      <c r="C133" s="83"/>
      <c r="D133" s="42" t="s">
        <v>9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 t="s">
        <v>8</v>
      </c>
      <c r="R133" s="42"/>
      <c r="S133" s="42"/>
      <c r="T133" s="42"/>
      <c r="U133" s="42"/>
      <c r="V133" s="42" t="s">
        <v>7</v>
      </c>
      <c r="W133" s="42"/>
      <c r="X133" s="42"/>
      <c r="Y133" s="42"/>
      <c r="Z133" s="42"/>
      <c r="AA133" s="42"/>
      <c r="AB133" s="42"/>
      <c r="AC133" s="42"/>
      <c r="AD133" s="42"/>
      <c r="AE133" s="42"/>
      <c r="AF133" s="77" t="s">
        <v>236</v>
      </c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9"/>
      <c r="AU133" s="77" t="s">
        <v>239</v>
      </c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9"/>
      <c r="BJ133" s="77" t="s">
        <v>246</v>
      </c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9"/>
    </row>
    <row r="134" spans="1:79" ht="32.25" customHeight="1" x14ac:dyDescent="0.2">
      <c r="A134" s="85"/>
      <c r="B134" s="86"/>
      <c r="C134" s="86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 t="s">
        <v>4</v>
      </c>
      <c r="AG134" s="42"/>
      <c r="AH134" s="42"/>
      <c r="AI134" s="42"/>
      <c r="AJ134" s="42"/>
      <c r="AK134" s="42" t="s">
        <v>3</v>
      </c>
      <c r="AL134" s="42"/>
      <c r="AM134" s="42"/>
      <c r="AN134" s="42"/>
      <c r="AO134" s="42"/>
      <c r="AP134" s="42" t="s">
        <v>123</v>
      </c>
      <c r="AQ134" s="42"/>
      <c r="AR134" s="42"/>
      <c r="AS134" s="42"/>
      <c r="AT134" s="42"/>
      <c r="AU134" s="42" t="s">
        <v>4</v>
      </c>
      <c r="AV134" s="42"/>
      <c r="AW134" s="42"/>
      <c r="AX134" s="42"/>
      <c r="AY134" s="42"/>
      <c r="AZ134" s="42" t="s">
        <v>3</v>
      </c>
      <c r="BA134" s="42"/>
      <c r="BB134" s="42"/>
      <c r="BC134" s="42"/>
      <c r="BD134" s="42"/>
      <c r="BE134" s="42" t="s">
        <v>90</v>
      </c>
      <c r="BF134" s="42"/>
      <c r="BG134" s="42"/>
      <c r="BH134" s="42"/>
      <c r="BI134" s="42"/>
      <c r="BJ134" s="42" t="s">
        <v>4</v>
      </c>
      <c r="BK134" s="42"/>
      <c r="BL134" s="42"/>
      <c r="BM134" s="42"/>
      <c r="BN134" s="42"/>
      <c r="BO134" s="42" t="s">
        <v>3</v>
      </c>
      <c r="BP134" s="42"/>
      <c r="BQ134" s="42"/>
      <c r="BR134" s="42"/>
      <c r="BS134" s="42"/>
      <c r="BT134" s="42" t="s">
        <v>97</v>
      </c>
      <c r="BU134" s="42"/>
      <c r="BV134" s="42"/>
      <c r="BW134" s="42"/>
      <c r="BX134" s="42"/>
    </row>
    <row r="135" spans="1:79" ht="15" customHeight="1" x14ac:dyDescent="0.2">
      <c r="A135" s="77">
        <v>1</v>
      </c>
      <c r="B135" s="78"/>
      <c r="C135" s="78"/>
      <c r="D135" s="42">
        <v>2</v>
      </c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>
        <v>3</v>
      </c>
      <c r="R135" s="42"/>
      <c r="S135" s="42"/>
      <c r="T135" s="42"/>
      <c r="U135" s="42"/>
      <c r="V135" s="42">
        <v>4</v>
      </c>
      <c r="W135" s="42"/>
      <c r="X135" s="42"/>
      <c r="Y135" s="42"/>
      <c r="Z135" s="42"/>
      <c r="AA135" s="42"/>
      <c r="AB135" s="42"/>
      <c r="AC135" s="42"/>
      <c r="AD135" s="42"/>
      <c r="AE135" s="42"/>
      <c r="AF135" s="42">
        <v>5</v>
      </c>
      <c r="AG135" s="42"/>
      <c r="AH135" s="42"/>
      <c r="AI135" s="42"/>
      <c r="AJ135" s="42"/>
      <c r="AK135" s="42">
        <v>6</v>
      </c>
      <c r="AL135" s="42"/>
      <c r="AM135" s="42"/>
      <c r="AN135" s="42"/>
      <c r="AO135" s="42"/>
      <c r="AP135" s="42">
        <v>7</v>
      </c>
      <c r="AQ135" s="42"/>
      <c r="AR135" s="42"/>
      <c r="AS135" s="42"/>
      <c r="AT135" s="42"/>
      <c r="AU135" s="42">
        <v>8</v>
      </c>
      <c r="AV135" s="42"/>
      <c r="AW135" s="42"/>
      <c r="AX135" s="42"/>
      <c r="AY135" s="42"/>
      <c r="AZ135" s="42">
        <v>9</v>
      </c>
      <c r="BA135" s="42"/>
      <c r="BB135" s="42"/>
      <c r="BC135" s="42"/>
      <c r="BD135" s="42"/>
      <c r="BE135" s="42">
        <v>10</v>
      </c>
      <c r="BF135" s="42"/>
      <c r="BG135" s="42"/>
      <c r="BH135" s="42"/>
      <c r="BI135" s="42"/>
      <c r="BJ135" s="42">
        <v>11</v>
      </c>
      <c r="BK135" s="42"/>
      <c r="BL135" s="42"/>
      <c r="BM135" s="42"/>
      <c r="BN135" s="42"/>
      <c r="BO135" s="42">
        <v>12</v>
      </c>
      <c r="BP135" s="42"/>
      <c r="BQ135" s="42"/>
      <c r="BR135" s="42"/>
      <c r="BS135" s="42"/>
      <c r="BT135" s="42">
        <v>13</v>
      </c>
      <c r="BU135" s="42"/>
      <c r="BV135" s="42"/>
      <c r="BW135" s="42"/>
      <c r="BX135" s="42"/>
    </row>
    <row r="136" spans="1:79" ht="10.5" hidden="1" customHeight="1" x14ac:dyDescent="0.2">
      <c r="A136" s="92" t="s">
        <v>154</v>
      </c>
      <c r="B136" s="93"/>
      <c r="C136" s="93"/>
      <c r="D136" s="42" t="s">
        <v>57</v>
      </c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 t="s">
        <v>70</v>
      </c>
      <c r="R136" s="42"/>
      <c r="S136" s="42"/>
      <c r="T136" s="42"/>
      <c r="U136" s="42"/>
      <c r="V136" s="42" t="s">
        <v>71</v>
      </c>
      <c r="W136" s="42"/>
      <c r="X136" s="42"/>
      <c r="Y136" s="42"/>
      <c r="Z136" s="42"/>
      <c r="AA136" s="42"/>
      <c r="AB136" s="42"/>
      <c r="AC136" s="42"/>
      <c r="AD136" s="42"/>
      <c r="AE136" s="42"/>
      <c r="AF136" s="68" t="s">
        <v>111</v>
      </c>
      <c r="AG136" s="68"/>
      <c r="AH136" s="68"/>
      <c r="AI136" s="68"/>
      <c r="AJ136" s="68"/>
      <c r="AK136" s="66" t="s">
        <v>112</v>
      </c>
      <c r="AL136" s="66"/>
      <c r="AM136" s="66"/>
      <c r="AN136" s="66"/>
      <c r="AO136" s="66"/>
      <c r="AP136" s="88" t="s">
        <v>193</v>
      </c>
      <c r="AQ136" s="88"/>
      <c r="AR136" s="88"/>
      <c r="AS136" s="88"/>
      <c r="AT136" s="88"/>
      <c r="AU136" s="68" t="s">
        <v>113</v>
      </c>
      <c r="AV136" s="68"/>
      <c r="AW136" s="68"/>
      <c r="AX136" s="68"/>
      <c r="AY136" s="68"/>
      <c r="AZ136" s="66" t="s">
        <v>114</v>
      </c>
      <c r="BA136" s="66"/>
      <c r="BB136" s="66"/>
      <c r="BC136" s="66"/>
      <c r="BD136" s="66"/>
      <c r="BE136" s="88" t="s">
        <v>193</v>
      </c>
      <c r="BF136" s="88"/>
      <c r="BG136" s="88"/>
      <c r="BH136" s="88"/>
      <c r="BI136" s="88"/>
      <c r="BJ136" s="68" t="s">
        <v>105</v>
      </c>
      <c r="BK136" s="68"/>
      <c r="BL136" s="68"/>
      <c r="BM136" s="68"/>
      <c r="BN136" s="68"/>
      <c r="BO136" s="66" t="s">
        <v>106</v>
      </c>
      <c r="BP136" s="66"/>
      <c r="BQ136" s="66"/>
      <c r="BR136" s="66"/>
      <c r="BS136" s="66"/>
      <c r="BT136" s="88" t="s">
        <v>193</v>
      </c>
      <c r="BU136" s="88"/>
      <c r="BV136" s="88"/>
      <c r="BW136" s="88"/>
      <c r="BX136" s="88"/>
      <c r="CA136" t="s">
        <v>37</v>
      </c>
    </row>
    <row r="137" spans="1:79" s="6" customFormat="1" ht="15" customHeight="1" x14ac:dyDescent="0.2">
      <c r="A137" s="38">
        <v>0</v>
      </c>
      <c r="B137" s="39"/>
      <c r="C137" s="39"/>
      <c r="D137" s="44" t="s">
        <v>192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CA137" s="6" t="s">
        <v>38</v>
      </c>
    </row>
    <row r="138" spans="1:79" s="6" customFormat="1" ht="15" customHeight="1" x14ac:dyDescent="0.2">
      <c r="A138" s="38">
        <v>0</v>
      </c>
      <c r="B138" s="39"/>
      <c r="C138" s="39"/>
      <c r="D138" s="43" t="s">
        <v>194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30"/>
      <c r="Q138" s="44" t="s">
        <v>195</v>
      </c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32">
        <v>85</v>
      </c>
      <c r="AG138" s="32"/>
      <c r="AH138" s="32"/>
      <c r="AI138" s="32"/>
      <c r="AJ138" s="32"/>
      <c r="AK138" s="32">
        <v>0</v>
      </c>
      <c r="AL138" s="32"/>
      <c r="AM138" s="32"/>
      <c r="AN138" s="32"/>
      <c r="AO138" s="32"/>
      <c r="AP138" s="32">
        <v>85</v>
      </c>
      <c r="AQ138" s="32"/>
      <c r="AR138" s="32"/>
      <c r="AS138" s="32"/>
      <c r="AT138" s="32"/>
      <c r="AU138" s="32">
        <v>103</v>
      </c>
      <c r="AV138" s="32"/>
      <c r="AW138" s="32"/>
      <c r="AX138" s="32"/>
      <c r="AY138" s="32"/>
      <c r="AZ138" s="32">
        <v>0</v>
      </c>
      <c r="BA138" s="32"/>
      <c r="BB138" s="32"/>
      <c r="BC138" s="32"/>
      <c r="BD138" s="32"/>
      <c r="BE138" s="32">
        <v>103</v>
      </c>
      <c r="BF138" s="32"/>
      <c r="BG138" s="32"/>
      <c r="BH138" s="32"/>
      <c r="BI138" s="32"/>
      <c r="BJ138" s="32">
        <v>103</v>
      </c>
      <c r="BK138" s="32"/>
      <c r="BL138" s="32"/>
      <c r="BM138" s="32"/>
      <c r="BN138" s="32"/>
      <c r="BO138" s="32">
        <v>0</v>
      </c>
      <c r="BP138" s="32"/>
      <c r="BQ138" s="32"/>
      <c r="BR138" s="32"/>
      <c r="BS138" s="32"/>
      <c r="BT138" s="32">
        <v>103</v>
      </c>
      <c r="BU138" s="32"/>
      <c r="BV138" s="32"/>
      <c r="BW138" s="32"/>
      <c r="BX138" s="32"/>
    </row>
    <row r="139" spans="1:79" s="25" customFormat="1" ht="28.5" customHeight="1" x14ac:dyDescent="0.2">
      <c r="A139" s="33">
        <v>0</v>
      </c>
      <c r="B139" s="34"/>
      <c r="C139" s="34"/>
      <c r="D139" s="41" t="s">
        <v>196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7"/>
      <c r="Q139" s="42" t="s">
        <v>195</v>
      </c>
      <c r="R139" s="42"/>
      <c r="S139" s="42"/>
      <c r="T139" s="42"/>
      <c r="U139" s="42"/>
      <c r="V139" s="42" t="s">
        <v>197</v>
      </c>
      <c r="W139" s="42"/>
      <c r="X139" s="42"/>
      <c r="Y139" s="42"/>
      <c r="Z139" s="42"/>
      <c r="AA139" s="42"/>
      <c r="AB139" s="42"/>
      <c r="AC139" s="42"/>
      <c r="AD139" s="42"/>
      <c r="AE139" s="42"/>
      <c r="AF139" s="31">
        <v>69</v>
      </c>
      <c r="AG139" s="31"/>
      <c r="AH139" s="31"/>
      <c r="AI139" s="31"/>
      <c r="AJ139" s="31"/>
      <c r="AK139" s="31">
        <v>0</v>
      </c>
      <c r="AL139" s="31"/>
      <c r="AM139" s="31"/>
      <c r="AN139" s="31"/>
      <c r="AO139" s="31"/>
      <c r="AP139" s="31">
        <v>69</v>
      </c>
      <c r="AQ139" s="31"/>
      <c r="AR139" s="31"/>
      <c r="AS139" s="31"/>
      <c r="AT139" s="31"/>
      <c r="AU139" s="31">
        <v>86</v>
      </c>
      <c r="AV139" s="31"/>
      <c r="AW139" s="31"/>
      <c r="AX139" s="31"/>
      <c r="AY139" s="31"/>
      <c r="AZ139" s="31">
        <v>0</v>
      </c>
      <c r="BA139" s="31"/>
      <c r="BB139" s="31"/>
      <c r="BC139" s="31"/>
      <c r="BD139" s="31"/>
      <c r="BE139" s="31">
        <v>86</v>
      </c>
      <c r="BF139" s="31"/>
      <c r="BG139" s="31"/>
      <c r="BH139" s="31"/>
      <c r="BI139" s="31"/>
      <c r="BJ139" s="31">
        <v>86</v>
      </c>
      <c r="BK139" s="31"/>
      <c r="BL139" s="31"/>
      <c r="BM139" s="31"/>
      <c r="BN139" s="31"/>
      <c r="BO139" s="31">
        <v>0</v>
      </c>
      <c r="BP139" s="31"/>
      <c r="BQ139" s="31"/>
      <c r="BR139" s="31"/>
      <c r="BS139" s="31"/>
      <c r="BT139" s="31">
        <v>86</v>
      </c>
      <c r="BU139" s="31"/>
      <c r="BV139" s="31"/>
      <c r="BW139" s="31"/>
      <c r="BX139" s="31"/>
    </row>
    <row r="140" spans="1:79" s="25" customFormat="1" ht="15" customHeight="1" x14ac:dyDescent="0.2">
      <c r="A140" s="33">
        <v>0</v>
      </c>
      <c r="B140" s="34"/>
      <c r="C140" s="34"/>
      <c r="D140" s="41" t="s">
        <v>198</v>
      </c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7"/>
      <c r="Q140" s="42" t="s">
        <v>195</v>
      </c>
      <c r="R140" s="42"/>
      <c r="S140" s="42"/>
      <c r="T140" s="42"/>
      <c r="U140" s="42"/>
      <c r="V140" s="42" t="s">
        <v>197</v>
      </c>
      <c r="W140" s="42"/>
      <c r="X140" s="42"/>
      <c r="Y140" s="42"/>
      <c r="Z140" s="42"/>
      <c r="AA140" s="42"/>
      <c r="AB140" s="42"/>
      <c r="AC140" s="42"/>
      <c r="AD140" s="42"/>
      <c r="AE140" s="42"/>
      <c r="AF140" s="31">
        <v>10</v>
      </c>
      <c r="AG140" s="31"/>
      <c r="AH140" s="31"/>
      <c r="AI140" s="31"/>
      <c r="AJ140" s="31"/>
      <c r="AK140" s="31">
        <v>0</v>
      </c>
      <c r="AL140" s="31"/>
      <c r="AM140" s="31"/>
      <c r="AN140" s="31"/>
      <c r="AO140" s="31"/>
      <c r="AP140" s="31">
        <v>10</v>
      </c>
      <c r="AQ140" s="31"/>
      <c r="AR140" s="31"/>
      <c r="AS140" s="31"/>
      <c r="AT140" s="31"/>
      <c r="AU140" s="31">
        <v>11</v>
      </c>
      <c r="AV140" s="31"/>
      <c r="AW140" s="31"/>
      <c r="AX140" s="31"/>
      <c r="AY140" s="31"/>
      <c r="AZ140" s="31">
        <v>0</v>
      </c>
      <c r="BA140" s="31"/>
      <c r="BB140" s="31"/>
      <c r="BC140" s="31"/>
      <c r="BD140" s="31"/>
      <c r="BE140" s="31">
        <v>11</v>
      </c>
      <c r="BF140" s="31"/>
      <c r="BG140" s="31"/>
      <c r="BH140" s="31"/>
      <c r="BI140" s="31"/>
      <c r="BJ140" s="31">
        <v>11</v>
      </c>
      <c r="BK140" s="31"/>
      <c r="BL140" s="31"/>
      <c r="BM140" s="31"/>
      <c r="BN140" s="31"/>
      <c r="BO140" s="31">
        <v>0</v>
      </c>
      <c r="BP140" s="31"/>
      <c r="BQ140" s="31"/>
      <c r="BR140" s="31"/>
      <c r="BS140" s="31"/>
      <c r="BT140" s="31">
        <v>11</v>
      </c>
      <c r="BU140" s="31"/>
      <c r="BV140" s="31"/>
      <c r="BW140" s="31"/>
      <c r="BX140" s="31"/>
    </row>
    <row r="141" spans="1:79" s="25" customFormat="1" ht="15" customHeight="1" x14ac:dyDescent="0.2">
      <c r="A141" s="33">
        <v>0</v>
      </c>
      <c r="B141" s="34"/>
      <c r="C141" s="34"/>
      <c r="D141" s="41" t="s">
        <v>199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7"/>
      <c r="Q141" s="42" t="s">
        <v>195</v>
      </c>
      <c r="R141" s="42"/>
      <c r="S141" s="42"/>
      <c r="T141" s="42"/>
      <c r="U141" s="42"/>
      <c r="V141" s="42" t="s">
        <v>197</v>
      </c>
      <c r="W141" s="42"/>
      <c r="X141" s="42"/>
      <c r="Y141" s="42"/>
      <c r="Z141" s="42"/>
      <c r="AA141" s="42"/>
      <c r="AB141" s="42"/>
      <c r="AC141" s="42"/>
      <c r="AD141" s="42"/>
      <c r="AE141" s="42"/>
      <c r="AF141" s="31">
        <v>6</v>
      </c>
      <c r="AG141" s="31"/>
      <c r="AH141" s="31"/>
      <c r="AI141" s="31"/>
      <c r="AJ141" s="31"/>
      <c r="AK141" s="31">
        <v>0</v>
      </c>
      <c r="AL141" s="31"/>
      <c r="AM141" s="31"/>
      <c r="AN141" s="31"/>
      <c r="AO141" s="31"/>
      <c r="AP141" s="31">
        <v>6</v>
      </c>
      <c r="AQ141" s="31"/>
      <c r="AR141" s="31"/>
      <c r="AS141" s="31"/>
      <c r="AT141" s="31"/>
      <c r="AU141" s="31">
        <v>6</v>
      </c>
      <c r="AV141" s="31"/>
      <c r="AW141" s="31"/>
      <c r="AX141" s="31"/>
      <c r="AY141" s="31"/>
      <c r="AZ141" s="31">
        <v>0</v>
      </c>
      <c r="BA141" s="31"/>
      <c r="BB141" s="31"/>
      <c r="BC141" s="31"/>
      <c r="BD141" s="31"/>
      <c r="BE141" s="31">
        <v>6</v>
      </c>
      <c r="BF141" s="31"/>
      <c r="BG141" s="31"/>
      <c r="BH141" s="31"/>
      <c r="BI141" s="31"/>
      <c r="BJ141" s="31">
        <v>6</v>
      </c>
      <c r="BK141" s="31"/>
      <c r="BL141" s="31"/>
      <c r="BM141" s="31"/>
      <c r="BN141" s="31"/>
      <c r="BO141" s="31">
        <v>0</v>
      </c>
      <c r="BP141" s="31"/>
      <c r="BQ141" s="31"/>
      <c r="BR141" s="31"/>
      <c r="BS141" s="31"/>
      <c r="BT141" s="31">
        <v>6</v>
      </c>
      <c r="BU141" s="31"/>
      <c r="BV141" s="31"/>
      <c r="BW141" s="31"/>
      <c r="BX141" s="31"/>
    </row>
    <row r="142" spans="1:79" s="6" customFormat="1" ht="15" customHeight="1" x14ac:dyDescent="0.2">
      <c r="A142" s="38">
        <v>0</v>
      </c>
      <c r="B142" s="39"/>
      <c r="C142" s="39"/>
      <c r="D142" s="43" t="s">
        <v>200</v>
      </c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30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</row>
    <row r="143" spans="1:79" s="25" customFormat="1" ht="28.5" customHeight="1" x14ac:dyDescent="0.2">
      <c r="A143" s="33">
        <v>0</v>
      </c>
      <c r="B143" s="34"/>
      <c r="C143" s="34"/>
      <c r="D143" s="41" t="s">
        <v>201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7"/>
      <c r="Q143" s="42" t="s">
        <v>195</v>
      </c>
      <c r="R143" s="42"/>
      <c r="S143" s="42"/>
      <c r="T143" s="42"/>
      <c r="U143" s="42"/>
      <c r="V143" s="41" t="s">
        <v>202</v>
      </c>
      <c r="W143" s="36"/>
      <c r="X143" s="36"/>
      <c r="Y143" s="36"/>
      <c r="Z143" s="36"/>
      <c r="AA143" s="36"/>
      <c r="AB143" s="36"/>
      <c r="AC143" s="36"/>
      <c r="AD143" s="36"/>
      <c r="AE143" s="37"/>
      <c r="AF143" s="31">
        <v>33087</v>
      </c>
      <c r="AG143" s="31"/>
      <c r="AH143" s="31"/>
      <c r="AI143" s="31"/>
      <c r="AJ143" s="31"/>
      <c r="AK143" s="31">
        <v>0</v>
      </c>
      <c r="AL143" s="31"/>
      <c r="AM143" s="31"/>
      <c r="AN143" s="31"/>
      <c r="AO143" s="31"/>
      <c r="AP143" s="31">
        <v>33087</v>
      </c>
      <c r="AQ143" s="31"/>
      <c r="AR143" s="31"/>
      <c r="AS143" s="31"/>
      <c r="AT143" s="31"/>
      <c r="AU143" s="31">
        <v>30000</v>
      </c>
      <c r="AV143" s="31"/>
      <c r="AW143" s="31"/>
      <c r="AX143" s="31"/>
      <c r="AY143" s="31"/>
      <c r="AZ143" s="31">
        <v>0</v>
      </c>
      <c r="BA143" s="31"/>
      <c r="BB143" s="31"/>
      <c r="BC143" s="31"/>
      <c r="BD143" s="31"/>
      <c r="BE143" s="31">
        <v>30000</v>
      </c>
      <c r="BF143" s="31"/>
      <c r="BG143" s="31"/>
      <c r="BH143" s="31"/>
      <c r="BI143" s="31"/>
      <c r="BJ143" s="31">
        <v>26000</v>
      </c>
      <c r="BK143" s="31"/>
      <c r="BL143" s="31"/>
      <c r="BM143" s="31"/>
      <c r="BN143" s="31"/>
      <c r="BO143" s="31">
        <v>0</v>
      </c>
      <c r="BP143" s="31"/>
      <c r="BQ143" s="31"/>
      <c r="BR143" s="31"/>
      <c r="BS143" s="31"/>
      <c r="BT143" s="31">
        <v>26000</v>
      </c>
      <c r="BU143" s="31"/>
      <c r="BV143" s="31"/>
      <c r="BW143" s="31"/>
      <c r="BX143" s="31"/>
    </row>
    <row r="144" spans="1:79" s="25" customFormat="1" ht="30" customHeight="1" x14ac:dyDescent="0.2">
      <c r="A144" s="33">
        <v>0</v>
      </c>
      <c r="B144" s="34"/>
      <c r="C144" s="34"/>
      <c r="D144" s="41" t="s">
        <v>203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7"/>
      <c r="Q144" s="42" t="s">
        <v>195</v>
      </c>
      <c r="R144" s="42"/>
      <c r="S144" s="42"/>
      <c r="T144" s="42"/>
      <c r="U144" s="42"/>
      <c r="V144" s="41" t="s">
        <v>202</v>
      </c>
      <c r="W144" s="36"/>
      <c r="X144" s="36"/>
      <c r="Y144" s="36"/>
      <c r="Z144" s="36"/>
      <c r="AA144" s="36"/>
      <c r="AB144" s="36"/>
      <c r="AC144" s="36"/>
      <c r="AD144" s="36"/>
      <c r="AE144" s="37"/>
      <c r="AF144" s="31">
        <v>536</v>
      </c>
      <c r="AG144" s="31"/>
      <c r="AH144" s="31"/>
      <c r="AI144" s="31"/>
      <c r="AJ144" s="31"/>
      <c r="AK144" s="31">
        <v>0</v>
      </c>
      <c r="AL144" s="31"/>
      <c r="AM144" s="31"/>
      <c r="AN144" s="31"/>
      <c r="AO144" s="31"/>
      <c r="AP144" s="31">
        <v>536</v>
      </c>
      <c r="AQ144" s="31"/>
      <c r="AR144" s="31"/>
      <c r="AS144" s="31"/>
      <c r="AT144" s="31"/>
      <c r="AU144" s="31">
        <v>535</v>
      </c>
      <c r="AV144" s="31"/>
      <c r="AW144" s="31"/>
      <c r="AX144" s="31"/>
      <c r="AY144" s="31"/>
      <c r="AZ144" s="31">
        <v>0</v>
      </c>
      <c r="BA144" s="31"/>
      <c r="BB144" s="31"/>
      <c r="BC144" s="31"/>
      <c r="BD144" s="31"/>
      <c r="BE144" s="31">
        <v>535</v>
      </c>
      <c r="BF144" s="31"/>
      <c r="BG144" s="31"/>
      <c r="BH144" s="31"/>
      <c r="BI144" s="31"/>
      <c r="BJ144" s="31">
        <v>535</v>
      </c>
      <c r="BK144" s="31"/>
      <c r="BL144" s="31"/>
      <c r="BM144" s="31"/>
      <c r="BN144" s="31"/>
      <c r="BO144" s="31">
        <v>0</v>
      </c>
      <c r="BP144" s="31"/>
      <c r="BQ144" s="31"/>
      <c r="BR144" s="31"/>
      <c r="BS144" s="31"/>
      <c r="BT144" s="31">
        <v>535</v>
      </c>
      <c r="BU144" s="31"/>
      <c r="BV144" s="31"/>
      <c r="BW144" s="31"/>
      <c r="BX144" s="31"/>
    </row>
    <row r="145" spans="1:79" s="6" customFormat="1" ht="15" customHeight="1" x14ac:dyDescent="0.2">
      <c r="A145" s="38">
        <v>0</v>
      </c>
      <c r="B145" s="39"/>
      <c r="C145" s="39"/>
      <c r="D145" s="43" t="s">
        <v>204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30"/>
      <c r="Q145" s="44"/>
      <c r="R145" s="44"/>
      <c r="S145" s="44"/>
      <c r="T145" s="44"/>
      <c r="U145" s="44"/>
      <c r="V145" s="43"/>
      <c r="W145" s="29"/>
      <c r="X145" s="29"/>
      <c r="Y145" s="29"/>
      <c r="Z145" s="29"/>
      <c r="AA145" s="29"/>
      <c r="AB145" s="29"/>
      <c r="AC145" s="29"/>
      <c r="AD145" s="29"/>
      <c r="AE145" s="30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</row>
    <row r="146" spans="1:79" s="25" customFormat="1" ht="57" customHeight="1" x14ac:dyDescent="0.2">
      <c r="A146" s="33">
        <v>0</v>
      </c>
      <c r="B146" s="34"/>
      <c r="C146" s="34"/>
      <c r="D146" s="41" t="s">
        <v>205</v>
      </c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7"/>
      <c r="Q146" s="42" t="s">
        <v>195</v>
      </c>
      <c r="R146" s="42"/>
      <c r="S146" s="42"/>
      <c r="T146" s="42"/>
      <c r="U146" s="42"/>
      <c r="V146" s="41" t="s">
        <v>206</v>
      </c>
      <c r="W146" s="36"/>
      <c r="X146" s="36"/>
      <c r="Y146" s="36"/>
      <c r="Z146" s="36"/>
      <c r="AA146" s="36"/>
      <c r="AB146" s="36"/>
      <c r="AC146" s="36"/>
      <c r="AD146" s="36"/>
      <c r="AE146" s="37"/>
      <c r="AF146" s="31">
        <v>441</v>
      </c>
      <c r="AG146" s="31"/>
      <c r="AH146" s="31"/>
      <c r="AI146" s="31"/>
      <c r="AJ146" s="31"/>
      <c r="AK146" s="31">
        <v>0</v>
      </c>
      <c r="AL146" s="31"/>
      <c r="AM146" s="31"/>
      <c r="AN146" s="31"/>
      <c r="AO146" s="31"/>
      <c r="AP146" s="31">
        <v>441</v>
      </c>
      <c r="AQ146" s="31"/>
      <c r="AR146" s="31"/>
      <c r="AS146" s="31"/>
      <c r="AT146" s="31"/>
      <c r="AU146" s="31">
        <v>326</v>
      </c>
      <c r="AV146" s="31"/>
      <c r="AW146" s="31"/>
      <c r="AX146" s="31"/>
      <c r="AY146" s="31"/>
      <c r="AZ146" s="31">
        <v>0</v>
      </c>
      <c r="BA146" s="31"/>
      <c r="BB146" s="31"/>
      <c r="BC146" s="31"/>
      <c r="BD146" s="31"/>
      <c r="BE146" s="31">
        <v>326</v>
      </c>
      <c r="BF146" s="31"/>
      <c r="BG146" s="31"/>
      <c r="BH146" s="31"/>
      <c r="BI146" s="31"/>
      <c r="BJ146" s="31">
        <v>283</v>
      </c>
      <c r="BK146" s="31"/>
      <c r="BL146" s="31"/>
      <c r="BM146" s="31"/>
      <c r="BN146" s="31"/>
      <c r="BO146" s="31">
        <v>0</v>
      </c>
      <c r="BP146" s="31"/>
      <c r="BQ146" s="31"/>
      <c r="BR146" s="31"/>
      <c r="BS146" s="31"/>
      <c r="BT146" s="31">
        <v>283</v>
      </c>
      <c r="BU146" s="31"/>
      <c r="BV146" s="31"/>
      <c r="BW146" s="31"/>
      <c r="BX146" s="31"/>
    </row>
    <row r="147" spans="1:79" s="25" customFormat="1" ht="45" customHeight="1" x14ac:dyDescent="0.2">
      <c r="A147" s="33">
        <v>0</v>
      </c>
      <c r="B147" s="34"/>
      <c r="C147" s="34"/>
      <c r="D147" s="41" t="s">
        <v>207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7"/>
      <c r="Q147" s="42" t="s">
        <v>195</v>
      </c>
      <c r="R147" s="42"/>
      <c r="S147" s="42"/>
      <c r="T147" s="42"/>
      <c r="U147" s="42"/>
      <c r="V147" s="41" t="s">
        <v>206</v>
      </c>
      <c r="W147" s="36"/>
      <c r="X147" s="36"/>
      <c r="Y147" s="36"/>
      <c r="Z147" s="36"/>
      <c r="AA147" s="36"/>
      <c r="AB147" s="36"/>
      <c r="AC147" s="36"/>
      <c r="AD147" s="36"/>
      <c r="AE147" s="37"/>
      <c r="AF147" s="31">
        <v>7</v>
      </c>
      <c r="AG147" s="31"/>
      <c r="AH147" s="31"/>
      <c r="AI147" s="31"/>
      <c r="AJ147" s="31"/>
      <c r="AK147" s="31">
        <v>0</v>
      </c>
      <c r="AL147" s="31"/>
      <c r="AM147" s="31"/>
      <c r="AN147" s="31"/>
      <c r="AO147" s="31"/>
      <c r="AP147" s="31">
        <v>7</v>
      </c>
      <c r="AQ147" s="31"/>
      <c r="AR147" s="31"/>
      <c r="AS147" s="31"/>
      <c r="AT147" s="31"/>
      <c r="AU147" s="31">
        <v>6</v>
      </c>
      <c r="AV147" s="31"/>
      <c r="AW147" s="31"/>
      <c r="AX147" s="31"/>
      <c r="AY147" s="31"/>
      <c r="AZ147" s="31">
        <v>0</v>
      </c>
      <c r="BA147" s="31"/>
      <c r="BB147" s="31"/>
      <c r="BC147" s="31"/>
      <c r="BD147" s="31"/>
      <c r="BE147" s="31">
        <v>6</v>
      </c>
      <c r="BF147" s="31"/>
      <c r="BG147" s="31"/>
      <c r="BH147" s="31"/>
      <c r="BI147" s="31"/>
      <c r="BJ147" s="31">
        <v>6</v>
      </c>
      <c r="BK147" s="31"/>
      <c r="BL147" s="31"/>
      <c r="BM147" s="31"/>
      <c r="BN147" s="31"/>
      <c r="BO147" s="31">
        <v>0</v>
      </c>
      <c r="BP147" s="31"/>
      <c r="BQ147" s="31"/>
      <c r="BR147" s="31"/>
      <c r="BS147" s="31"/>
      <c r="BT147" s="31">
        <v>6</v>
      </c>
      <c r="BU147" s="31"/>
      <c r="BV147" s="31"/>
      <c r="BW147" s="31"/>
      <c r="BX147" s="31"/>
    </row>
    <row r="148" spans="1:79" s="25" customFormat="1" ht="30" customHeight="1" x14ac:dyDescent="0.2">
      <c r="A148" s="33">
        <v>0</v>
      </c>
      <c r="B148" s="34"/>
      <c r="C148" s="34"/>
      <c r="D148" s="41" t="s">
        <v>208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7"/>
      <c r="Q148" s="42" t="s">
        <v>209</v>
      </c>
      <c r="R148" s="42"/>
      <c r="S148" s="42"/>
      <c r="T148" s="42"/>
      <c r="U148" s="42"/>
      <c r="V148" s="41" t="s">
        <v>206</v>
      </c>
      <c r="W148" s="36"/>
      <c r="X148" s="36"/>
      <c r="Y148" s="36"/>
      <c r="Z148" s="36"/>
      <c r="AA148" s="36"/>
      <c r="AB148" s="36"/>
      <c r="AC148" s="36"/>
      <c r="AD148" s="36"/>
      <c r="AE148" s="37"/>
      <c r="AF148" s="31">
        <v>232.41</v>
      </c>
      <c r="AG148" s="31"/>
      <c r="AH148" s="31"/>
      <c r="AI148" s="31"/>
      <c r="AJ148" s="31"/>
      <c r="AK148" s="31">
        <v>0.16</v>
      </c>
      <c r="AL148" s="31"/>
      <c r="AM148" s="31"/>
      <c r="AN148" s="31"/>
      <c r="AO148" s="31"/>
      <c r="AP148" s="31">
        <v>232.57</v>
      </c>
      <c r="AQ148" s="31"/>
      <c r="AR148" s="31"/>
      <c r="AS148" s="31"/>
      <c r="AT148" s="31"/>
      <c r="AU148" s="31">
        <v>225.94</v>
      </c>
      <c r="AV148" s="31"/>
      <c r="AW148" s="31"/>
      <c r="AX148" s="31"/>
      <c r="AY148" s="31"/>
      <c r="AZ148" s="31">
        <v>0</v>
      </c>
      <c r="BA148" s="31"/>
      <c r="BB148" s="31"/>
      <c r="BC148" s="31"/>
      <c r="BD148" s="31"/>
      <c r="BE148" s="31">
        <v>225.94</v>
      </c>
      <c r="BF148" s="31"/>
      <c r="BG148" s="31"/>
      <c r="BH148" s="31"/>
      <c r="BI148" s="31"/>
      <c r="BJ148" s="31">
        <v>259.25</v>
      </c>
      <c r="BK148" s="31"/>
      <c r="BL148" s="31"/>
      <c r="BM148" s="31"/>
      <c r="BN148" s="31"/>
      <c r="BO148" s="31">
        <v>0</v>
      </c>
      <c r="BP148" s="31"/>
      <c r="BQ148" s="31"/>
      <c r="BR148" s="31"/>
      <c r="BS148" s="31"/>
      <c r="BT148" s="31">
        <v>259.25</v>
      </c>
      <c r="BU148" s="31"/>
      <c r="BV148" s="31"/>
      <c r="BW148" s="31"/>
      <c r="BX148" s="31"/>
    </row>
    <row r="150" spans="1:79" ht="14.25" customHeight="1" x14ac:dyDescent="0.2">
      <c r="A150" s="65" t="s">
        <v>266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</row>
    <row r="151" spans="1:79" ht="23.1" customHeight="1" x14ac:dyDescent="0.2">
      <c r="A151" s="82" t="s">
        <v>6</v>
      </c>
      <c r="B151" s="83"/>
      <c r="C151" s="83"/>
      <c r="D151" s="42" t="s">
        <v>9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 t="s">
        <v>8</v>
      </c>
      <c r="R151" s="42"/>
      <c r="S151" s="42"/>
      <c r="T151" s="42"/>
      <c r="U151" s="42"/>
      <c r="V151" s="42" t="s">
        <v>7</v>
      </c>
      <c r="W151" s="42"/>
      <c r="X151" s="42"/>
      <c r="Y151" s="42"/>
      <c r="Z151" s="42"/>
      <c r="AA151" s="42"/>
      <c r="AB151" s="42"/>
      <c r="AC151" s="42"/>
      <c r="AD151" s="42"/>
      <c r="AE151" s="42"/>
      <c r="AF151" s="77" t="s">
        <v>257</v>
      </c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  <c r="AT151" s="79"/>
      <c r="AU151" s="77" t="s">
        <v>262</v>
      </c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9"/>
    </row>
    <row r="152" spans="1:79" ht="28.5" customHeight="1" x14ac:dyDescent="0.2">
      <c r="A152" s="85"/>
      <c r="B152" s="86"/>
      <c r="C152" s="86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 t="s">
        <v>4</v>
      </c>
      <c r="AG152" s="42"/>
      <c r="AH152" s="42"/>
      <c r="AI152" s="42"/>
      <c r="AJ152" s="42"/>
      <c r="AK152" s="42" t="s">
        <v>3</v>
      </c>
      <c r="AL152" s="42"/>
      <c r="AM152" s="42"/>
      <c r="AN152" s="42"/>
      <c r="AO152" s="42"/>
      <c r="AP152" s="42" t="s">
        <v>123</v>
      </c>
      <c r="AQ152" s="42"/>
      <c r="AR152" s="42"/>
      <c r="AS152" s="42"/>
      <c r="AT152" s="42"/>
      <c r="AU152" s="42" t="s">
        <v>4</v>
      </c>
      <c r="AV152" s="42"/>
      <c r="AW152" s="42"/>
      <c r="AX152" s="42"/>
      <c r="AY152" s="42"/>
      <c r="AZ152" s="42" t="s">
        <v>3</v>
      </c>
      <c r="BA152" s="42"/>
      <c r="BB152" s="42"/>
      <c r="BC152" s="42"/>
      <c r="BD152" s="42"/>
      <c r="BE152" s="42" t="s">
        <v>90</v>
      </c>
      <c r="BF152" s="42"/>
      <c r="BG152" s="42"/>
      <c r="BH152" s="42"/>
      <c r="BI152" s="42"/>
    </row>
    <row r="153" spans="1:79" ht="15" customHeight="1" x14ac:dyDescent="0.2">
      <c r="A153" s="77">
        <v>1</v>
      </c>
      <c r="B153" s="78"/>
      <c r="C153" s="78"/>
      <c r="D153" s="42">
        <v>2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>
        <v>3</v>
      </c>
      <c r="R153" s="42"/>
      <c r="S153" s="42"/>
      <c r="T153" s="42"/>
      <c r="U153" s="42"/>
      <c r="V153" s="42">
        <v>4</v>
      </c>
      <c r="W153" s="42"/>
      <c r="X153" s="42"/>
      <c r="Y153" s="42"/>
      <c r="Z153" s="42"/>
      <c r="AA153" s="42"/>
      <c r="AB153" s="42"/>
      <c r="AC153" s="42"/>
      <c r="AD153" s="42"/>
      <c r="AE153" s="42"/>
      <c r="AF153" s="42">
        <v>5</v>
      </c>
      <c r="AG153" s="42"/>
      <c r="AH153" s="42"/>
      <c r="AI153" s="42"/>
      <c r="AJ153" s="42"/>
      <c r="AK153" s="42">
        <v>6</v>
      </c>
      <c r="AL153" s="42"/>
      <c r="AM153" s="42"/>
      <c r="AN153" s="42"/>
      <c r="AO153" s="42"/>
      <c r="AP153" s="42">
        <v>7</v>
      </c>
      <c r="AQ153" s="42"/>
      <c r="AR153" s="42"/>
      <c r="AS153" s="42"/>
      <c r="AT153" s="42"/>
      <c r="AU153" s="42">
        <v>8</v>
      </c>
      <c r="AV153" s="42"/>
      <c r="AW153" s="42"/>
      <c r="AX153" s="42"/>
      <c r="AY153" s="42"/>
      <c r="AZ153" s="42">
        <v>9</v>
      </c>
      <c r="BA153" s="42"/>
      <c r="BB153" s="42"/>
      <c r="BC153" s="42"/>
      <c r="BD153" s="42"/>
      <c r="BE153" s="42">
        <v>10</v>
      </c>
      <c r="BF153" s="42"/>
      <c r="BG153" s="42"/>
      <c r="BH153" s="42"/>
      <c r="BI153" s="42"/>
    </row>
    <row r="154" spans="1:79" ht="15.75" hidden="1" customHeight="1" x14ac:dyDescent="0.2">
      <c r="A154" s="92" t="s">
        <v>154</v>
      </c>
      <c r="B154" s="93"/>
      <c r="C154" s="93"/>
      <c r="D154" s="42" t="s">
        <v>57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 t="s">
        <v>70</v>
      </c>
      <c r="R154" s="42"/>
      <c r="S154" s="42"/>
      <c r="T154" s="42"/>
      <c r="U154" s="42"/>
      <c r="V154" s="42" t="s">
        <v>71</v>
      </c>
      <c r="W154" s="42"/>
      <c r="X154" s="42"/>
      <c r="Y154" s="42"/>
      <c r="Z154" s="42"/>
      <c r="AA154" s="42"/>
      <c r="AB154" s="42"/>
      <c r="AC154" s="42"/>
      <c r="AD154" s="42"/>
      <c r="AE154" s="42"/>
      <c r="AF154" s="68" t="s">
        <v>107</v>
      </c>
      <c r="AG154" s="68"/>
      <c r="AH154" s="68"/>
      <c r="AI154" s="68"/>
      <c r="AJ154" s="68"/>
      <c r="AK154" s="66" t="s">
        <v>108</v>
      </c>
      <c r="AL154" s="66"/>
      <c r="AM154" s="66"/>
      <c r="AN154" s="66"/>
      <c r="AO154" s="66"/>
      <c r="AP154" s="88" t="s">
        <v>193</v>
      </c>
      <c r="AQ154" s="88"/>
      <c r="AR154" s="88"/>
      <c r="AS154" s="88"/>
      <c r="AT154" s="88"/>
      <c r="AU154" s="68" t="s">
        <v>109</v>
      </c>
      <c r="AV154" s="68"/>
      <c r="AW154" s="68"/>
      <c r="AX154" s="68"/>
      <c r="AY154" s="68"/>
      <c r="AZ154" s="66" t="s">
        <v>110</v>
      </c>
      <c r="BA154" s="66"/>
      <c r="BB154" s="66"/>
      <c r="BC154" s="66"/>
      <c r="BD154" s="66"/>
      <c r="BE154" s="88" t="s">
        <v>193</v>
      </c>
      <c r="BF154" s="88"/>
      <c r="BG154" s="88"/>
      <c r="BH154" s="88"/>
      <c r="BI154" s="88"/>
      <c r="CA154" t="s">
        <v>39</v>
      </c>
    </row>
    <row r="155" spans="1:79" s="6" customFormat="1" ht="14.25" x14ac:dyDescent="0.2">
      <c r="A155" s="38">
        <v>0</v>
      </c>
      <c r="B155" s="39"/>
      <c r="C155" s="39"/>
      <c r="D155" s="44" t="s">
        <v>192</v>
      </c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CA155" s="6" t="s">
        <v>40</v>
      </c>
    </row>
    <row r="156" spans="1:79" s="6" customFormat="1" ht="14.25" customHeight="1" x14ac:dyDescent="0.2">
      <c r="A156" s="38">
        <v>0</v>
      </c>
      <c r="B156" s="39"/>
      <c r="C156" s="39"/>
      <c r="D156" s="43" t="s">
        <v>194</v>
      </c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30"/>
      <c r="Q156" s="44" t="s">
        <v>195</v>
      </c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32">
        <v>103</v>
      </c>
      <c r="AG156" s="32"/>
      <c r="AH156" s="32"/>
      <c r="AI156" s="32"/>
      <c r="AJ156" s="32"/>
      <c r="AK156" s="32">
        <v>0</v>
      </c>
      <c r="AL156" s="32"/>
      <c r="AM156" s="32"/>
      <c r="AN156" s="32"/>
      <c r="AO156" s="32"/>
      <c r="AP156" s="32">
        <v>103</v>
      </c>
      <c r="AQ156" s="32"/>
      <c r="AR156" s="32"/>
      <c r="AS156" s="32"/>
      <c r="AT156" s="32"/>
      <c r="AU156" s="32">
        <v>103</v>
      </c>
      <c r="AV156" s="32"/>
      <c r="AW156" s="32"/>
      <c r="AX156" s="32"/>
      <c r="AY156" s="32"/>
      <c r="AZ156" s="32">
        <v>0</v>
      </c>
      <c r="BA156" s="32"/>
      <c r="BB156" s="32"/>
      <c r="BC156" s="32"/>
      <c r="BD156" s="32"/>
      <c r="BE156" s="32">
        <v>103</v>
      </c>
      <c r="BF156" s="32"/>
      <c r="BG156" s="32"/>
      <c r="BH156" s="32"/>
      <c r="BI156" s="32"/>
    </row>
    <row r="157" spans="1:79" s="25" customFormat="1" ht="28.5" customHeight="1" x14ac:dyDescent="0.2">
      <c r="A157" s="33">
        <v>0</v>
      </c>
      <c r="B157" s="34"/>
      <c r="C157" s="34"/>
      <c r="D157" s="41" t="s">
        <v>196</v>
      </c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7"/>
      <c r="Q157" s="42" t="s">
        <v>195</v>
      </c>
      <c r="R157" s="42"/>
      <c r="S157" s="42"/>
      <c r="T157" s="42"/>
      <c r="U157" s="42"/>
      <c r="V157" s="42" t="s">
        <v>197</v>
      </c>
      <c r="W157" s="42"/>
      <c r="X157" s="42"/>
      <c r="Y157" s="42"/>
      <c r="Z157" s="42"/>
      <c r="AA157" s="42"/>
      <c r="AB157" s="42"/>
      <c r="AC157" s="42"/>
      <c r="AD157" s="42"/>
      <c r="AE157" s="42"/>
      <c r="AF157" s="31">
        <v>86</v>
      </c>
      <c r="AG157" s="31"/>
      <c r="AH157" s="31"/>
      <c r="AI157" s="31"/>
      <c r="AJ157" s="31"/>
      <c r="AK157" s="31">
        <v>0</v>
      </c>
      <c r="AL157" s="31"/>
      <c r="AM157" s="31"/>
      <c r="AN157" s="31"/>
      <c r="AO157" s="31"/>
      <c r="AP157" s="31">
        <v>86</v>
      </c>
      <c r="AQ157" s="31"/>
      <c r="AR157" s="31"/>
      <c r="AS157" s="31"/>
      <c r="AT157" s="31"/>
      <c r="AU157" s="31">
        <v>86</v>
      </c>
      <c r="AV157" s="31"/>
      <c r="AW157" s="31"/>
      <c r="AX157" s="31"/>
      <c r="AY157" s="31"/>
      <c r="AZ157" s="31">
        <v>0</v>
      </c>
      <c r="BA157" s="31"/>
      <c r="BB157" s="31"/>
      <c r="BC157" s="31"/>
      <c r="BD157" s="31"/>
      <c r="BE157" s="31">
        <v>86</v>
      </c>
      <c r="BF157" s="31"/>
      <c r="BG157" s="31"/>
      <c r="BH157" s="31"/>
      <c r="BI157" s="31"/>
    </row>
    <row r="158" spans="1:79" s="25" customFormat="1" ht="15" customHeight="1" x14ac:dyDescent="0.2">
      <c r="A158" s="33">
        <v>0</v>
      </c>
      <c r="B158" s="34"/>
      <c r="C158" s="34"/>
      <c r="D158" s="41" t="s">
        <v>198</v>
      </c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7"/>
      <c r="Q158" s="42" t="s">
        <v>195</v>
      </c>
      <c r="R158" s="42"/>
      <c r="S158" s="42"/>
      <c r="T158" s="42"/>
      <c r="U158" s="42"/>
      <c r="V158" s="42" t="s">
        <v>197</v>
      </c>
      <c r="W158" s="42"/>
      <c r="X158" s="42"/>
      <c r="Y158" s="42"/>
      <c r="Z158" s="42"/>
      <c r="AA158" s="42"/>
      <c r="AB158" s="42"/>
      <c r="AC158" s="42"/>
      <c r="AD158" s="42"/>
      <c r="AE158" s="42"/>
      <c r="AF158" s="31">
        <v>11</v>
      </c>
      <c r="AG158" s="31"/>
      <c r="AH158" s="31"/>
      <c r="AI158" s="31"/>
      <c r="AJ158" s="31"/>
      <c r="AK158" s="31">
        <v>0</v>
      </c>
      <c r="AL158" s="31"/>
      <c r="AM158" s="31"/>
      <c r="AN158" s="31"/>
      <c r="AO158" s="31"/>
      <c r="AP158" s="31">
        <v>11</v>
      </c>
      <c r="AQ158" s="31"/>
      <c r="AR158" s="31"/>
      <c r="AS158" s="31"/>
      <c r="AT158" s="31"/>
      <c r="AU158" s="31">
        <v>11</v>
      </c>
      <c r="AV158" s="31"/>
      <c r="AW158" s="31"/>
      <c r="AX158" s="31"/>
      <c r="AY158" s="31"/>
      <c r="AZ158" s="31">
        <v>0</v>
      </c>
      <c r="BA158" s="31"/>
      <c r="BB158" s="31"/>
      <c r="BC158" s="31"/>
      <c r="BD158" s="31"/>
      <c r="BE158" s="31">
        <v>11</v>
      </c>
      <c r="BF158" s="31"/>
      <c r="BG158" s="31"/>
      <c r="BH158" s="31"/>
      <c r="BI158" s="31"/>
    </row>
    <row r="159" spans="1:79" s="25" customFormat="1" ht="15" x14ac:dyDescent="0.2">
      <c r="A159" s="33">
        <v>0</v>
      </c>
      <c r="B159" s="34"/>
      <c r="C159" s="34"/>
      <c r="D159" s="41" t="s">
        <v>199</v>
      </c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7"/>
      <c r="Q159" s="42" t="s">
        <v>195</v>
      </c>
      <c r="R159" s="42"/>
      <c r="S159" s="42"/>
      <c r="T159" s="42"/>
      <c r="U159" s="42"/>
      <c r="V159" s="42" t="s">
        <v>197</v>
      </c>
      <c r="W159" s="42"/>
      <c r="X159" s="42"/>
      <c r="Y159" s="42"/>
      <c r="Z159" s="42"/>
      <c r="AA159" s="42"/>
      <c r="AB159" s="42"/>
      <c r="AC159" s="42"/>
      <c r="AD159" s="42"/>
      <c r="AE159" s="42"/>
      <c r="AF159" s="31">
        <v>6</v>
      </c>
      <c r="AG159" s="31"/>
      <c r="AH159" s="31"/>
      <c r="AI159" s="31"/>
      <c r="AJ159" s="31"/>
      <c r="AK159" s="31">
        <v>0</v>
      </c>
      <c r="AL159" s="31"/>
      <c r="AM159" s="31"/>
      <c r="AN159" s="31"/>
      <c r="AO159" s="31"/>
      <c r="AP159" s="31">
        <v>6</v>
      </c>
      <c r="AQ159" s="31"/>
      <c r="AR159" s="31"/>
      <c r="AS159" s="31"/>
      <c r="AT159" s="31"/>
      <c r="AU159" s="31">
        <v>6</v>
      </c>
      <c r="AV159" s="31"/>
      <c r="AW159" s="31"/>
      <c r="AX159" s="31"/>
      <c r="AY159" s="31"/>
      <c r="AZ159" s="31">
        <v>0</v>
      </c>
      <c r="BA159" s="31"/>
      <c r="BB159" s="31"/>
      <c r="BC159" s="31"/>
      <c r="BD159" s="31"/>
      <c r="BE159" s="31">
        <v>6</v>
      </c>
      <c r="BF159" s="31"/>
      <c r="BG159" s="31"/>
      <c r="BH159" s="31"/>
      <c r="BI159" s="31"/>
    </row>
    <row r="160" spans="1:79" s="6" customFormat="1" ht="14.25" x14ac:dyDescent="0.2">
      <c r="A160" s="38">
        <v>0</v>
      </c>
      <c r="B160" s="39"/>
      <c r="C160" s="39"/>
      <c r="D160" s="43" t="s">
        <v>200</v>
      </c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30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</row>
    <row r="161" spans="1:79" s="25" customFormat="1" ht="28.5" customHeight="1" x14ac:dyDescent="0.2">
      <c r="A161" s="33">
        <v>0</v>
      </c>
      <c r="B161" s="34"/>
      <c r="C161" s="34"/>
      <c r="D161" s="41" t="s">
        <v>201</v>
      </c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7"/>
      <c r="Q161" s="42" t="s">
        <v>195</v>
      </c>
      <c r="R161" s="42"/>
      <c r="S161" s="42"/>
      <c r="T161" s="42"/>
      <c r="U161" s="42"/>
      <c r="V161" s="41" t="s">
        <v>202</v>
      </c>
      <c r="W161" s="36"/>
      <c r="X161" s="36"/>
      <c r="Y161" s="36"/>
      <c r="Z161" s="36"/>
      <c r="AA161" s="36"/>
      <c r="AB161" s="36"/>
      <c r="AC161" s="36"/>
      <c r="AD161" s="36"/>
      <c r="AE161" s="37"/>
      <c r="AF161" s="31">
        <v>26000</v>
      </c>
      <c r="AG161" s="31"/>
      <c r="AH161" s="31"/>
      <c r="AI161" s="31"/>
      <c r="AJ161" s="31"/>
      <c r="AK161" s="31">
        <v>0</v>
      </c>
      <c r="AL161" s="31"/>
      <c r="AM161" s="31"/>
      <c r="AN161" s="31"/>
      <c r="AO161" s="31"/>
      <c r="AP161" s="31">
        <v>26000</v>
      </c>
      <c r="AQ161" s="31"/>
      <c r="AR161" s="31"/>
      <c r="AS161" s="31"/>
      <c r="AT161" s="31"/>
      <c r="AU161" s="31">
        <v>26000</v>
      </c>
      <c r="AV161" s="31"/>
      <c r="AW161" s="31"/>
      <c r="AX161" s="31"/>
      <c r="AY161" s="31"/>
      <c r="AZ161" s="31">
        <v>0</v>
      </c>
      <c r="BA161" s="31"/>
      <c r="BB161" s="31"/>
      <c r="BC161" s="31"/>
      <c r="BD161" s="31"/>
      <c r="BE161" s="31">
        <v>26000</v>
      </c>
      <c r="BF161" s="31"/>
      <c r="BG161" s="31"/>
      <c r="BH161" s="31"/>
      <c r="BI161" s="31"/>
    </row>
    <row r="162" spans="1:79" s="25" customFormat="1" ht="30" customHeight="1" x14ac:dyDescent="0.2">
      <c r="A162" s="33">
        <v>0</v>
      </c>
      <c r="B162" s="34"/>
      <c r="C162" s="34"/>
      <c r="D162" s="41" t="s">
        <v>203</v>
      </c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7"/>
      <c r="Q162" s="42" t="s">
        <v>195</v>
      </c>
      <c r="R162" s="42"/>
      <c r="S162" s="42"/>
      <c r="T162" s="42"/>
      <c r="U162" s="42"/>
      <c r="V162" s="41" t="s">
        <v>202</v>
      </c>
      <c r="W162" s="36"/>
      <c r="X162" s="36"/>
      <c r="Y162" s="36"/>
      <c r="Z162" s="36"/>
      <c r="AA162" s="36"/>
      <c r="AB162" s="36"/>
      <c r="AC162" s="36"/>
      <c r="AD162" s="36"/>
      <c r="AE162" s="37"/>
      <c r="AF162" s="31">
        <v>535</v>
      </c>
      <c r="AG162" s="31"/>
      <c r="AH162" s="31"/>
      <c r="AI162" s="31"/>
      <c r="AJ162" s="31"/>
      <c r="AK162" s="31">
        <v>0</v>
      </c>
      <c r="AL162" s="31"/>
      <c r="AM162" s="31"/>
      <c r="AN162" s="31"/>
      <c r="AO162" s="31"/>
      <c r="AP162" s="31">
        <v>535</v>
      </c>
      <c r="AQ162" s="31"/>
      <c r="AR162" s="31"/>
      <c r="AS162" s="31"/>
      <c r="AT162" s="31"/>
      <c r="AU162" s="31">
        <v>535</v>
      </c>
      <c r="AV162" s="31"/>
      <c r="AW162" s="31"/>
      <c r="AX162" s="31"/>
      <c r="AY162" s="31"/>
      <c r="AZ162" s="31">
        <v>0</v>
      </c>
      <c r="BA162" s="31"/>
      <c r="BB162" s="31"/>
      <c r="BC162" s="31"/>
      <c r="BD162" s="31"/>
      <c r="BE162" s="31">
        <v>535</v>
      </c>
      <c r="BF162" s="31"/>
      <c r="BG162" s="31"/>
      <c r="BH162" s="31"/>
      <c r="BI162" s="31"/>
    </row>
    <row r="163" spans="1:79" s="6" customFormat="1" ht="14.25" x14ac:dyDescent="0.2">
      <c r="A163" s="38">
        <v>0</v>
      </c>
      <c r="B163" s="39"/>
      <c r="C163" s="39"/>
      <c r="D163" s="43" t="s">
        <v>204</v>
      </c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30"/>
      <c r="Q163" s="44"/>
      <c r="R163" s="44"/>
      <c r="S163" s="44"/>
      <c r="T163" s="44"/>
      <c r="U163" s="44"/>
      <c r="V163" s="43"/>
      <c r="W163" s="29"/>
      <c r="X163" s="29"/>
      <c r="Y163" s="29"/>
      <c r="Z163" s="29"/>
      <c r="AA163" s="29"/>
      <c r="AB163" s="29"/>
      <c r="AC163" s="29"/>
      <c r="AD163" s="29"/>
      <c r="AE163" s="30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</row>
    <row r="164" spans="1:79" s="25" customFormat="1" ht="57" customHeight="1" x14ac:dyDescent="0.2">
      <c r="A164" s="33">
        <v>0</v>
      </c>
      <c r="B164" s="34"/>
      <c r="C164" s="34"/>
      <c r="D164" s="41" t="s">
        <v>205</v>
      </c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7"/>
      <c r="Q164" s="42" t="s">
        <v>195</v>
      </c>
      <c r="R164" s="42"/>
      <c r="S164" s="42"/>
      <c r="T164" s="42"/>
      <c r="U164" s="42"/>
      <c r="V164" s="41" t="s">
        <v>206</v>
      </c>
      <c r="W164" s="36"/>
      <c r="X164" s="36"/>
      <c r="Y164" s="36"/>
      <c r="Z164" s="36"/>
      <c r="AA164" s="36"/>
      <c r="AB164" s="36"/>
      <c r="AC164" s="36"/>
      <c r="AD164" s="36"/>
      <c r="AE164" s="37"/>
      <c r="AF164" s="31">
        <v>283</v>
      </c>
      <c r="AG164" s="31"/>
      <c r="AH164" s="31"/>
      <c r="AI164" s="31"/>
      <c r="AJ164" s="31"/>
      <c r="AK164" s="31">
        <v>0</v>
      </c>
      <c r="AL164" s="31"/>
      <c r="AM164" s="31"/>
      <c r="AN164" s="31"/>
      <c r="AO164" s="31"/>
      <c r="AP164" s="31">
        <v>283</v>
      </c>
      <c r="AQ164" s="31"/>
      <c r="AR164" s="31"/>
      <c r="AS164" s="31"/>
      <c r="AT164" s="31"/>
      <c r="AU164" s="31">
        <v>283</v>
      </c>
      <c r="AV164" s="31"/>
      <c r="AW164" s="31"/>
      <c r="AX164" s="31"/>
      <c r="AY164" s="31"/>
      <c r="AZ164" s="31">
        <v>0</v>
      </c>
      <c r="BA164" s="31"/>
      <c r="BB164" s="31"/>
      <c r="BC164" s="31"/>
      <c r="BD164" s="31"/>
      <c r="BE164" s="31">
        <v>283</v>
      </c>
      <c r="BF164" s="31"/>
      <c r="BG164" s="31"/>
      <c r="BH164" s="31"/>
      <c r="BI164" s="31"/>
    </row>
    <row r="165" spans="1:79" s="25" customFormat="1" ht="45" customHeight="1" x14ac:dyDescent="0.2">
      <c r="A165" s="33">
        <v>0</v>
      </c>
      <c r="B165" s="34"/>
      <c r="C165" s="34"/>
      <c r="D165" s="41" t="s">
        <v>207</v>
      </c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7"/>
      <c r="Q165" s="42" t="s">
        <v>195</v>
      </c>
      <c r="R165" s="42"/>
      <c r="S165" s="42"/>
      <c r="T165" s="42"/>
      <c r="U165" s="42"/>
      <c r="V165" s="41" t="s">
        <v>206</v>
      </c>
      <c r="W165" s="36"/>
      <c r="X165" s="36"/>
      <c r="Y165" s="36"/>
      <c r="Z165" s="36"/>
      <c r="AA165" s="36"/>
      <c r="AB165" s="36"/>
      <c r="AC165" s="36"/>
      <c r="AD165" s="36"/>
      <c r="AE165" s="37"/>
      <c r="AF165" s="31">
        <v>6</v>
      </c>
      <c r="AG165" s="31"/>
      <c r="AH165" s="31"/>
      <c r="AI165" s="31"/>
      <c r="AJ165" s="31"/>
      <c r="AK165" s="31">
        <v>0</v>
      </c>
      <c r="AL165" s="31"/>
      <c r="AM165" s="31"/>
      <c r="AN165" s="31"/>
      <c r="AO165" s="31"/>
      <c r="AP165" s="31">
        <v>6</v>
      </c>
      <c r="AQ165" s="31"/>
      <c r="AR165" s="31"/>
      <c r="AS165" s="31"/>
      <c r="AT165" s="31"/>
      <c r="AU165" s="31">
        <v>6</v>
      </c>
      <c r="AV165" s="31"/>
      <c r="AW165" s="31"/>
      <c r="AX165" s="31"/>
      <c r="AY165" s="31"/>
      <c r="AZ165" s="31">
        <v>0</v>
      </c>
      <c r="BA165" s="31"/>
      <c r="BB165" s="31"/>
      <c r="BC165" s="31"/>
      <c r="BD165" s="31"/>
      <c r="BE165" s="31">
        <v>6</v>
      </c>
      <c r="BF165" s="31"/>
      <c r="BG165" s="31"/>
      <c r="BH165" s="31"/>
      <c r="BI165" s="31"/>
    </row>
    <row r="166" spans="1:79" s="25" customFormat="1" ht="30" customHeight="1" x14ac:dyDescent="0.2">
      <c r="A166" s="33">
        <v>0</v>
      </c>
      <c r="B166" s="34"/>
      <c r="C166" s="34"/>
      <c r="D166" s="41" t="s">
        <v>208</v>
      </c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7"/>
      <c r="Q166" s="42" t="s">
        <v>209</v>
      </c>
      <c r="R166" s="42"/>
      <c r="S166" s="42"/>
      <c r="T166" s="42"/>
      <c r="U166" s="42"/>
      <c r="V166" s="41" t="s">
        <v>206</v>
      </c>
      <c r="W166" s="36"/>
      <c r="X166" s="36"/>
      <c r="Y166" s="36"/>
      <c r="Z166" s="36"/>
      <c r="AA166" s="36"/>
      <c r="AB166" s="36"/>
      <c r="AC166" s="36"/>
      <c r="AD166" s="36"/>
      <c r="AE166" s="37"/>
      <c r="AF166" s="31">
        <v>266.51</v>
      </c>
      <c r="AG166" s="31"/>
      <c r="AH166" s="31"/>
      <c r="AI166" s="31"/>
      <c r="AJ166" s="31"/>
      <c r="AK166" s="31">
        <v>0</v>
      </c>
      <c r="AL166" s="31"/>
      <c r="AM166" s="31"/>
      <c r="AN166" s="31"/>
      <c r="AO166" s="31"/>
      <c r="AP166" s="31">
        <v>266.51</v>
      </c>
      <c r="AQ166" s="31"/>
      <c r="AR166" s="31"/>
      <c r="AS166" s="31"/>
      <c r="AT166" s="31"/>
      <c r="AU166" s="31">
        <v>284.37</v>
      </c>
      <c r="AV166" s="31"/>
      <c r="AW166" s="31"/>
      <c r="AX166" s="31"/>
      <c r="AY166" s="31"/>
      <c r="AZ166" s="31">
        <v>0</v>
      </c>
      <c r="BA166" s="31"/>
      <c r="BB166" s="31"/>
      <c r="BC166" s="31"/>
      <c r="BD166" s="31"/>
      <c r="BE166" s="31">
        <v>284.37</v>
      </c>
      <c r="BF166" s="31"/>
      <c r="BG166" s="31"/>
      <c r="BH166" s="31"/>
      <c r="BI166" s="31"/>
    </row>
    <row r="168" spans="1:79" ht="14.25" customHeight="1" x14ac:dyDescent="0.2">
      <c r="A168" s="65" t="s">
        <v>124</v>
      </c>
      <c r="B168" s="65"/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</row>
    <row r="169" spans="1:79" ht="15" customHeight="1" x14ac:dyDescent="0.2">
      <c r="A169" s="80" t="s">
        <v>235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80"/>
      <c r="AY169" s="80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80"/>
      <c r="BQ169" s="80"/>
      <c r="BR169" s="80"/>
    </row>
    <row r="170" spans="1:79" ht="12.95" customHeight="1" x14ac:dyDescent="0.2">
      <c r="A170" s="82" t="s">
        <v>19</v>
      </c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4"/>
      <c r="U170" s="42" t="s">
        <v>236</v>
      </c>
      <c r="V170" s="42"/>
      <c r="W170" s="42"/>
      <c r="X170" s="42"/>
      <c r="Y170" s="42"/>
      <c r="Z170" s="42"/>
      <c r="AA170" s="42"/>
      <c r="AB170" s="42"/>
      <c r="AC170" s="42"/>
      <c r="AD170" s="42"/>
      <c r="AE170" s="42" t="s">
        <v>239</v>
      </c>
      <c r="AF170" s="42"/>
      <c r="AG170" s="42"/>
      <c r="AH170" s="42"/>
      <c r="AI170" s="42"/>
      <c r="AJ170" s="42"/>
      <c r="AK170" s="42"/>
      <c r="AL170" s="42"/>
      <c r="AM170" s="42"/>
      <c r="AN170" s="42"/>
      <c r="AO170" s="42" t="s">
        <v>246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 t="s">
        <v>257</v>
      </c>
      <c r="AZ170" s="42"/>
      <c r="BA170" s="42"/>
      <c r="BB170" s="42"/>
      <c r="BC170" s="42"/>
      <c r="BD170" s="42"/>
      <c r="BE170" s="42"/>
      <c r="BF170" s="42"/>
      <c r="BG170" s="42"/>
      <c r="BH170" s="42"/>
      <c r="BI170" s="42" t="s">
        <v>262</v>
      </c>
      <c r="BJ170" s="42"/>
      <c r="BK170" s="42"/>
      <c r="BL170" s="42"/>
      <c r="BM170" s="42"/>
      <c r="BN170" s="42"/>
      <c r="BO170" s="42"/>
      <c r="BP170" s="42"/>
      <c r="BQ170" s="42"/>
      <c r="BR170" s="42"/>
    </row>
    <row r="171" spans="1:79" ht="30" customHeight="1" x14ac:dyDescent="0.2">
      <c r="A171" s="85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7"/>
      <c r="U171" s="42" t="s">
        <v>4</v>
      </c>
      <c r="V171" s="42"/>
      <c r="W171" s="42"/>
      <c r="X171" s="42"/>
      <c r="Y171" s="42"/>
      <c r="Z171" s="42" t="s">
        <v>3</v>
      </c>
      <c r="AA171" s="42"/>
      <c r="AB171" s="42"/>
      <c r="AC171" s="42"/>
      <c r="AD171" s="42"/>
      <c r="AE171" s="42" t="s">
        <v>4</v>
      </c>
      <c r="AF171" s="42"/>
      <c r="AG171" s="42"/>
      <c r="AH171" s="42"/>
      <c r="AI171" s="42"/>
      <c r="AJ171" s="42" t="s">
        <v>3</v>
      </c>
      <c r="AK171" s="42"/>
      <c r="AL171" s="42"/>
      <c r="AM171" s="42"/>
      <c r="AN171" s="42"/>
      <c r="AO171" s="42" t="s">
        <v>4</v>
      </c>
      <c r="AP171" s="42"/>
      <c r="AQ171" s="42"/>
      <c r="AR171" s="42"/>
      <c r="AS171" s="42"/>
      <c r="AT171" s="42" t="s">
        <v>3</v>
      </c>
      <c r="AU171" s="42"/>
      <c r="AV171" s="42"/>
      <c r="AW171" s="42"/>
      <c r="AX171" s="42"/>
      <c r="AY171" s="42" t="s">
        <v>4</v>
      </c>
      <c r="AZ171" s="42"/>
      <c r="BA171" s="42"/>
      <c r="BB171" s="42"/>
      <c r="BC171" s="42"/>
      <c r="BD171" s="42" t="s">
        <v>3</v>
      </c>
      <c r="BE171" s="42"/>
      <c r="BF171" s="42"/>
      <c r="BG171" s="42"/>
      <c r="BH171" s="42"/>
      <c r="BI171" s="42" t="s">
        <v>4</v>
      </c>
      <c r="BJ171" s="42"/>
      <c r="BK171" s="42"/>
      <c r="BL171" s="42"/>
      <c r="BM171" s="42"/>
      <c r="BN171" s="42" t="s">
        <v>3</v>
      </c>
      <c r="BO171" s="42"/>
      <c r="BP171" s="42"/>
      <c r="BQ171" s="42"/>
      <c r="BR171" s="42"/>
    </row>
    <row r="172" spans="1:79" ht="15" customHeight="1" x14ac:dyDescent="0.2">
      <c r="A172" s="77">
        <v>1</v>
      </c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9"/>
      <c r="U172" s="42">
        <v>2</v>
      </c>
      <c r="V172" s="42"/>
      <c r="W172" s="42"/>
      <c r="X172" s="42"/>
      <c r="Y172" s="42"/>
      <c r="Z172" s="42">
        <v>3</v>
      </c>
      <c r="AA172" s="42"/>
      <c r="AB172" s="42"/>
      <c r="AC172" s="42"/>
      <c r="AD172" s="42"/>
      <c r="AE172" s="42">
        <v>4</v>
      </c>
      <c r="AF172" s="42"/>
      <c r="AG172" s="42"/>
      <c r="AH172" s="42"/>
      <c r="AI172" s="42"/>
      <c r="AJ172" s="42">
        <v>5</v>
      </c>
      <c r="AK172" s="42"/>
      <c r="AL172" s="42"/>
      <c r="AM172" s="42"/>
      <c r="AN172" s="42"/>
      <c r="AO172" s="42">
        <v>6</v>
      </c>
      <c r="AP172" s="42"/>
      <c r="AQ172" s="42"/>
      <c r="AR172" s="42"/>
      <c r="AS172" s="42"/>
      <c r="AT172" s="42">
        <v>7</v>
      </c>
      <c r="AU172" s="42"/>
      <c r="AV172" s="42"/>
      <c r="AW172" s="42"/>
      <c r="AX172" s="42"/>
      <c r="AY172" s="42">
        <v>8</v>
      </c>
      <c r="AZ172" s="42"/>
      <c r="BA172" s="42"/>
      <c r="BB172" s="42"/>
      <c r="BC172" s="42"/>
      <c r="BD172" s="42">
        <v>9</v>
      </c>
      <c r="BE172" s="42"/>
      <c r="BF172" s="42"/>
      <c r="BG172" s="42"/>
      <c r="BH172" s="42"/>
      <c r="BI172" s="42">
        <v>10</v>
      </c>
      <c r="BJ172" s="42"/>
      <c r="BK172" s="42"/>
      <c r="BL172" s="42"/>
      <c r="BM172" s="42"/>
      <c r="BN172" s="42">
        <v>11</v>
      </c>
      <c r="BO172" s="42"/>
      <c r="BP172" s="42"/>
      <c r="BQ172" s="42"/>
      <c r="BR172" s="42"/>
    </row>
    <row r="173" spans="1:79" s="1" customFormat="1" ht="15.75" hidden="1" customHeight="1" x14ac:dyDescent="0.2">
      <c r="A173" s="92" t="s">
        <v>57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4"/>
      <c r="U173" s="68" t="s">
        <v>65</v>
      </c>
      <c r="V173" s="68"/>
      <c r="W173" s="68"/>
      <c r="X173" s="68"/>
      <c r="Y173" s="68"/>
      <c r="Z173" s="66" t="s">
        <v>66</v>
      </c>
      <c r="AA173" s="66"/>
      <c r="AB173" s="66"/>
      <c r="AC173" s="66"/>
      <c r="AD173" s="66"/>
      <c r="AE173" s="68" t="s">
        <v>67</v>
      </c>
      <c r="AF173" s="68"/>
      <c r="AG173" s="68"/>
      <c r="AH173" s="68"/>
      <c r="AI173" s="68"/>
      <c r="AJ173" s="66" t="s">
        <v>68</v>
      </c>
      <c r="AK173" s="66"/>
      <c r="AL173" s="66"/>
      <c r="AM173" s="66"/>
      <c r="AN173" s="66"/>
      <c r="AO173" s="68" t="s">
        <v>58</v>
      </c>
      <c r="AP173" s="68"/>
      <c r="AQ173" s="68"/>
      <c r="AR173" s="68"/>
      <c r="AS173" s="68"/>
      <c r="AT173" s="66" t="s">
        <v>59</v>
      </c>
      <c r="AU173" s="66"/>
      <c r="AV173" s="66"/>
      <c r="AW173" s="66"/>
      <c r="AX173" s="66"/>
      <c r="AY173" s="68" t="s">
        <v>60</v>
      </c>
      <c r="AZ173" s="68"/>
      <c r="BA173" s="68"/>
      <c r="BB173" s="68"/>
      <c r="BC173" s="68"/>
      <c r="BD173" s="66" t="s">
        <v>61</v>
      </c>
      <c r="BE173" s="66"/>
      <c r="BF173" s="66"/>
      <c r="BG173" s="66"/>
      <c r="BH173" s="66"/>
      <c r="BI173" s="68" t="s">
        <v>62</v>
      </c>
      <c r="BJ173" s="68"/>
      <c r="BK173" s="68"/>
      <c r="BL173" s="68"/>
      <c r="BM173" s="68"/>
      <c r="BN173" s="66" t="s">
        <v>63</v>
      </c>
      <c r="BO173" s="66"/>
      <c r="BP173" s="66"/>
      <c r="BQ173" s="66"/>
      <c r="BR173" s="66"/>
      <c r="CA173" t="s">
        <v>41</v>
      </c>
    </row>
    <row r="174" spans="1:79" s="6" customFormat="1" ht="12.75" customHeight="1" x14ac:dyDescent="0.2">
      <c r="A174" s="28" t="s">
        <v>210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30"/>
      <c r="U174" s="26">
        <v>6031210</v>
      </c>
      <c r="V174" s="26"/>
      <c r="W174" s="26"/>
      <c r="X174" s="26"/>
      <c r="Y174" s="26"/>
      <c r="Z174" s="26">
        <v>0</v>
      </c>
      <c r="AA174" s="26"/>
      <c r="AB174" s="26"/>
      <c r="AC174" s="26"/>
      <c r="AD174" s="26"/>
      <c r="AE174" s="26">
        <v>7708874</v>
      </c>
      <c r="AF174" s="26"/>
      <c r="AG174" s="26"/>
      <c r="AH174" s="26"/>
      <c r="AI174" s="26"/>
      <c r="AJ174" s="26">
        <v>0</v>
      </c>
      <c r="AK174" s="26"/>
      <c r="AL174" s="26"/>
      <c r="AM174" s="26"/>
      <c r="AN174" s="26"/>
      <c r="AO174" s="26">
        <v>8081196</v>
      </c>
      <c r="AP174" s="26"/>
      <c r="AQ174" s="26"/>
      <c r="AR174" s="26"/>
      <c r="AS174" s="26"/>
      <c r="AT174" s="26">
        <v>0</v>
      </c>
      <c r="AU174" s="26"/>
      <c r="AV174" s="26"/>
      <c r="AW174" s="26"/>
      <c r="AX174" s="26"/>
      <c r="AY174" s="26">
        <v>8434037</v>
      </c>
      <c r="AZ174" s="26"/>
      <c r="BA174" s="26"/>
      <c r="BB174" s="26"/>
      <c r="BC174" s="26"/>
      <c r="BD174" s="26">
        <v>0</v>
      </c>
      <c r="BE174" s="26"/>
      <c r="BF174" s="26"/>
      <c r="BG174" s="26"/>
      <c r="BH174" s="26"/>
      <c r="BI174" s="26">
        <v>9007552</v>
      </c>
      <c r="BJ174" s="26"/>
      <c r="BK174" s="26"/>
      <c r="BL174" s="26"/>
      <c r="BM174" s="26"/>
      <c r="BN174" s="26">
        <v>0</v>
      </c>
      <c r="BO174" s="26"/>
      <c r="BP174" s="26"/>
      <c r="BQ174" s="26"/>
      <c r="BR174" s="26"/>
      <c r="CA174" s="6" t="s">
        <v>42</v>
      </c>
    </row>
    <row r="175" spans="1:79" s="25" customFormat="1" ht="12.75" customHeight="1" x14ac:dyDescent="0.2">
      <c r="A175" s="35" t="s">
        <v>211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7"/>
      <c r="U175" s="40">
        <v>4895942</v>
      </c>
      <c r="V175" s="40"/>
      <c r="W175" s="40"/>
      <c r="X175" s="40"/>
      <c r="Y175" s="40"/>
      <c r="Z175" s="40">
        <v>0</v>
      </c>
      <c r="AA175" s="40"/>
      <c r="AB175" s="40"/>
      <c r="AC175" s="40"/>
      <c r="AD175" s="40"/>
      <c r="AE175" s="40">
        <v>6302503</v>
      </c>
      <c r="AF175" s="40"/>
      <c r="AG175" s="40"/>
      <c r="AH175" s="40"/>
      <c r="AI175" s="40"/>
      <c r="AJ175" s="40">
        <v>0</v>
      </c>
      <c r="AK175" s="40"/>
      <c r="AL175" s="40"/>
      <c r="AM175" s="40"/>
      <c r="AN175" s="40"/>
      <c r="AO175" s="40">
        <v>6485931</v>
      </c>
      <c r="AP175" s="40"/>
      <c r="AQ175" s="40"/>
      <c r="AR175" s="40"/>
      <c r="AS175" s="40"/>
      <c r="AT175" s="40">
        <v>0</v>
      </c>
      <c r="AU175" s="40"/>
      <c r="AV175" s="40"/>
      <c r="AW175" s="40"/>
      <c r="AX175" s="40"/>
      <c r="AY175" s="40">
        <v>6769116</v>
      </c>
      <c r="AZ175" s="40"/>
      <c r="BA175" s="40"/>
      <c r="BB175" s="40"/>
      <c r="BC175" s="40"/>
      <c r="BD175" s="40">
        <v>0</v>
      </c>
      <c r="BE175" s="40"/>
      <c r="BF175" s="40"/>
      <c r="BG175" s="40"/>
      <c r="BH175" s="40"/>
      <c r="BI175" s="40">
        <v>7229416</v>
      </c>
      <c r="BJ175" s="40"/>
      <c r="BK175" s="40"/>
      <c r="BL175" s="40"/>
      <c r="BM175" s="40"/>
      <c r="BN175" s="40">
        <v>0</v>
      </c>
      <c r="BO175" s="40"/>
      <c r="BP175" s="40"/>
      <c r="BQ175" s="40"/>
      <c r="BR175" s="40"/>
    </row>
    <row r="176" spans="1:79" s="25" customFormat="1" ht="12.75" customHeight="1" x14ac:dyDescent="0.2">
      <c r="A176" s="35" t="s">
        <v>212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7"/>
      <c r="U176" s="40">
        <v>82343</v>
      </c>
      <c r="V176" s="40"/>
      <c r="W176" s="40"/>
      <c r="X176" s="40"/>
      <c r="Y176" s="40"/>
      <c r="Z176" s="40">
        <v>0</v>
      </c>
      <c r="AA176" s="40"/>
      <c r="AB176" s="40"/>
      <c r="AC176" s="40"/>
      <c r="AD176" s="40"/>
      <c r="AE176" s="40">
        <v>86004</v>
      </c>
      <c r="AF176" s="40"/>
      <c r="AG176" s="40"/>
      <c r="AH176" s="40"/>
      <c r="AI176" s="40"/>
      <c r="AJ176" s="40">
        <v>0</v>
      </c>
      <c r="AK176" s="40"/>
      <c r="AL176" s="40"/>
      <c r="AM176" s="40"/>
      <c r="AN176" s="40"/>
      <c r="AO176" s="40">
        <v>79350</v>
      </c>
      <c r="AP176" s="40"/>
      <c r="AQ176" s="40"/>
      <c r="AR176" s="40"/>
      <c r="AS176" s="40"/>
      <c r="AT176" s="40">
        <v>0</v>
      </c>
      <c r="AU176" s="40"/>
      <c r="AV176" s="40"/>
      <c r="AW176" s="40"/>
      <c r="AX176" s="40"/>
      <c r="AY176" s="40">
        <v>82815</v>
      </c>
      <c r="AZ176" s="40"/>
      <c r="BA176" s="40"/>
      <c r="BB176" s="40"/>
      <c r="BC176" s="40"/>
      <c r="BD176" s="40">
        <v>0</v>
      </c>
      <c r="BE176" s="40"/>
      <c r="BF176" s="40"/>
      <c r="BG176" s="40"/>
      <c r="BH176" s="40"/>
      <c r="BI176" s="40">
        <v>88446</v>
      </c>
      <c r="BJ176" s="40"/>
      <c r="BK176" s="40"/>
      <c r="BL176" s="40"/>
      <c r="BM176" s="40"/>
      <c r="BN176" s="40">
        <v>0</v>
      </c>
      <c r="BO176" s="40"/>
      <c r="BP176" s="40"/>
      <c r="BQ176" s="40"/>
      <c r="BR176" s="40"/>
    </row>
    <row r="177" spans="1:70" s="25" customFormat="1" ht="12.75" customHeight="1" x14ac:dyDescent="0.2">
      <c r="A177" s="35" t="s">
        <v>213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7"/>
      <c r="U177" s="40">
        <v>1052925</v>
      </c>
      <c r="V177" s="40"/>
      <c r="W177" s="40"/>
      <c r="X177" s="40"/>
      <c r="Y177" s="40"/>
      <c r="Z177" s="40">
        <v>0</v>
      </c>
      <c r="AA177" s="40"/>
      <c r="AB177" s="40"/>
      <c r="AC177" s="40"/>
      <c r="AD177" s="40"/>
      <c r="AE177" s="40">
        <v>1320367</v>
      </c>
      <c r="AF177" s="40"/>
      <c r="AG177" s="40"/>
      <c r="AH177" s="40"/>
      <c r="AI177" s="40"/>
      <c r="AJ177" s="40">
        <v>0</v>
      </c>
      <c r="AK177" s="40"/>
      <c r="AL177" s="40"/>
      <c r="AM177" s="40"/>
      <c r="AN177" s="40"/>
      <c r="AO177" s="40">
        <v>1515915</v>
      </c>
      <c r="AP177" s="40"/>
      <c r="AQ177" s="40"/>
      <c r="AR177" s="40"/>
      <c r="AS177" s="40"/>
      <c r="AT177" s="40">
        <v>0</v>
      </c>
      <c r="AU177" s="40"/>
      <c r="AV177" s="40"/>
      <c r="AW177" s="40"/>
      <c r="AX177" s="40"/>
      <c r="AY177" s="40">
        <v>1582106</v>
      </c>
      <c r="AZ177" s="40"/>
      <c r="BA177" s="40"/>
      <c r="BB177" s="40"/>
      <c r="BC177" s="40"/>
      <c r="BD177" s="40">
        <v>0</v>
      </c>
      <c r="BE177" s="40"/>
      <c r="BF177" s="40"/>
      <c r="BG177" s="40"/>
      <c r="BH177" s="40"/>
      <c r="BI177" s="40">
        <v>1689690</v>
      </c>
      <c r="BJ177" s="40"/>
      <c r="BK177" s="40"/>
      <c r="BL177" s="40"/>
      <c r="BM177" s="40"/>
      <c r="BN177" s="40">
        <v>0</v>
      </c>
      <c r="BO177" s="40"/>
      <c r="BP177" s="40"/>
      <c r="BQ177" s="40"/>
      <c r="BR177" s="40"/>
    </row>
    <row r="178" spans="1:70" s="25" customFormat="1" ht="12.75" customHeight="1" x14ac:dyDescent="0.2">
      <c r="A178" s="35" t="s">
        <v>214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7"/>
      <c r="U178" s="40">
        <v>3446209</v>
      </c>
      <c r="V178" s="40"/>
      <c r="W178" s="40"/>
      <c r="X178" s="40"/>
      <c r="Y178" s="40"/>
      <c r="Z178" s="40">
        <v>0</v>
      </c>
      <c r="AA178" s="40"/>
      <c r="AB178" s="40"/>
      <c r="AC178" s="40"/>
      <c r="AD178" s="40"/>
      <c r="AE178" s="40">
        <v>2330782</v>
      </c>
      <c r="AF178" s="40"/>
      <c r="AG178" s="40"/>
      <c r="AH178" s="40"/>
      <c r="AI178" s="40"/>
      <c r="AJ178" s="40">
        <v>0</v>
      </c>
      <c r="AK178" s="40"/>
      <c r="AL178" s="40"/>
      <c r="AM178" s="40"/>
      <c r="AN178" s="40"/>
      <c r="AO178" s="40">
        <v>3758813</v>
      </c>
      <c r="AP178" s="40"/>
      <c r="AQ178" s="40"/>
      <c r="AR178" s="40"/>
      <c r="AS178" s="40"/>
      <c r="AT178" s="40">
        <v>0</v>
      </c>
      <c r="AU178" s="40"/>
      <c r="AV178" s="40"/>
      <c r="AW178" s="40"/>
      <c r="AX178" s="40"/>
      <c r="AY178" s="40">
        <v>3922928</v>
      </c>
      <c r="AZ178" s="40"/>
      <c r="BA178" s="40"/>
      <c r="BB178" s="40"/>
      <c r="BC178" s="40"/>
      <c r="BD178" s="40">
        <v>0</v>
      </c>
      <c r="BE178" s="40"/>
      <c r="BF178" s="40"/>
      <c r="BG178" s="40"/>
      <c r="BH178" s="40"/>
      <c r="BI178" s="40">
        <v>4189687</v>
      </c>
      <c r="BJ178" s="40"/>
      <c r="BK178" s="40"/>
      <c r="BL178" s="40"/>
      <c r="BM178" s="40"/>
      <c r="BN178" s="40">
        <v>0</v>
      </c>
      <c r="BO178" s="40"/>
      <c r="BP178" s="40"/>
      <c r="BQ178" s="40"/>
      <c r="BR178" s="40"/>
    </row>
    <row r="179" spans="1:70" s="6" customFormat="1" ht="12.75" customHeight="1" x14ac:dyDescent="0.2">
      <c r="A179" s="28" t="s">
        <v>215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30"/>
      <c r="U179" s="26">
        <v>1422966</v>
      </c>
      <c r="V179" s="26"/>
      <c r="W179" s="26"/>
      <c r="X179" s="26"/>
      <c r="Y179" s="26"/>
      <c r="Z179" s="26">
        <v>0</v>
      </c>
      <c r="AA179" s="26"/>
      <c r="AB179" s="26"/>
      <c r="AC179" s="26"/>
      <c r="AD179" s="26"/>
      <c r="AE179" s="26">
        <v>1810511</v>
      </c>
      <c r="AF179" s="26"/>
      <c r="AG179" s="26"/>
      <c r="AH179" s="26"/>
      <c r="AI179" s="26"/>
      <c r="AJ179" s="26">
        <v>0</v>
      </c>
      <c r="AK179" s="26"/>
      <c r="AL179" s="26"/>
      <c r="AM179" s="26"/>
      <c r="AN179" s="26"/>
      <c r="AO179" s="26">
        <v>2008603</v>
      </c>
      <c r="AP179" s="26"/>
      <c r="AQ179" s="26"/>
      <c r="AR179" s="26"/>
      <c r="AS179" s="26"/>
      <c r="AT179" s="26">
        <v>0</v>
      </c>
      <c r="AU179" s="26"/>
      <c r="AV179" s="26"/>
      <c r="AW179" s="26"/>
      <c r="AX179" s="26"/>
      <c r="AY179" s="26">
        <v>2096301</v>
      </c>
      <c r="AZ179" s="26"/>
      <c r="BA179" s="26"/>
      <c r="BB179" s="26"/>
      <c r="BC179" s="26"/>
      <c r="BD179" s="26">
        <v>0</v>
      </c>
      <c r="BE179" s="26"/>
      <c r="BF179" s="26"/>
      <c r="BG179" s="26"/>
      <c r="BH179" s="26"/>
      <c r="BI179" s="26">
        <v>2238850</v>
      </c>
      <c r="BJ179" s="26"/>
      <c r="BK179" s="26"/>
      <c r="BL179" s="26"/>
      <c r="BM179" s="26"/>
      <c r="BN179" s="26">
        <v>0</v>
      </c>
      <c r="BO179" s="26"/>
      <c r="BP179" s="26"/>
      <c r="BQ179" s="26"/>
      <c r="BR179" s="26"/>
    </row>
    <row r="180" spans="1:70" s="25" customFormat="1" ht="12.75" customHeight="1" x14ac:dyDescent="0.2">
      <c r="A180" s="35" t="s">
        <v>216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7"/>
      <c r="U180" s="40">
        <v>1035820</v>
      </c>
      <c r="V180" s="40"/>
      <c r="W180" s="40"/>
      <c r="X180" s="40"/>
      <c r="Y180" s="40"/>
      <c r="Z180" s="40">
        <v>0</v>
      </c>
      <c r="AA180" s="40"/>
      <c r="AB180" s="40"/>
      <c r="AC180" s="40"/>
      <c r="AD180" s="40"/>
      <c r="AE180" s="40">
        <v>1321543</v>
      </c>
      <c r="AF180" s="40"/>
      <c r="AG180" s="40"/>
      <c r="AH180" s="40"/>
      <c r="AI180" s="40"/>
      <c r="AJ180" s="40">
        <v>0</v>
      </c>
      <c r="AK180" s="40"/>
      <c r="AL180" s="40"/>
      <c r="AM180" s="40"/>
      <c r="AN180" s="40"/>
      <c r="AO180" s="40">
        <v>1507534</v>
      </c>
      <c r="AP180" s="40"/>
      <c r="AQ180" s="40"/>
      <c r="AR180" s="40"/>
      <c r="AS180" s="40"/>
      <c r="AT180" s="40">
        <v>0</v>
      </c>
      <c r="AU180" s="40"/>
      <c r="AV180" s="40"/>
      <c r="AW180" s="40"/>
      <c r="AX180" s="40"/>
      <c r="AY180" s="40">
        <v>1573355</v>
      </c>
      <c r="AZ180" s="40"/>
      <c r="BA180" s="40"/>
      <c r="BB180" s="40"/>
      <c r="BC180" s="40"/>
      <c r="BD180" s="40">
        <v>0</v>
      </c>
      <c r="BE180" s="40"/>
      <c r="BF180" s="40"/>
      <c r="BG180" s="40"/>
      <c r="BH180" s="40"/>
      <c r="BI180" s="40">
        <v>1680343</v>
      </c>
      <c r="BJ180" s="40"/>
      <c r="BK180" s="40"/>
      <c r="BL180" s="40"/>
      <c r="BM180" s="40"/>
      <c r="BN180" s="40">
        <v>0</v>
      </c>
      <c r="BO180" s="40"/>
      <c r="BP180" s="40"/>
      <c r="BQ180" s="40"/>
      <c r="BR180" s="40"/>
    </row>
    <row r="181" spans="1:70" s="25" customFormat="1" ht="12.75" customHeight="1" x14ac:dyDescent="0.2">
      <c r="A181" s="35" t="s">
        <v>217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7"/>
      <c r="U181" s="40">
        <v>387146</v>
      </c>
      <c r="V181" s="40"/>
      <c r="W181" s="40"/>
      <c r="X181" s="40"/>
      <c r="Y181" s="40"/>
      <c r="Z181" s="40">
        <v>0</v>
      </c>
      <c r="AA181" s="40"/>
      <c r="AB181" s="40"/>
      <c r="AC181" s="40"/>
      <c r="AD181" s="40"/>
      <c r="AE181" s="40">
        <v>488968</v>
      </c>
      <c r="AF181" s="40"/>
      <c r="AG181" s="40"/>
      <c r="AH181" s="40"/>
      <c r="AI181" s="40"/>
      <c r="AJ181" s="40">
        <v>0</v>
      </c>
      <c r="AK181" s="40"/>
      <c r="AL181" s="40"/>
      <c r="AM181" s="40"/>
      <c r="AN181" s="40"/>
      <c r="AO181" s="40">
        <v>501069</v>
      </c>
      <c r="AP181" s="40"/>
      <c r="AQ181" s="40"/>
      <c r="AR181" s="40"/>
      <c r="AS181" s="40"/>
      <c r="AT181" s="40">
        <v>0</v>
      </c>
      <c r="AU181" s="40"/>
      <c r="AV181" s="40"/>
      <c r="AW181" s="40"/>
      <c r="AX181" s="40"/>
      <c r="AY181" s="40">
        <v>522946</v>
      </c>
      <c r="AZ181" s="40"/>
      <c r="BA181" s="40"/>
      <c r="BB181" s="40"/>
      <c r="BC181" s="40"/>
      <c r="BD181" s="40">
        <v>0</v>
      </c>
      <c r="BE181" s="40"/>
      <c r="BF181" s="40"/>
      <c r="BG181" s="40"/>
      <c r="BH181" s="40"/>
      <c r="BI181" s="40">
        <v>558507</v>
      </c>
      <c r="BJ181" s="40"/>
      <c r="BK181" s="40"/>
      <c r="BL181" s="40"/>
      <c r="BM181" s="40"/>
      <c r="BN181" s="40">
        <v>0</v>
      </c>
      <c r="BO181" s="40"/>
      <c r="BP181" s="40"/>
      <c r="BQ181" s="40"/>
      <c r="BR181" s="40"/>
    </row>
    <row r="182" spans="1:70" s="6" customFormat="1" ht="25.5" customHeight="1" x14ac:dyDescent="0.2">
      <c r="A182" s="28" t="s">
        <v>218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30"/>
      <c r="U182" s="26">
        <v>2911266</v>
      </c>
      <c r="V182" s="26"/>
      <c r="W182" s="26"/>
      <c r="X182" s="26"/>
      <c r="Y182" s="26"/>
      <c r="Z182" s="26">
        <v>0</v>
      </c>
      <c r="AA182" s="26"/>
      <c r="AB182" s="26"/>
      <c r="AC182" s="26"/>
      <c r="AD182" s="26"/>
      <c r="AE182" s="26">
        <v>4050541</v>
      </c>
      <c r="AF182" s="26"/>
      <c r="AG182" s="26"/>
      <c r="AH182" s="26"/>
      <c r="AI182" s="26"/>
      <c r="AJ182" s="26">
        <v>0</v>
      </c>
      <c r="AK182" s="26"/>
      <c r="AL182" s="26"/>
      <c r="AM182" s="26"/>
      <c r="AN182" s="26"/>
      <c r="AO182" s="26">
        <v>4264364</v>
      </c>
      <c r="AP182" s="26"/>
      <c r="AQ182" s="26"/>
      <c r="AR182" s="26"/>
      <c r="AS182" s="26"/>
      <c r="AT182" s="26">
        <v>0</v>
      </c>
      <c r="AU182" s="26"/>
      <c r="AV182" s="26"/>
      <c r="AW182" s="26"/>
      <c r="AX182" s="26"/>
      <c r="AY182" s="26">
        <v>4450552</v>
      </c>
      <c r="AZ182" s="26"/>
      <c r="BA182" s="26"/>
      <c r="BB182" s="26"/>
      <c r="BC182" s="26"/>
      <c r="BD182" s="26">
        <v>0</v>
      </c>
      <c r="BE182" s="26"/>
      <c r="BF182" s="26"/>
      <c r="BG182" s="26"/>
      <c r="BH182" s="26"/>
      <c r="BI182" s="26">
        <v>4753189</v>
      </c>
      <c r="BJ182" s="26"/>
      <c r="BK182" s="26"/>
      <c r="BL182" s="26"/>
      <c r="BM182" s="26"/>
      <c r="BN182" s="26">
        <v>0</v>
      </c>
      <c r="BO182" s="26"/>
      <c r="BP182" s="26"/>
      <c r="BQ182" s="26"/>
      <c r="BR182" s="26"/>
    </row>
    <row r="183" spans="1:70" s="25" customFormat="1" ht="12.75" customHeight="1" x14ac:dyDescent="0.2">
      <c r="A183" s="35" t="s">
        <v>213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7"/>
      <c r="U183" s="40">
        <v>2911266</v>
      </c>
      <c r="V183" s="40"/>
      <c r="W183" s="40"/>
      <c r="X183" s="40"/>
      <c r="Y183" s="40"/>
      <c r="Z183" s="40">
        <v>0</v>
      </c>
      <c r="AA183" s="40"/>
      <c r="AB183" s="40"/>
      <c r="AC183" s="40"/>
      <c r="AD183" s="40"/>
      <c r="AE183" s="40">
        <v>4050541</v>
      </c>
      <c r="AF183" s="40"/>
      <c r="AG183" s="40"/>
      <c r="AH183" s="40"/>
      <c r="AI183" s="40"/>
      <c r="AJ183" s="40">
        <v>0</v>
      </c>
      <c r="AK183" s="40"/>
      <c r="AL183" s="40"/>
      <c r="AM183" s="40"/>
      <c r="AN183" s="40"/>
      <c r="AO183" s="40">
        <v>4264364</v>
      </c>
      <c r="AP183" s="40"/>
      <c r="AQ183" s="40"/>
      <c r="AR183" s="40"/>
      <c r="AS183" s="40"/>
      <c r="AT183" s="40">
        <v>0</v>
      </c>
      <c r="AU183" s="40"/>
      <c r="AV183" s="40"/>
      <c r="AW183" s="40"/>
      <c r="AX183" s="40"/>
      <c r="AY183" s="40">
        <v>4450552</v>
      </c>
      <c r="AZ183" s="40"/>
      <c r="BA183" s="40"/>
      <c r="BB183" s="40"/>
      <c r="BC183" s="40"/>
      <c r="BD183" s="40">
        <v>0</v>
      </c>
      <c r="BE183" s="40"/>
      <c r="BF183" s="40"/>
      <c r="BG183" s="40"/>
      <c r="BH183" s="40"/>
      <c r="BI183" s="40">
        <v>4753189</v>
      </c>
      <c r="BJ183" s="40"/>
      <c r="BK183" s="40"/>
      <c r="BL183" s="40"/>
      <c r="BM183" s="40"/>
      <c r="BN183" s="40">
        <v>0</v>
      </c>
      <c r="BO183" s="40"/>
      <c r="BP183" s="40"/>
      <c r="BQ183" s="40"/>
      <c r="BR183" s="40"/>
    </row>
    <row r="184" spans="1:70" s="25" customFormat="1" ht="12.75" customHeight="1" x14ac:dyDescent="0.2">
      <c r="A184" s="35" t="s">
        <v>219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7"/>
      <c r="U184" s="40">
        <v>1089545</v>
      </c>
      <c r="V184" s="40"/>
      <c r="W184" s="40"/>
      <c r="X184" s="40"/>
      <c r="Y184" s="40"/>
      <c r="Z184" s="40">
        <v>0</v>
      </c>
      <c r="AA184" s="40"/>
      <c r="AB184" s="40"/>
      <c r="AC184" s="40"/>
      <c r="AD184" s="40"/>
      <c r="AE184" s="40">
        <v>1768828</v>
      </c>
      <c r="AF184" s="40"/>
      <c r="AG184" s="40"/>
      <c r="AH184" s="40"/>
      <c r="AI184" s="40"/>
      <c r="AJ184" s="40">
        <v>0</v>
      </c>
      <c r="AK184" s="40"/>
      <c r="AL184" s="40"/>
      <c r="AM184" s="40"/>
      <c r="AN184" s="40"/>
      <c r="AO184" s="40">
        <v>1982988</v>
      </c>
      <c r="AP184" s="40"/>
      <c r="AQ184" s="40"/>
      <c r="AR184" s="40"/>
      <c r="AS184" s="40"/>
      <c r="AT184" s="40">
        <v>0</v>
      </c>
      <c r="AU184" s="40"/>
      <c r="AV184" s="40"/>
      <c r="AW184" s="40"/>
      <c r="AX184" s="40"/>
      <c r="AY184" s="40">
        <v>2069568</v>
      </c>
      <c r="AZ184" s="40"/>
      <c r="BA184" s="40"/>
      <c r="BB184" s="40"/>
      <c r="BC184" s="40"/>
      <c r="BD184" s="40">
        <v>0</v>
      </c>
      <c r="BE184" s="40"/>
      <c r="BF184" s="40"/>
      <c r="BG184" s="40"/>
      <c r="BH184" s="40"/>
      <c r="BI184" s="40">
        <v>2210299</v>
      </c>
      <c r="BJ184" s="40"/>
      <c r="BK184" s="40"/>
      <c r="BL184" s="40"/>
      <c r="BM184" s="40"/>
      <c r="BN184" s="40">
        <v>0</v>
      </c>
      <c r="BO184" s="40"/>
      <c r="BP184" s="40"/>
      <c r="BQ184" s="40"/>
      <c r="BR184" s="40"/>
    </row>
    <row r="185" spans="1:70" s="6" customFormat="1" ht="12.75" customHeight="1" x14ac:dyDescent="0.2">
      <c r="A185" s="28" t="s">
        <v>147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30"/>
      <c r="U185" s="26">
        <v>14901196</v>
      </c>
      <c r="V185" s="26"/>
      <c r="W185" s="26"/>
      <c r="X185" s="26"/>
      <c r="Y185" s="26"/>
      <c r="Z185" s="26">
        <v>0</v>
      </c>
      <c r="AA185" s="26"/>
      <c r="AB185" s="26"/>
      <c r="AC185" s="26"/>
      <c r="AD185" s="26"/>
      <c r="AE185" s="26">
        <v>17669536</v>
      </c>
      <c r="AF185" s="26"/>
      <c r="AG185" s="26"/>
      <c r="AH185" s="26"/>
      <c r="AI185" s="26"/>
      <c r="AJ185" s="26">
        <v>0</v>
      </c>
      <c r="AK185" s="26"/>
      <c r="AL185" s="26"/>
      <c r="AM185" s="26"/>
      <c r="AN185" s="26"/>
      <c r="AO185" s="26">
        <v>20095964</v>
      </c>
      <c r="AP185" s="26"/>
      <c r="AQ185" s="26"/>
      <c r="AR185" s="26"/>
      <c r="AS185" s="26"/>
      <c r="AT185" s="26">
        <v>0</v>
      </c>
      <c r="AU185" s="26"/>
      <c r="AV185" s="26"/>
      <c r="AW185" s="26"/>
      <c r="AX185" s="26"/>
      <c r="AY185" s="26">
        <v>20973386</v>
      </c>
      <c r="AZ185" s="26"/>
      <c r="BA185" s="26"/>
      <c r="BB185" s="26"/>
      <c r="BC185" s="26"/>
      <c r="BD185" s="26">
        <v>0</v>
      </c>
      <c r="BE185" s="26"/>
      <c r="BF185" s="26"/>
      <c r="BG185" s="26"/>
      <c r="BH185" s="26"/>
      <c r="BI185" s="26">
        <v>22399577</v>
      </c>
      <c r="BJ185" s="26"/>
      <c r="BK185" s="26"/>
      <c r="BL185" s="26"/>
      <c r="BM185" s="26"/>
      <c r="BN185" s="26">
        <v>0</v>
      </c>
      <c r="BO185" s="26"/>
      <c r="BP185" s="26"/>
      <c r="BQ185" s="26"/>
      <c r="BR185" s="26"/>
    </row>
    <row r="186" spans="1:70" s="25" customFormat="1" ht="38.25" customHeight="1" x14ac:dyDescent="0.2">
      <c r="A186" s="35" t="s">
        <v>220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7"/>
      <c r="U186" s="40" t="s">
        <v>173</v>
      </c>
      <c r="V186" s="40"/>
      <c r="W186" s="40"/>
      <c r="X186" s="40"/>
      <c r="Y186" s="40"/>
      <c r="Z186" s="40"/>
      <c r="AA186" s="40"/>
      <c r="AB186" s="40"/>
      <c r="AC186" s="40"/>
      <c r="AD186" s="40"/>
      <c r="AE186" s="40" t="s">
        <v>173</v>
      </c>
      <c r="AF186" s="40"/>
      <c r="AG186" s="40"/>
      <c r="AH186" s="40"/>
      <c r="AI186" s="40"/>
      <c r="AJ186" s="40"/>
      <c r="AK186" s="40"/>
      <c r="AL186" s="40"/>
      <c r="AM186" s="40"/>
      <c r="AN186" s="40"/>
      <c r="AO186" s="40" t="s">
        <v>173</v>
      </c>
      <c r="AP186" s="40"/>
      <c r="AQ186" s="40"/>
      <c r="AR186" s="40"/>
      <c r="AS186" s="40"/>
      <c r="AT186" s="40"/>
      <c r="AU186" s="40"/>
      <c r="AV186" s="40"/>
      <c r="AW186" s="40"/>
      <c r="AX186" s="40"/>
      <c r="AY186" s="40" t="s">
        <v>173</v>
      </c>
      <c r="AZ186" s="40"/>
      <c r="BA186" s="40"/>
      <c r="BB186" s="40"/>
      <c r="BC186" s="40"/>
      <c r="BD186" s="40"/>
      <c r="BE186" s="40"/>
      <c r="BF186" s="40"/>
      <c r="BG186" s="40"/>
      <c r="BH186" s="40"/>
      <c r="BI186" s="40" t="s">
        <v>173</v>
      </c>
      <c r="BJ186" s="40"/>
      <c r="BK186" s="40"/>
      <c r="BL186" s="40"/>
      <c r="BM186" s="40"/>
      <c r="BN186" s="40"/>
      <c r="BO186" s="40"/>
      <c r="BP186" s="40"/>
      <c r="BQ186" s="40"/>
      <c r="BR186" s="40"/>
    </row>
    <row r="189" spans="1:70" ht="14.25" customHeight="1" x14ac:dyDescent="0.2">
      <c r="A189" s="65" t="s">
        <v>125</v>
      </c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</row>
    <row r="190" spans="1:70" ht="15" customHeight="1" x14ac:dyDescent="0.2">
      <c r="A190" s="82" t="s">
        <v>6</v>
      </c>
      <c r="B190" s="83"/>
      <c r="C190" s="83"/>
      <c r="D190" s="82" t="s">
        <v>10</v>
      </c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4"/>
      <c r="W190" s="42" t="s">
        <v>236</v>
      </c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 t="s">
        <v>240</v>
      </c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 t="s">
        <v>251</v>
      </c>
      <c r="AV190" s="42"/>
      <c r="AW190" s="42"/>
      <c r="AX190" s="42"/>
      <c r="AY190" s="42"/>
      <c r="AZ190" s="42"/>
      <c r="BA190" s="42" t="s">
        <v>258</v>
      </c>
      <c r="BB190" s="42"/>
      <c r="BC190" s="42"/>
      <c r="BD190" s="42"/>
      <c r="BE190" s="42"/>
      <c r="BF190" s="42"/>
      <c r="BG190" s="42" t="s">
        <v>267</v>
      </c>
      <c r="BH190" s="42"/>
      <c r="BI190" s="42"/>
      <c r="BJ190" s="42"/>
      <c r="BK190" s="42"/>
      <c r="BL190" s="42"/>
    </row>
    <row r="191" spans="1:70" ht="15" customHeight="1" x14ac:dyDescent="0.2">
      <c r="A191" s="95"/>
      <c r="B191" s="96"/>
      <c r="C191" s="96"/>
      <c r="D191" s="95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7"/>
      <c r="W191" s="42" t="s">
        <v>4</v>
      </c>
      <c r="X191" s="42"/>
      <c r="Y191" s="42"/>
      <c r="Z191" s="42"/>
      <c r="AA191" s="42"/>
      <c r="AB191" s="42"/>
      <c r="AC191" s="42" t="s">
        <v>3</v>
      </c>
      <c r="AD191" s="42"/>
      <c r="AE191" s="42"/>
      <c r="AF191" s="42"/>
      <c r="AG191" s="42"/>
      <c r="AH191" s="42"/>
      <c r="AI191" s="42" t="s">
        <v>4</v>
      </c>
      <c r="AJ191" s="42"/>
      <c r="AK191" s="42"/>
      <c r="AL191" s="42"/>
      <c r="AM191" s="42"/>
      <c r="AN191" s="42"/>
      <c r="AO191" s="42" t="s">
        <v>3</v>
      </c>
      <c r="AP191" s="42"/>
      <c r="AQ191" s="42"/>
      <c r="AR191" s="42"/>
      <c r="AS191" s="42"/>
      <c r="AT191" s="42"/>
      <c r="AU191" s="70" t="s">
        <v>4</v>
      </c>
      <c r="AV191" s="70"/>
      <c r="AW191" s="70"/>
      <c r="AX191" s="70" t="s">
        <v>3</v>
      </c>
      <c r="AY191" s="70"/>
      <c r="AZ191" s="70"/>
      <c r="BA191" s="70" t="s">
        <v>4</v>
      </c>
      <c r="BB191" s="70"/>
      <c r="BC191" s="70"/>
      <c r="BD191" s="70" t="s">
        <v>3</v>
      </c>
      <c r="BE191" s="70"/>
      <c r="BF191" s="70"/>
      <c r="BG191" s="70" t="s">
        <v>4</v>
      </c>
      <c r="BH191" s="70"/>
      <c r="BI191" s="70"/>
      <c r="BJ191" s="70" t="s">
        <v>3</v>
      </c>
      <c r="BK191" s="70"/>
      <c r="BL191" s="70"/>
    </row>
    <row r="192" spans="1:70" ht="57" customHeight="1" x14ac:dyDescent="0.2">
      <c r="A192" s="85"/>
      <c r="B192" s="86"/>
      <c r="C192" s="86"/>
      <c r="D192" s="85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7"/>
      <c r="W192" s="42" t="s">
        <v>12</v>
      </c>
      <c r="X192" s="42"/>
      <c r="Y192" s="42"/>
      <c r="Z192" s="42" t="s">
        <v>11</v>
      </c>
      <c r="AA192" s="42"/>
      <c r="AB192" s="42"/>
      <c r="AC192" s="42" t="s">
        <v>12</v>
      </c>
      <c r="AD192" s="42"/>
      <c r="AE192" s="42"/>
      <c r="AF192" s="42" t="s">
        <v>11</v>
      </c>
      <c r="AG192" s="42"/>
      <c r="AH192" s="42"/>
      <c r="AI192" s="42" t="s">
        <v>12</v>
      </c>
      <c r="AJ192" s="42"/>
      <c r="AK192" s="42"/>
      <c r="AL192" s="42" t="s">
        <v>11</v>
      </c>
      <c r="AM192" s="42"/>
      <c r="AN192" s="42"/>
      <c r="AO192" s="42" t="s">
        <v>12</v>
      </c>
      <c r="AP192" s="42"/>
      <c r="AQ192" s="42"/>
      <c r="AR192" s="42" t="s">
        <v>11</v>
      </c>
      <c r="AS192" s="42"/>
      <c r="AT192" s="42"/>
      <c r="AU192" s="70"/>
      <c r="AV192" s="70"/>
      <c r="AW192" s="70"/>
      <c r="AX192" s="70"/>
      <c r="AY192" s="70"/>
      <c r="AZ192" s="70"/>
      <c r="BA192" s="70"/>
      <c r="BB192" s="70"/>
      <c r="BC192" s="70"/>
      <c r="BD192" s="70"/>
      <c r="BE192" s="70"/>
      <c r="BF192" s="70"/>
      <c r="BG192" s="70"/>
      <c r="BH192" s="70"/>
      <c r="BI192" s="70"/>
      <c r="BJ192" s="70"/>
      <c r="BK192" s="70"/>
      <c r="BL192" s="70"/>
    </row>
    <row r="193" spans="1:79" ht="15" customHeight="1" x14ac:dyDescent="0.2">
      <c r="A193" s="77">
        <v>1</v>
      </c>
      <c r="B193" s="78"/>
      <c r="C193" s="78"/>
      <c r="D193" s="77">
        <v>2</v>
      </c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9"/>
      <c r="W193" s="42">
        <v>3</v>
      </c>
      <c r="X193" s="42"/>
      <c r="Y193" s="42"/>
      <c r="Z193" s="42">
        <v>4</v>
      </c>
      <c r="AA193" s="42"/>
      <c r="AB193" s="42"/>
      <c r="AC193" s="42">
        <v>5</v>
      </c>
      <c r="AD193" s="42"/>
      <c r="AE193" s="42"/>
      <c r="AF193" s="42">
        <v>6</v>
      </c>
      <c r="AG193" s="42"/>
      <c r="AH193" s="42"/>
      <c r="AI193" s="42">
        <v>7</v>
      </c>
      <c r="AJ193" s="42"/>
      <c r="AK193" s="42"/>
      <c r="AL193" s="42">
        <v>8</v>
      </c>
      <c r="AM193" s="42"/>
      <c r="AN193" s="42"/>
      <c r="AO193" s="42">
        <v>9</v>
      </c>
      <c r="AP193" s="42"/>
      <c r="AQ193" s="42"/>
      <c r="AR193" s="42">
        <v>10</v>
      </c>
      <c r="AS193" s="42"/>
      <c r="AT193" s="42"/>
      <c r="AU193" s="42">
        <v>11</v>
      </c>
      <c r="AV193" s="42"/>
      <c r="AW193" s="42"/>
      <c r="AX193" s="42">
        <v>12</v>
      </c>
      <c r="AY193" s="42"/>
      <c r="AZ193" s="42"/>
      <c r="BA193" s="42">
        <v>13</v>
      </c>
      <c r="BB193" s="42"/>
      <c r="BC193" s="42"/>
      <c r="BD193" s="42">
        <v>14</v>
      </c>
      <c r="BE193" s="42"/>
      <c r="BF193" s="42"/>
      <c r="BG193" s="42">
        <v>15</v>
      </c>
      <c r="BH193" s="42"/>
      <c r="BI193" s="42"/>
      <c r="BJ193" s="42">
        <v>16</v>
      </c>
      <c r="BK193" s="42"/>
      <c r="BL193" s="42"/>
    </row>
    <row r="194" spans="1:79" s="1" customFormat="1" ht="12.75" hidden="1" customHeight="1" x14ac:dyDescent="0.2">
      <c r="A194" s="92" t="s">
        <v>69</v>
      </c>
      <c r="B194" s="93"/>
      <c r="C194" s="93"/>
      <c r="D194" s="92" t="s">
        <v>57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4"/>
      <c r="W194" s="68" t="s">
        <v>72</v>
      </c>
      <c r="X194" s="68"/>
      <c r="Y194" s="68"/>
      <c r="Z194" s="68" t="s">
        <v>73</v>
      </c>
      <c r="AA194" s="68"/>
      <c r="AB194" s="68"/>
      <c r="AC194" s="66" t="s">
        <v>74</v>
      </c>
      <c r="AD194" s="66"/>
      <c r="AE194" s="66"/>
      <c r="AF194" s="66" t="s">
        <v>75</v>
      </c>
      <c r="AG194" s="66"/>
      <c r="AH194" s="66"/>
      <c r="AI194" s="68" t="s">
        <v>76</v>
      </c>
      <c r="AJ194" s="68"/>
      <c r="AK194" s="68"/>
      <c r="AL194" s="68" t="s">
        <v>77</v>
      </c>
      <c r="AM194" s="68"/>
      <c r="AN194" s="68"/>
      <c r="AO194" s="66" t="s">
        <v>104</v>
      </c>
      <c r="AP194" s="66"/>
      <c r="AQ194" s="66"/>
      <c r="AR194" s="66" t="s">
        <v>78</v>
      </c>
      <c r="AS194" s="66"/>
      <c r="AT194" s="66"/>
      <c r="AU194" s="68" t="s">
        <v>105</v>
      </c>
      <c r="AV194" s="68"/>
      <c r="AW194" s="68"/>
      <c r="AX194" s="66" t="s">
        <v>106</v>
      </c>
      <c r="AY194" s="66"/>
      <c r="AZ194" s="66"/>
      <c r="BA194" s="68" t="s">
        <v>107</v>
      </c>
      <c r="BB194" s="68"/>
      <c r="BC194" s="68"/>
      <c r="BD194" s="66" t="s">
        <v>108</v>
      </c>
      <c r="BE194" s="66"/>
      <c r="BF194" s="66"/>
      <c r="BG194" s="68" t="s">
        <v>109</v>
      </c>
      <c r="BH194" s="68"/>
      <c r="BI194" s="68"/>
      <c r="BJ194" s="66" t="s">
        <v>110</v>
      </c>
      <c r="BK194" s="66"/>
      <c r="BL194" s="66"/>
      <c r="CA194" s="1" t="s">
        <v>103</v>
      </c>
    </row>
    <row r="195" spans="1:79" s="25" customFormat="1" ht="12.75" customHeight="1" x14ac:dyDescent="0.2">
      <c r="A195" s="33">
        <v>1</v>
      </c>
      <c r="B195" s="34"/>
      <c r="C195" s="34"/>
      <c r="D195" s="35" t="s">
        <v>221</v>
      </c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7"/>
      <c r="W195" s="31">
        <v>6</v>
      </c>
      <c r="X195" s="31"/>
      <c r="Y195" s="31"/>
      <c r="Z195" s="31">
        <v>5</v>
      </c>
      <c r="AA195" s="31"/>
      <c r="AB195" s="31"/>
      <c r="AC195" s="31">
        <v>0</v>
      </c>
      <c r="AD195" s="31"/>
      <c r="AE195" s="31"/>
      <c r="AF195" s="31">
        <v>0</v>
      </c>
      <c r="AG195" s="31"/>
      <c r="AH195" s="31"/>
      <c r="AI195" s="31">
        <v>6</v>
      </c>
      <c r="AJ195" s="31"/>
      <c r="AK195" s="31"/>
      <c r="AL195" s="31">
        <v>5</v>
      </c>
      <c r="AM195" s="31"/>
      <c r="AN195" s="31"/>
      <c r="AO195" s="31">
        <v>0</v>
      </c>
      <c r="AP195" s="31"/>
      <c r="AQ195" s="31"/>
      <c r="AR195" s="31">
        <v>0</v>
      </c>
      <c r="AS195" s="31"/>
      <c r="AT195" s="31"/>
      <c r="AU195" s="31">
        <v>6</v>
      </c>
      <c r="AV195" s="31"/>
      <c r="AW195" s="31"/>
      <c r="AX195" s="31">
        <v>0</v>
      </c>
      <c r="AY195" s="31"/>
      <c r="AZ195" s="31"/>
      <c r="BA195" s="31">
        <v>6</v>
      </c>
      <c r="BB195" s="31"/>
      <c r="BC195" s="31"/>
      <c r="BD195" s="31">
        <v>0</v>
      </c>
      <c r="BE195" s="31"/>
      <c r="BF195" s="31"/>
      <c r="BG195" s="31">
        <v>6</v>
      </c>
      <c r="BH195" s="31"/>
      <c r="BI195" s="31"/>
      <c r="BJ195" s="31">
        <v>0</v>
      </c>
      <c r="BK195" s="31"/>
      <c r="BL195" s="31"/>
      <c r="CA195" s="25" t="s">
        <v>43</v>
      </c>
    </row>
    <row r="196" spans="1:79" s="25" customFormat="1" ht="12.75" customHeight="1" x14ac:dyDescent="0.2">
      <c r="A196" s="33">
        <v>2</v>
      </c>
      <c r="B196" s="34"/>
      <c r="C196" s="34"/>
      <c r="D196" s="35" t="s">
        <v>222</v>
      </c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7"/>
      <c r="W196" s="31">
        <v>11</v>
      </c>
      <c r="X196" s="31"/>
      <c r="Y196" s="31"/>
      <c r="Z196" s="31">
        <v>11</v>
      </c>
      <c r="AA196" s="31"/>
      <c r="AB196" s="31"/>
      <c r="AC196" s="31">
        <v>0</v>
      </c>
      <c r="AD196" s="31"/>
      <c r="AE196" s="31"/>
      <c r="AF196" s="31">
        <v>0</v>
      </c>
      <c r="AG196" s="31"/>
      <c r="AH196" s="31"/>
      <c r="AI196" s="31">
        <v>11</v>
      </c>
      <c r="AJ196" s="31"/>
      <c r="AK196" s="31"/>
      <c r="AL196" s="31">
        <v>10</v>
      </c>
      <c r="AM196" s="31"/>
      <c r="AN196" s="31"/>
      <c r="AO196" s="31">
        <v>0</v>
      </c>
      <c r="AP196" s="31"/>
      <c r="AQ196" s="31"/>
      <c r="AR196" s="31">
        <v>0</v>
      </c>
      <c r="AS196" s="31"/>
      <c r="AT196" s="31"/>
      <c r="AU196" s="31">
        <v>11</v>
      </c>
      <c r="AV196" s="31"/>
      <c r="AW196" s="31"/>
      <c r="AX196" s="31">
        <v>0</v>
      </c>
      <c r="AY196" s="31"/>
      <c r="AZ196" s="31"/>
      <c r="BA196" s="31">
        <v>11</v>
      </c>
      <c r="BB196" s="31"/>
      <c r="BC196" s="31"/>
      <c r="BD196" s="31">
        <v>0</v>
      </c>
      <c r="BE196" s="31"/>
      <c r="BF196" s="31"/>
      <c r="BG196" s="31">
        <v>11</v>
      </c>
      <c r="BH196" s="31"/>
      <c r="BI196" s="31"/>
      <c r="BJ196" s="31">
        <v>0</v>
      </c>
      <c r="BK196" s="31"/>
      <c r="BL196" s="31"/>
    </row>
    <row r="197" spans="1:79" s="25" customFormat="1" ht="12.75" customHeight="1" x14ac:dyDescent="0.2">
      <c r="A197" s="33">
        <v>3</v>
      </c>
      <c r="B197" s="34"/>
      <c r="C197" s="34"/>
      <c r="D197" s="35" t="s">
        <v>223</v>
      </c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7"/>
      <c r="W197" s="31">
        <v>86</v>
      </c>
      <c r="X197" s="31"/>
      <c r="Y197" s="31"/>
      <c r="Z197" s="31">
        <v>69</v>
      </c>
      <c r="AA197" s="31"/>
      <c r="AB197" s="31"/>
      <c r="AC197" s="31">
        <v>0</v>
      </c>
      <c r="AD197" s="31"/>
      <c r="AE197" s="31"/>
      <c r="AF197" s="31">
        <v>0</v>
      </c>
      <c r="AG197" s="31"/>
      <c r="AH197" s="31"/>
      <c r="AI197" s="31">
        <v>86</v>
      </c>
      <c r="AJ197" s="31"/>
      <c r="AK197" s="31"/>
      <c r="AL197" s="31">
        <v>64</v>
      </c>
      <c r="AM197" s="31"/>
      <c r="AN197" s="31"/>
      <c r="AO197" s="31">
        <v>0</v>
      </c>
      <c r="AP197" s="31"/>
      <c r="AQ197" s="31"/>
      <c r="AR197" s="31">
        <v>0</v>
      </c>
      <c r="AS197" s="31"/>
      <c r="AT197" s="31"/>
      <c r="AU197" s="31">
        <v>86</v>
      </c>
      <c r="AV197" s="31"/>
      <c r="AW197" s="31"/>
      <c r="AX197" s="31">
        <v>0</v>
      </c>
      <c r="AY197" s="31"/>
      <c r="AZ197" s="31"/>
      <c r="BA197" s="31">
        <v>86</v>
      </c>
      <c r="BB197" s="31"/>
      <c r="BC197" s="31"/>
      <c r="BD197" s="31">
        <v>0</v>
      </c>
      <c r="BE197" s="31"/>
      <c r="BF197" s="31"/>
      <c r="BG197" s="31">
        <v>86</v>
      </c>
      <c r="BH197" s="31"/>
      <c r="BI197" s="31"/>
      <c r="BJ197" s="31">
        <v>0</v>
      </c>
      <c r="BK197" s="31"/>
      <c r="BL197" s="31"/>
    </row>
    <row r="198" spans="1:79" s="6" customFormat="1" ht="12.75" customHeight="1" x14ac:dyDescent="0.2">
      <c r="A198" s="38">
        <v>4</v>
      </c>
      <c r="B198" s="39"/>
      <c r="C198" s="39"/>
      <c r="D198" s="28" t="s">
        <v>224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30"/>
      <c r="W198" s="32">
        <v>103</v>
      </c>
      <c r="X198" s="32"/>
      <c r="Y198" s="32"/>
      <c r="Z198" s="32">
        <v>85</v>
      </c>
      <c r="AA198" s="32"/>
      <c r="AB198" s="32"/>
      <c r="AC198" s="32">
        <v>0</v>
      </c>
      <c r="AD198" s="32"/>
      <c r="AE198" s="32"/>
      <c r="AF198" s="32">
        <v>0</v>
      </c>
      <c r="AG198" s="32"/>
      <c r="AH198" s="32"/>
      <c r="AI198" s="32">
        <v>103</v>
      </c>
      <c r="AJ198" s="32"/>
      <c r="AK198" s="32"/>
      <c r="AL198" s="32">
        <v>79</v>
      </c>
      <c r="AM198" s="32"/>
      <c r="AN198" s="32"/>
      <c r="AO198" s="32">
        <v>0</v>
      </c>
      <c r="AP198" s="32"/>
      <c r="AQ198" s="32"/>
      <c r="AR198" s="32">
        <v>0</v>
      </c>
      <c r="AS198" s="32"/>
      <c r="AT198" s="32"/>
      <c r="AU198" s="32">
        <v>103</v>
      </c>
      <c r="AV198" s="32"/>
      <c r="AW198" s="32"/>
      <c r="AX198" s="32">
        <v>0</v>
      </c>
      <c r="AY198" s="32"/>
      <c r="AZ198" s="32"/>
      <c r="BA198" s="32">
        <v>103</v>
      </c>
      <c r="BB198" s="32"/>
      <c r="BC198" s="32"/>
      <c r="BD198" s="32">
        <v>0</v>
      </c>
      <c r="BE198" s="32"/>
      <c r="BF198" s="32"/>
      <c r="BG198" s="32">
        <v>103</v>
      </c>
      <c r="BH198" s="32"/>
      <c r="BI198" s="32"/>
      <c r="BJ198" s="32">
        <v>0</v>
      </c>
      <c r="BK198" s="32"/>
      <c r="BL198" s="32"/>
    </row>
    <row r="199" spans="1:79" s="25" customFormat="1" ht="25.5" customHeight="1" x14ac:dyDescent="0.2">
      <c r="A199" s="33">
        <v>5</v>
      </c>
      <c r="B199" s="34"/>
      <c r="C199" s="34"/>
      <c r="D199" s="35" t="s">
        <v>225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7"/>
      <c r="W199" s="31" t="s">
        <v>173</v>
      </c>
      <c r="X199" s="31"/>
      <c r="Y199" s="31"/>
      <c r="Z199" s="31" t="s">
        <v>173</v>
      </c>
      <c r="AA199" s="31"/>
      <c r="AB199" s="31"/>
      <c r="AC199" s="31"/>
      <c r="AD199" s="31"/>
      <c r="AE199" s="31"/>
      <c r="AF199" s="31"/>
      <c r="AG199" s="31"/>
      <c r="AH199" s="31"/>
      <c r="AI199" s="31" t="s">
        <v>173</v>
      </c>
      <c r="AJ199" s="31"/>
      <c r="AK199" s="31"/>
      <c r="AL199" s="31" t="s">
        <v>173</v>
      </c>
      <c r="AM199" s="31"/>
      <c r="AN199" s="31"/>
      <c r="AO199" s="31"/>
      <c r="AP199" s="31"/>
      <c r="AQ199" s="31"/>
      <c r="AR199" s="31"/>
      <c r="AS199" s="31"/>
      <c r="AT199" s="31"/>
      <c r="AU199" s="31" t="s">
        <v>173</v>
      </c>
      <c r="AV199" s="31"/>
      <c r="AW199" s="31"/>
      <c r="AX199" s="31"/>
      <c r="AY199" s="31"/>
      <c r="AZ199" s="31"/>
      <c r="BA199" s="31" t="s">
        <v>173</v>
      </c>
      <c r="BB199" s="31"/>
      <c r="BC199" s="31"/>
      <c r="BD199" s="31"/>
      <c r="BE199" s="31"/>
      <c r="BF199" s="31"/>
      <c r="BG199" s="31" t="s">
        <v>173</v>
      </c>
      <c r="BH199" s="31"/>
      <c r="BI199" s="31"/>
      <c r="BJ199" s="31"/>
      <c r="BK199" s="31"/>
      <c r="BL199" s="31"/>
    </row>
    <row r="202" spans="1:79" ht="14.25" customHeight="1" x14ac:dyDescent="0.2">
      <c r="A202" s="65" t="s">
        <v>153</v>
      </c>
      <c r="B202" s="65"/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  <c r="AP202" s="65"/>
      <c r="AQ202" s="65"/>
      <c r="AR202" s="65"/>
      <c r="AS202" s="65"/>
      <c r="AT202" s="65"/>
      <c r="AU202" s="65"/>
      <c r="AV202" s="65"/>
      <c r="AW202" s="65"/>
      <c r="AX202" s="65"/>
      <c r="AY202" s="65"/>
      <c r="AZ202" s="65"/>
      <c r="BA202" s="65"/>
      <c r="BB202" s="65"/>
      <c r="BC202" s="65"/>
      <c r="BD202" s="65"/>
      <c r="BE202" s="65"/>
      <c r="BF202" s="65"/>
      <c r="BG202" s="65"/>
      <c r="BH202" s="65"/>
      <c r="BI202" s="65"/>
      <c r="BJ202" s="65"/>
      <c r="BK202" s="65"/>
      <c r="BL202" s="65"/>
    </row>
    <row r="203" spans="1:79" ht="14.25" customHeight="1" x14ac:dyDescent="0.2">
      <c r="A203" s="65" t="s">
        <v>252</v>
      </c>
      <c r="B203" s="65"/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  <c r="AP203" s="65"/>
      <c r="AQ203" s="65"/>
      <c r="AR203" s="65"/>
      <c r="AS203" s="65"/>
      <c r="AT203" s="65"/>
      <c r="AU203" s="65"/>
      <c r="AV203" s="65"/>
      <c r="AW203" s="65"/>
      <c r="AX203" s="65"/>
      <c r="AY203" s="65"/>
      <c r="AZ203" s="65"/>
      <c r="BA203" s="65"/>
      <c r="BB203" s="65"/>
      <c r="BC203" s="65"/>
      <c r="BD203" s="65"/>
      <c r="BE203" s="65"/>
      <c r="BF203" s="65"/>
      <c r="BG203" s="65"/>
      <c r="BH203" s="65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5"/>
    </row>
    <row r="204" spans="1:79" ht="15" customHeight="1" x14ac:dyDescent="0.2">
      <c r="A204" s="69" t="s">
        <v>235</v>
      </c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 s="69"/>
      <c r="AN204" s="69"/>
      <c r="AO204" s="69"/>
      <c r="AP204" s="69"/>
      <c r="AQ204" s="69"/>
      <c r="AR204" s="69"/>
      <c r="AS204" s="69"/>
      <c r="AT204" s="69"/>
      <c r="AU204" s="69"/>
      <c r="AV204" s="69"/>
      <c r="AW204" s="69"/>
      <c r="AX204" s="69"/>
      <c r="AY204" s="69"/>
      <c r="AZ204" s="69"/>
      <c r="BA204" s="69"/>
      <c r="BB204" s="69"/>
      <c r="BC204" s="69"/>
      <c r="BD204" s="69"/>
      <c r="BE204" s="69"/>
      <c r="BF204" s="69"/>
      <c r="BG204" s="69"/>
      <c r="BH204" s="69"/>
      <c r="BI204" s="69"/>
      <c r="BJ204" s="69"/>
      <c r="BK204" s="69"/>
      <c r="BL204" s="69"/>
      <c r="BM204" s="69"/>
      <c r="BN204" s="69"/>
      <c r="BO204" s="69"/>
      <c r="BP204" s="69"/>
      <c r="BQ204" s="69"/>
      <c r="BR204" s="69"/>
      <c r="BS204" s="69"/>
    </row>
    <row r="205" spans="1:79" ht="15" customHeight="1" x14ac:dyDescent="0.2">
      <c r="A205" s="42" t="s">
        <v>6</v>
      </c>
      <c r="B205" s="42"/>
      <c r="C205" s="42"/>
      <c r="D205" s="42"/>
      <c r="E205" s="42"/>
      <c r="F205" s="42"/>
      <c r="G205" s="42" t="s">
        <v>126</v>
      </c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 t="s">
        <v>13</v>
      </c>
      <c r="U205" s="42"/>
      <c r="V205" s="42"/>
      <c r="W205" s="42"/>
      <c r="X205" s="42"/>
      <c r="Y205" s="42"/>
      <c r="Z205" s="42"/>
      <c r="AA205" s="77" t="s">
        <v>236</v>
      </c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1"/>
      <c r="AP205" s="77" t="s">
        <v>239</v>
      </c>
      <c r="AQ205" s="78"/>
      <c r="AR205" s="78"/>
      <c r="AS205" s="78"/>
      <c r="AT205" s="78"/>
      <c r="AU205" s="78"/>
      <c r="AV205" s="78"/>
      <c r="AW205" s="78"/>
      <c r="AX205" s="78"/>
      <c r="AY205" s="78"/>
      <c r="AZ205" s="78"/>
      <c r="BA205" s="78"/>
      <c r="BB205" s="78"/>
      <c r="BC205" s="78"/>
      <c r="BD205" s="79"/>
      <c r="BE205" s="77" t="s">
        <v>246</v>
      </c>
      <c r="BF205" s="78"/>
      <c r="BG205" s="78"/>
      <c r="BH205" s="78"/>
      <c r="BI205" s="78"/>
      <c r="BJ205" s="78"/>
      <c r="BK205" s="78"/>
      <c r="BL205" s="78"/>
      <c r="BM205" s="78"/>
      <c r="BN205" s="78"/>
      <c r="BO205" s="78"/>
      <c r="BP205" s="78"/>
      <c r="BQ205" s="78"/>
      <c r="BR205" s="78"/>
      <c r="BS205" s="79"/>
    </row>
    <row r="206" spans="1:79" ht="32.1" customHeight="1" x14ac:dyDescent="0.2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 t="s">
        <v>4</v>
      </c>
      <c r="AB206" s="42"/>
      <c r="AC206" s="42"/>
      <c r="AD206" s="42"/>
      <c r="AE206" s="42"/>
      <c r="AF206" s="42" t="s">
        <v>3</v>
      </c>
      <c r="AG206" s="42"/>
      <c r="AH206" s="42"/>
      <c r="AI206" s="42"/>
      <c r="AJ206" s="42"/>
      <c r="AK206" s="42" t="s">
        <v>89</v>
      </c>
      <c r="AL206" s="42"/>
      <c r="AM206" s="42"/>
      <c r="AN206" s="42"/>
      <c r="AO206" s="42"/>
      <c r="AP206" s="42" t="s">
        <v>4</v>
      </c>
      <c r="AQ206" s="42"/>
      <c r="AR206" s="42"/>
      <c r="AS206" s="42"/>
      <c r="AT206" s="42"/>
      <c r="AU206" s="42" t="s">
        <v>3</v>
      </c>
      <c r="AV206" s="42"/>
      <c r="AW206" s="42"/>
      <c r="AX206" s="42"/>
      <c r="AY206" s="42"/>
      <c r="AZ206" s="42" t="s">
        <v>96</v>
      </c>
      <c r="BA206" s="42"/>
      <c r="BB206" s="42"/>
      <c r="BC206" s="42"/>
      <c r="BD206" s="42"/>
      <c r="BE206" s="42" t="s">
        <v>4</v>
      </c>
      <c r="BF206" s="42"/>
      <c r="BG206" s="42"/>
      <c r="BH206" s="42"/>
      <c r="BI206" s="42"/>
      <c r="BJ206" s="42" t="s">
        <v>3</v>
      </c>
      <c r="BK206" s="42"/>
      <c r="BL206" s="42"/>
      <c r="BM206" s="42"/>
      <c r="BN206" s="42"/>
      <c r="BO206" s="42" t="s">
        <v>127</v>
      </c>
      <c r="BP206" s="42"/>
      <c r="BQ206" s="42"/>
      <c r="BR206" s="42"/>
      <c r="BS206" s="42"/>
    </row>
    <row r="207" spans="1:79" ht="15" customHeight="1" x14ac:dyDescent="0.2">
      <c r="A207" s="42">
        <v>1</v>
      </c>
      <c r="B207" s="42"/>
      <c r="C207" s="42"/>
      <c r="D207" s="42"/>
      <c r="E207" s="42"/>
      <c r="F207" s="42"/>
      <c r="G207" s="42">
        <v>2</v>
      </c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>
        <v>3</v>
      </c>
      <c r="U207" s="42"/>
      <c r="V207" s="42"/>
      <c r="W207" s="42"/>
      <c r="X207" s="42"/>
      <c r="Y207" s="42"/>
      <c r="Z207" s="42"/>
      <c r="AA207" s="42">
        <v>4</v>
      </c>
      <c r="AB207" s="42"/>
      <c r="AC207" s="42"/>
      <c r="AD207" s="42"/>
      <c r="AE207" s="42"/>
      <c r="AF207" s="42">
        <v>5</v>
      </c>
      <c r="AG207" s="42"/>
      <c r="AH207" s="42"/>
      <c r="AI207" s="42"/>
      <c r="AJ207" s="42"/>
      <c r="AK207" s="42">
        <v>6</v>
      </c>
      <c r="AL207" s="42"/>
      <c r="AM207" s="42"/>
      <c r="AN207" s="42"/>
      <c r="AO207" s="42"/>
      <c r="AP207" s="42">
        <v>7</v>
      </c>
      <c r="AQ207" s="42"/>
      <c r="AR207" s="42"/>
      <c r="AS207" s="42"/>
      <c r="AT207" s="42"/>
      <c r="AU207" s="42">
        <v>8</v>
      </c>
      <c r="AV207" s="42"/>
      <c r="AW207" s="42"/>
      <c r="AX207" s="42"/>
      <c r="AY207" s="42"/>
      <c r="AZ207" s="42">
        <v>9</v>
      </c>
      <c r="BA207" s="42"/>
      <c r="BB207" s="42"/>
      <c r="BC207" s="42"/>
      <c r="BD207" s="42"/>
      <c r="BE207" s="42">
        <v>10</v>
      </c>
      <c r="BF207" s="42"/>
      <c r="BG207" s="42"/>
      <c r="BH207" s="42"/>
      <c r="BI207" s="42"/>
      <c r="BJ207" s="42">
        <v>11</v>
      </c>
      <c r="BK207" s="42"/>
      <c r="BL207" s="42"/>
      <c r="BM207" s="42"/>
      <c r="BN207" s="42"/>
      <c r="BO207" s="42">
        <v>12</v>
      </c>
      <c r="BP207" s="42"/>
      <c r="BQ207" s="42"/>
      <c r="BR207" s="42"/>
      <c r="BS207" s="42"/>
    </row>
    <row r="208" spans="1:79" s="1" customFormat="1" ht="15" hidden="1" customHeight="1" x14ac:dyDescent="0.2">
      <c r="A208" s="68" t="s">
        <v>69</v>
      </c>
      <c r="B208" s="68"/>
      <c r="C208" s="68"/>
      <c r="D208" s="68"/>
      <c r="E208" s="68"/>
      <c r="F208" s="68"/>
      <c r="G208" s="67" t="s">
        <v>57</v>
      </c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 t="s">
        <v>79</v>
      </c>
      <c r="U208" s="67"/>
      <c r="V208" s="67"/>
      <c r="W208" s="67"/>
      <c r="X208" s="67"/>
      <c r="Y208" s="67"/>
      <c r="Z208" s="67"/>
      <c r="AA208" s="66" t="s">
        <v>65</v>
      </c>
      <c r="AB208" s="66"/>
      <c r="AC208" s="66"/>
      <c r="AD208" s="66"/>
      <c r="AE208" s="66"/>
      <c r="AF208" s="66" t="s">
        <v>66</v>
      </c>
      <c r="AG208" s="66"/>
      <c r="AH208" s="66"/>
      <c r="AI208" s="66"/>
      <c r="AJ208" s="66"/>
      <c r="AK208" s="88" t="s">
        <v>122</v>
      </c>
      <c r="AL208" s="88"/>
      <c r="AM208" s="88"/>
      <c r="AN208" s="88"/>
      <c r="AO208" s="88"/>
      <c r="AP208" s="66" t="s">
        <v>67</v>
      </c>
      <c r="AQ208" s="66"/>
      <c r="AR208" s="66"/>
      <c r="AS208" s="66"/>
      <c r="AT208" s="66"/>
      <c r="AU208" s="66" t="s">
        <v>68</v>
      </c>
      <c r="AV208" s="66"/>
      <c r="AW208" s="66"/>
      <c r="AX208" s="66"/>
      <c r="AY208" s="66"/>
      <c r="AZ208" s="88" t="s">
        <v>122</v>
      </c>
      <c r="BA208" s="88"/>
      <c r="BB208" s="88"/>
      <c r="BC208" s="88"/>
      <c r="BD208" s="88"/>
      <c r="BE208" s="66" t="s">
        <v>58</v>
      </c>
      <c r="BF208" s="66"/>
      <c r="BG208" s="66"/>
      <c r="BH208" s="66"/>
      <c r="BI208" s="66"/>
      <c r="BJ208" s="66" t="s">
        <v>59</v>
      </c>
      <c r="BK208" s="66"/>
      <c r="BL208" s="66"/>
      <c r="BM208" s="66"/>
      <c r="BN208" s="66"/>
      <c r="BO208" s="88" t="s">
        <v>122</v>
      </c>
      <c r="BP208" s="88"/>
      <c r="BQ208" s="88"/>
      <c r="BR208" s="88"/>
      <c r="BS208" s="88"/>
      <c r="CA208" s="1" t="s">
        <v>44</v>
      </c>
    </row>
    <row r="209" spans="1:79" s="6" customFormat="1" ht="12.75" customHeight="1" x14ac:dyDescent="0.2">
      <c r="A209" s="27"/>
      <c r="B209" s="27"/>
      <c r="C209" s="27"/>
      <c r="D209" s="27"/>
      <c r="E209" s="27"/>
      <c r="F209" s="27"/>
      <c r="G209" s="64" t="s">
        <v>147</v>
      </c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89"/>
      <c r="U209" s="89"/>
      <c r="V209" s="89"/>
      <c r="W209" s="89"/>
      <c r="X209" s="89"/>
      <c r="Y209" s="89"/>
      <c r="Z209" s="89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>
        <f>IF(ISNUMBER(AA209),AA209,0)+IF(ISNUMBER(AF209),AF209,0)</f>
        <v>0</v>
      </c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>
        <f>IF(ISNUMBER(AP209),AP209,0)+IF(ISNUMBER(AU209),AU209,0)</f>
        <v>0</v>
      </c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>
        <f>IF(ISNUMBER(BE209),BE209,0)+IF(ISNUMBER(BJ209),BJ209,0)</f>
        <v>0</v>
      </c>
      <c r="BP209" s="26"/>
      <c r="BQ209" s="26"/>
      <c r="BR209" s="26"/>
      <c r="BS209" s="26"/>
      <c r="CA209" s="6" t="s">
        <v>45</v>
      </c>
    </row>
    <row r="211" spans="1:79" ht="13.5" customHeight="1" x14ac:dyDescent="0.2">
      <c r="A211" s="65" t="s">
        <v>268</v>
      </c>
      <c r="B211" s="65"/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  <c r="AP211" s="65"/>
      <c r="AQ211" s="65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5"/>
      <c r="BD211" s="65"/>
      <c r="BE211" s="65"/>
      <c r="BF211" s="65"/>
      <c r="BG211" s="65"/>
      <c r="BH211" s="65"/>
      <c r="BI211" s="65"/>
      <c r="BJ211" s="65"/>
      <c r="BK211" s="65"/>
      <c r="BL211" s="65"/>
    </row>
    <row r="212" spans="1:79" ht="15" customHeight="1" x14ac:dyDescent="0.2">
      <c r="A212" s="80" t="s">
        <v>235</v>
      </c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0"/>
      <c r="AS212" s="80"/>
      <c r="AT212" s="80"/>
      <c r="AU212" s="80"/>
      <c r="AV212" s="80"/>
      <c r="AW212" s="80"/>
      <c r="AX212" s="80"/>
      <c r="AY212" s="80"/>
      <c r="AZ212" s="80"/>
      <c r="BA212" s="80"/>
      <c r="BB212" s="80"/>
      <c r="BC212" s="80"/>
      <c r="BD212" s="80"/>
    </row>
    <row r="213" spans="1:79" ht="15" customHeight="1" x14ac:dyDescent="0.2">
      <c r="A213" s="42" t="s">
        <v>6</v>
      </c>
      <c r="B213" s="42"/>
      <c r="C213" s="42"/>
      <c r="D213" s="42"/>
      <c r="E213" s="42"/>
      <c r="F213" s="42"/>
      <c r="G213" s="42" t="s">
        <v>126</v>
      </c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 t="s">
        <v>13</v>
      </c>
      <c r="U213" s="42"/>
      <c r="V213" s="42"/>
      <c r="W213" s="42"/>
      <c r="X213" s="42"/>
      <c r="Y213" s="42"/>
      <c r="Z213" s="42"/>
      <c r="AA213" s="77" t="s">
        <v>257</v>
      </c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1"/>
      <c r="AP213" s="77" t="s">
        <v>262</v>
      </c>
      <c r="AQ213" s="78"/>
      <c r="AR213" s="78"/>
      <c r="AS213" s="78"/>
      <c r="AT213" s="78"/>
      <c r="AU213" s="78"/>
      <c r="AV213" s="78"/>
      <c r="AW213" s="78"/>
      <c r="AX213" s="78"/>
      <c r="AY213" s="78"/>
      <c r="AZ213" s="78"/>
      <c r="BA213" s="78"/>
      <c r="BB213" s="78"/>
      <c r="BC213" s="78"/>
      <c r="BD213" s="79"/>
    </row>
    <row r="214" spans="1:79" ht="32.1" customHeight="1" x14ac:dyDescent="0.2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 t="s">
        <v>4</v>
      </c>
      <c r="AB214" s="42"/>
      <c r="AC214" s="42"/>
      <c r="AD214" s="42"/>
      <c r="AE214" s="42"/>
      <c r="AF214" s="42" t="s">
        <v>3</v>
      </c>
      <c r="AG214" s="42"/>
      <c r="AH214" s="42"/>
      <c r="AI214" s="42"/>
      <c r="AJ214" s="42"/>
      <c r="AK214" s="42" t="s">
        <v>89</v>
      </c>
      <c r="AL214" s="42"/>
      <c r="AM214" s="42"/>
      <c r="AN214" s="42"/>
      <c r="AO214" s="42"/>
      <c r="AP214" s="42" t="s">
        <v>4</v>
      </c>
      <c r="AQ214" s="42"/>
      <c r="AR214" s="42"/>
      <c r="AS214" s="42"/>
      <c r="AT214" s="42"/>
      <c r="AU214" s="42" t="s">
        <v>3</v>
      </c>
      <c r="AV214" s="42"/>
      <c r="AW214" s="42"/>
      <c r="AX214" s="42"/>
      <c r="AY214" s="42"/>
      <c r="AZ214" s="42" t="s">
        <v>96</v>
      </c>
      <c r="BA214" s="42"/>
      <c r="BB214" s="42"/>
      <c r="BC214" s="42"/>
      <c r="BD214" s="42"/>
    </row>
    <row r="215" spans="1:79" ht="15" customHeight="1" x14ac:dyDescent="0.2">
      <c r="A215" s="42">
        <v>1</v>
      </c>
      <c r="B215" s="42"/>
      <c r="C215" s="42"/>
      <c r="D215" s="42"/>
      <c r="E215" s="42"/>
      <c r="F215" s="42"/>
      <c r="G215" s="42">
        <v>2</v>
      </c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>
        <v>3</v>
      </c>
      <c r="U215" s="42"/>
      <c r="V215" s="42"/>
      <c r="W215" s="42"/>
      <c r="X215" s="42"/>
      <c r="Y215" s="42"/>
      <c r="Z215" s="42"/>
      <c r="AA215" s="42">
        <v>4</v>
      </c>
      <c r="AB215" s="42"/>
      <c r="AC215" s="42"/>
      <c r="AD215" s="42"/>
      <c r="AE215" s="42"/>
      <c r="AF215" s="42">
        <v>5</v>
      </c>
      <c r="AG215" s="42"/>
      <c r="AH215" s="42"/>
      <c r="AI215" s="42"/>
      <c r="AJ215" s="42"/>
      <c r="AK215" s="42">
        <v>6</v>
      </c>
      <c r="AL215" s="42"/>
      <c r="AM215" s="42"/>
      <c r="AN215" s="42"/>
      <c r="AO215" s="42"/>
      <c r="AP215" s="42">
        <v>7</v>
      </c>
      <c r="AQ215" s="42"/>
      <c r="AR215" s="42"/>
      <c r="AS215" s="42"/>
      <c r="AT215" s="42"/>
      <c r="AU215" s="42">
        <v>8</v>
      </c>
      <c r="AV215" s="42"/>
      <c r="AW215" s="42"/>
      <c r="AX215" s="42"/>
      <c r="AY215" s="42"/>
      <c r="AZ215" s="42">
        <v>9</v>
      </c>
      <c r="BA215" s="42"/>
      <c r="BB215" s="42"/>
      <c r="BC215" s="42"/>
      <c r="BD215" s="42"/>
    </row>
    <row r="216" spans="1:79" s="1" customFormat="1" ht="12" hidden="1" customHeight="1" x14ac:dyDescent="0.2">
      <c r="A216" s="68" t="s">
        <v>69</v>
      </c>
      <c r="B216" s="68"/>
      <c r="C216" s="68"/>
      <c r="D216" s="68"/>
      <c r="E216" s="68"/>
      <c r="F216" s="68"/>
      <c r="G216" s="67" t="s">
        <v>57</v>
      </c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67"/>
      <c r="S216" s="67"/>
      <c r="T216" s="67" t="s">
        <v>79</v>
      </c>
      <c r="U216" s="67"/>
      <c r="V216" s="67"/>
      <c r="W216" s="67"/>
      <c r="X216" s="67"/>
      <c r="Y216" s="67"/>
      <c r="Z216" s="67"/>
      <c r="AA216" s="66" t="s">
        <v>60</v>
      </c>
      <c r="AB216" s="66"/>
      <c r="AC216" s="66"/>
      <c r="AD216" s="66"/>
      <c r="AE216" s="66"/>
      <c r="AF216" s="66" t="s">
        <v>61</v>
      </c>
      <c r="AG216" s="66"/>
      <c r="AH216" s="66"/>
      <c r="AI216" s="66"/>
      <c r="AJ216" s="66"/>
      <c r="AK216" s="88" t="s">
        <v>122</v>
      </c>
      <c r="AL216" s="88"/>
      <c r="AM216" s="88"/>
      <c r="AN216" s="88"/>
      <c r="AO216" s="88"/>
      <c r="AP216" s="66" t="s">
        <v>62</v>
      </c>
      <c r="AQ216" s="66"/>
      <c r="AR216" s="66"/>
      <c r="AS216" s="66"/>
      <c r="AT216" s="66"/>
      <c r="AU216" s="66" t="s">
        <v>63</v>
      </c>
      <c r="AV216" s="66"/>
      <c r="AW216" s="66"/>
      <c r="AX216" s="66"/>
      <c r="AY216" s="66"/>
      <c r="AZ216" s="88" t="s">
        <v>122</v>
      </c>
      <c r="BA216" s="88"/>
      <c r="BB216" s="88"/>
      <c r="BC216" s="88"/>
      <c r="BD216" s="88"/>
      <c r="CA216" s="1" t="s">
        <v>46</v>
      </c>
    </row>
    <row r="217" spans="1:79" s="6" customFormat="1" x14ac:dyDescent="0.2">
      <c r="A217" s="27"/>
      <c r="B217" s="27"/>
      <c r="C217" s="27"/>
      <c r="D217" s="27"/>
      <c r="E217" s="27"/>
      <c r="F217" s="27"/>
      <c r="G217" s="64" t="s">
        <v>147</v>
      </c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89"/>
      <c r="U217" s="89"/>
      <c r="V217" s="89"/>
      <c r="W217" s="89"/>
      <c r="X217" s="89"/>
      <c r="Y217" s="89"/>
      <c r="Z217" s="89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>
        <f>IF(ISNUMBER(AA217),AA217,0)+IF(ISNUMBER(AF217),AF217,0)</f>
        <v>0</v>
      </c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>
        <f>IF(ISNUMBER(AP217),AP217,0)+IF(ISNUMBER(AU217),AU217,0)</f>
        <v>0</v>
      </c>
      <c r="BA217" s="26"/>
      <c r="BB217" s="26"/>
      <c r="BC217" s="26"/>
      <c r="BD217" s="26"/>
      <c r="CA217" s="6" t="s">
        <v>47</v>
      </c>
    </row>
    <row r="220" spans="1:79" ht="14.25" customHeight="1" x14ac:dyDescent="0.2">
      <c r="A220" s="65" t="s">
        <v>269</v>
      </c>
      <c r="B220" s="65"/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  <c r="AF220" s="65"/>
      <c r="AG220" s="65"/>
      <c r="AH220" s="65"/>
      <c r="AI220" s="65"/>
      <c r="AJ220" s="65"/>
      <c r="AK220" s="65"/>
      <c r="AL220" s="65"/>
      <c r="AM220" s="65"/>
      <c r="AN220" s="65"/>
      <c r="AO220" s="65"/>
      <c r="AP220" s="65"/>
      <c r="AQ220" s="65"/>
      <c r="AR220" s="65"/>
      <c r="AS220" s="65"/>
      <c r="AT220" s="65"/>
      <c r="AU220" s="65"/>
      <c r="AV220" s="65"/>
      <c r="AW220" s="65"/>
      <c r="AX220" s="65"/>
      <c r="AY220" s="65"/>
      <c r="AZ220" s="65"/>
      <c r="BA220" s="65"/>
      <c r="BB220" s="65"/>
      <c r="BC220" s="65"/>
      <c r="BD220" s="65"/>
      <c r="BE220" s="65"/>
      <c r="BF220" s="65"/>
      <c r="BG220" s="65"/>
      <c r="BH220" s="65"/>
      <c r="BI220" s="65"/>
      <c r="BJ220" s="65"/>
      <c r="BK220" s="65"/>
      <c r="BL220" s="65"/>
    </row>
    <row r="221" spans="1:79" ht="15" customHeight="1" x14ac:dyDescent="0.2">
      <c r="A221" s="80" t="s">
        <v>235</v>
      </c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1"/>
      <c r="BC221" s="81"/>
      <c r="BD221" s="81"/>
      <c r="BE221" s="81"/>
      <c r="BF221" s="81"/>
      <c r="BG221" s="81"/>
      <c r="BH221" s="81"/>
      <c r="BI221" s="81"/>
      <c r="BJ221" s="81"/>
      <c r="BK221" s="81"/>
      <c r="BL221" s="81"/>
      <c r="BM221" s="81"/>
    </row>
    <row r="222" spans="1:79" ht="23.1" customHeight="1" x14ac:dyDescent="0.2">
      <c r="A222" s="42" t="s">
        <v>128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82" t="s">
        <v>129</v>
      </c>
      <c r="O222" s="83"/>
      <c r="P222" s="83"/>
      <c r="Q222" s="83"/>
      <c r="R222" s="83"/>
      <c r="S222" s="83"/>
      <c r="T222" s="83"/>
      <c r="U222" s="84"/>
      <c r="V222" s="82" t="s">
        <v>130</v>
      </c>
      <c r="W222" s="83"/>
      <c r="X222" s="83"/>
      <c r="Y222" s="83"/>
      <c r="Z222" s="84"/>
      <c r="AA222" s="42" t="s">
        <v>236</v>
      </c>
      <c r="AB222" s="42"/>
      <c r="AC222" s="42"/>
      <c r="AD222" s="42"/>
      <c r="AE222" s="42"/>
      <c r="AF222" s="42"/>
      <c r="AG222" s="42"/>
      <c r="AH222" s="42"/>
      <c r="AI222" s="42"/>
      <c r="AJ222" s="42" t="s">
        <v>239</v>
      </c>
      <c r="AK222" s="42"/>
      <c r="AL222" s="42"/>
      <c r="AM222" s="42"/>
      <c r="AN222" s="42"/>
      <c r="AO222" s="42"/>
      <c r="AP222" s="42"/>
      <c r="AQ222" s="42"/>
      <c r="AR222" s="42"/>
      <c r="AS222" s="42" t="s">
        <v>246</v>
      </c>
      <c r="AT222" s="42"/>
      <c r="AU222" s="42"/>
      <c r="AV222" s="42"/>
      <c r="AW222" s="42"/>
      <c r="AX222" s="42"/>
      <c r="AY222" s="42"/>
      <c r="AZ222" s="42"/>
      <c r="BA222" s="42"/>
      <c r="BB222" s="42" t="s">
        <v>257</v>
      </c>
      <c r="BC222" s="42"/>
      <c r="BD222" s="42"/>
      <c r="BE222" s="42"/>
      <c r="BF222" s="42"/>
      <c r="BG222" s="42"/>
      <c r="BH222" s="42"/>
      <c r="BI222" s="42"/>
      <c r="BJ222" s="42"/>
      <c r="BK222" s="42" t="s">
        <v>262</v>
      </c>
      <c r="BL222" s="42"/>
      <c r="BM222" s="42"/>
      <c r="BN222" s="42"/>
      <c r="BO222" s="42"/>
      <c r="BP222" s="42"/>
      <c r="BQ222" s="42"/>
      <c r="BR222" s="42"/>
      <c r="BS222" s="42"/>
    </row>
    <row r="223" spans="1:79" ht="95.25" customHeight="1" x14ac:dyDescent="0.2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85"/>
      <c r="O223" s="86"/>
      <c r="P223" s="86"/>
      <c r="Q223" s="86"/>
      <c r="R223" s="86"/>
      <c r="S223" s="86"/>
      <c r="T223" s="86"/>
      <c r="U223" s="87"/>
      <c r="V223" s="85"/>
      <c r="W223" s="86"/>
      <c r="X223" s="86"/>
      <c r="Y223" s="86"/>
      <c r="Z223" s="87"/>
      <c r="AA223" s="70" t="s">
        <v>133</v>
      </c>
      <c r="AB223" s="70"/>
      <c r="AC223" s="70"/>
      <c r="AD223" s="70"/>
      <c r="AE223" s="70"/>
      <c r="AF223" s="70" t="s">
        <v>134</v>
      </c>
      <c r="AG223" s="70"/>
      <c r="AH223" s="70"/>
      <c r="AI223" s="70"/>
      <c r="AJ223" s="70" t="s">
        <v>133</v>
      </c>
      <c r="AK223" s="70"/>
      <c r="AL223" s="70"/>
      <c r="AM223" s="70"/>
      <c r="AN223" s="70"/>
      <c r="AO223" s="70" t="s">
        <v>134</v>
      </c>
      <c r="AP223" s="70"/>
      <c r="AQ223" s="70"/>
      <c r="AR223" s="70"/>
      <c r="AS223" s="70" t="s">
        <v>133</v>
      </c>
      <c r="AT223" s="70"/>
      <c r="AU223" s="70"/>
      <c r="AV223" s="70"/>
      <c r="AW223" s="70"/>
      <c r="AX223" s="70" t="s">
        <v>134</v>
      </c>
      <c r="AY223" s="70"/>
      <c r="AZ223" s="70"/>
      <c r="BA223" s="70"/>
      <c r="BB223" s="70" t="s">
        <v>133</v>
      </c>
      <c r="BC223" s="70"/>
      <c r="BD223" s="70"/>
      <c r="BE223" s="70"/>
      <c r="BF223" s="70"/>
      <c r="BG223" s="70" t="s">
        <v>134</v>
      </c>
      <c r="BH223" s="70"/>
      <c r="BI223" s="70"/>
      <c r="BJ223" s="70"/>
      <c r="BK223" s="70" t="s">
        <v>133</v>
      </c>
      <c r="BL223" s="70"/>
      <c r="BM223" s="70"/>
      <c r="BN223" s="70"/>
      <c r="BO223" s="70"/>
      <c r="BP223" s="70" t="s">
        <v>134</v>
      </c>
      <c r="BQ223" s="70"/>
      <c r="BR223" s="70"/>
      <c r="BS223" s="70"/>
    </row>
    <row r="224" spans="1:79" ht="15" customHeight="1" x14ac:dyDescent="0.2">
      <c r="A224" s="42">
        <v>1</v>
      </c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77">
        <v>2</v>
      </c>
      <c r="O224" s="78"/>
      <c r="P224" s="78"/>
      <c r="Q224" s="78"/>
      <c r="R224" s="78"/>
      <c r="S224" s="78"/>
      <c r="T224" s="78"/>
      <c r="U224" s="79"/>
      <c r="V224" s="42">
        <v>3</v>
      </c>
      <c r="W224" s="42"/>
      <c r="X224" s="42"/>
      <c r="Y224" s="42"/>
      <c r="Z224" s="42"/>
      <c r="AA224" s="42">
        <v>4</v>
      </c>
      <c r="AB224" s="42"/>
      <c r="AC224" s="42"/>
      <c r="AD224" s="42"/>
      <c r="AE224" s="42"/>
      <c r="AF224" s="42">
        <v>5</v>
      </c>
      <c r="AG224" s="42"/>
      <c r="AH224" s="42"/>
      <c r="AI224" s="42"/>
      <c r="AJ224" s="42">
        <v>6</v>
      </c>
      <c r="AK224" s="42"/>
      <c r="AL224" s="42"/>
      <c r="AM224" s="42"/>
      <c r="AN224" s="42"/>
      <c r="AO224" s="42">
        <v>7</v>
      </c>
      <c r="AP224" s="42"/>
      <c r="AQ224" s="42"/>
      <c r="AR224" s="42"/>
      <c r="AS224" s="42">
        <v>8</v>
      </c>
      <c r="AT224" s="42"/>
      <c r="AU224" s="42"/>
      <c r="AV224" s="42"/>
      <c r="AW224" s="42"/>
      <c r="AX224" s="42">
        <v>9</v>
      </c>
      <c r="AY224" s="42"/>
      <c r="AZ224" s="42"/>
      <c r="BA224" s="42"/>
      <c r="BB224" s="42">
        <v>10</v>
      </c>
      <c r="BC224" s="42"/>
      <c r="BD224" s="42"/>
      <c r="BE224" s="42"/>
      <c r="BF224" s="42"/>
      <c r="BG224" s="42">
        <v>11</v>
      </c>
      <c r="BH224" s="42"/>
      <c r="BI224" s="42"/>
      <c r="BJ224" s="42"/>
      <c r="BK224" s="42">
        <v>12</v>
      </c>
      <c r="BL224" s="42"/>
      <c r="BM224" s="42"/>
      <c r="BN224" s="42"/>
      <c r="BO224" s="42"/>
      <c r="BP224" s="42">
        <v>13</v>
      </c>
      <c r="BQ224" s="42"/>
      <c r="BR224" s="42"/>
      <c r="BS224" s="42"/>
    </row>
    <row r="225" spans="1:79" s="1" customFormat="1" ht="12" hidden="1" customHeight="1" x14ac:dyDescent="0.2">
      <c r="A225" s="67" t="s">
        <v>146</v>
      </c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8" t="s">
        <v>131</v>
      </c>
      <c r="O225" s="68"/>
      <c r="P225" s="68"/>
      <c r="Q225" s="68"/>
      <c r="R225" s="68"/>
      <c r="S225" s="68"/>
      <c r="T225" s="68"/>
      <c r="U225" s="68"/>
      <c r="V225" s="68" t="s">
        <v>132</v>
      </c>
      <c r="W225" s="68"/>
      <c r="X225" s="68"/>
      <c r="Y225" s="68"/>
      <c r="Z225" s="68"/>
      <c r="AA225" s="66" t="s">
        <v>65</v>
      </c>
      <c r="AB225" s="66"/>
      <c r="AC225" s="66"/>
      <c r="AD225" s="66"/>
      <c r="AE225" s="66"/>
      <c r="AF225" s="66" t="s">
        <v>66</v>
      </c>
      <c r="AG225" s="66"/>
      <c r="AH225" s="66"/>
      <c r="AI225" s="66"/>
      <c r="AJ225" s="66" t="s">
        <v>67</v>
      </c>
      <c r="AK225" s="66"/>
      <c r="AL225" s="66"/>
      <c r="AM225" s="66"/>
      <c r="AN225" s="66"/>
      <c r="AO225" s="66" t="s">
        <v>68</v>
      </c>
      <c r="AP225" s="66"/>
      <c r="AQ225" s="66"/>
      <c r="AR225" s="66"/>
      <c r="AS225" s="66" t="s">
        <v>58</v>
      </c>
      <c r="AT225" s="66"/>
      <c r="AU225" s="66"/>
      <c r="AV225" s="66"/>
      <c r="AW225" s="66"/>
      <c r="AX225" s="66" t="s">
        <v>59</v>
      </c>
      <c r="AY225" s="66"/>
      <c r="AZ225" s="66"/>
      <c r="BA225" s="66"/>
      <c r="BB225" s="66" t="s">
        <v>60</v>
      </c>
      <c r="BC225" s="66"/>
      <c r="BD225" s="66"/>
      <c r="BE225" s="66"/>
      <c r="BF225" s="66"/>
      <c r="BG225" s="66" t="s">
        <v>61</v>
      </c>
      <c r="BH225" s="66"/>
      <c r="BI225" s="66"/>
      <c r="BJ225" s="66"/>
      <c r="BK225" s="66" t="s">
        <v>62</v>
      </c>
      <c r="BL225" s="66"/>
      <c r="BM225" s="66"/>
      <c r="BN225" s="66"/>
      <c r="BO225" s="66"/>
      <c r="BP225" s="66" t="s">
        <v>63</v>
      </c>
      <c r="BQ225" s="66"/>
      <c r="BR225" s="66"/>
      <c r="BS225" s="66"/>
      <c r="CA225" s="1" t="s">
        <v>48</v>
      </c>
    </row>
    <row r="226" spans="1:79" s="6" customFormat="1" ht="12.75" customHeight="1" x14ac:dyDescent="0.2">
      <c r="A226" s="64" t="s">
        <v>147</v>
      </c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38"/>
      <c r="O226" s="39"/>
      <c r="P226" s="39"/>
      <c r="Q226" s="39"/>
      <c r="R226" s="39"/>
      <c r="S226" s="39"/>
      <c r="T226" s="39"/>
      <c r="U226" s="54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76"/>
      <c r="AU226" s="76"/>
      <c r="AV226" s="76"/>
      <c r="AW226" s="76"/>
      <c r="AX226" s="76"/>
      <c r="AY226" s="76"/>
      <c r="AZ226" s="76"/>
      <c r="BA226" s="76"/>
      <c r="BB226" s="76"/>
      <c r="BC226" s="76"/>
      <c r="BD226" s="76"/>
      <c r="BE226" s="76"/>
      <c r="BF226" s="76"/>
      <c r="BG226" s="76"/>
      <c r="BH226" s="76"/>
      <c r="BI226" s="76"/>
      <c r="BJ226" s="76"/>
      <c r="BK226" s="76"/>
      <c r="BL226" s="76"/>
      <c r="BM226" s="76"/>
      <c r="BN226" s="76"/>
      <c r="BO226" s="76"/>
      <c r="BP226" s="72"/>
      <c r="BQ226" s="73"/>
      <c r="BR226" s="73"/>
      <c r="BS226" s="74"/>
      <c r="CA226" s="6" t="s">
        <v>49</v>
      </c>
    </row>
    <row r="229" spans="1:79" ht="35.25" customHeight="1" x14ac:dyDescent="0.2">
      <c r="A229" s="65" t="s">
        <v>270</v>
      </c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  <c r="AU229" s="65"/>
      <c r="AV229" s="65"/>
      <c r="AW229" s="65"/>
      <c r="AX229" s="65"/>
      <c r="AY229" s="65"/>
      <c r="AZ229" s="65"/>
      <c r="BA229" s="65"/>
      <c r="BB229" s="65"/>
      <c r="BC229" s="65"/>
      <c r="BD229" s="65"/>
      <c r="BE229" s="65"/>
      <c r="BF229" s="65"/>
      <c r="BG229" s="65"/>
      <c r="BH229" s="65"/>
      <c r="BI229" s="65"/>
      <c r="BJ229" s="65"/>
      <c r="BK229" s="65"/>
      <c r="BL229" s="65"/>
    </row>
    <row r="230" spans="1:79" ht="15" x14ac:dyDescent="0.2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1"/>
      <c r="AB230" s="61"/>
      <c r="AC230" s="61"/>
      <c r="AD230" s="61"/>
      <c r="AE230" s="61"/>
      <c r="AF230" s="61"/>
      <c r="AG230" s="61"/>
      <c r="AH230" s="61"/>
      <c r="AI230" s="61"/>
      <c r="AJ230" s="61"/>
      <c r="AK230" s="61"/>
      <c r="AL230" s="61"/>
      <c r="AM230" s="61"/>
      <c r="AN230" s="61"/>
      <c r="AO230" s="61"/>
      <c r="AP230" s="61"/>
      <c r="AQ230" s="61"/>
      <c r="AR230" s="61"/>
      <c r="AS230" s="61"/>
      <c r="AT230" s="61"/>
      <c r="AU230" s="61"/>
      <c r="AV230" s="61"/>
      <c r="AW230" s="61"/>
      <c r="AX230" s="61"/>
      <c r="AY230" s="61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</row>
    <row r="231" spans="1:79" ht="1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</row>
    <row r="233" spans="1:79" ht="28.5" customHeight="1" x14ac:dyDescent="0.2">
      <c r="A233" s="75" t="s">
        <v>253</v>
      </c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</row>
    <row r="234" spans="1:79" ht="14.25" customHeight="1" x14ac:dyDescent="0.2">
      <c r="A234" s="65" t="s">
        <v>237</v>
      </c>
      <c r="B234" s="65"/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65"/>
      <c r="AP234" s="65"/>
      <c r="AQ234" s="65"/>
      <c r="AR234" s="65"/>
      <c r="AS234" s="65"/>
      <c r="AT234" s="65"/>
      <c r="AU234" s="65"/>
      <c r="AV234" s="65"/>
      <c r="AW234" s="65"/>
      <c r="AX234" s="65"/>
      <c r="AY234" s="65"/>
      <c r="AZ234" s="65"/>
      <c r="BA234" s="65"/>
      <c r="BB234" s="65"/>
      <c r="BC234" s="65"/>
      <c r="BD234" s="65"/>
      <c r="BE234" s="65"/>
      <c r="BF234" s="65"/>
      <c r="BG234" s="65"/>
      <c r="BH234" s="65"/>
      <c r="BI234" s="65"/>
      <c r="BJ234" s="65"/>
      <c r="BK234" s="65"/>
      <c r="BL234" s="65"/>
    </row>
    <row r="235" spans="1:79" ht="15" customHeight="1" x14ac:dyDescent="0.2">
      <c r="A235" s="69" t="s">
        <v>235</v>
      </c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  <c r="AI235" s="69"/>
      <c r="AJ235" s="69"/>
      <c r="AK235" s="69"/>
      <c r="AL235" s="69"/>
      <c r="AM235" s="69"/>
      <c r="AN235" s="69"/>
      <c r="AO235" s="69"/>
      <c r="AP235" s="69"/>
      <c r="AQ235" s="69"/>
      <c r="AR235" s="69"/>
      <c r="AS235" s="69"/>
      <c r="AT235" s="69"/>
      <c r="AU235" s="69"/>
      <c r="AV235" s="69"/>
      <c r="AW235" s="69"/>
      <c r="AX235" s="69"/>
      <c r="AY235" s="69"/>
      <c r="AZ235" s="69"/>
      <c r="BA235" s="69"/>
      <c r="BB235" s="69"/>
      <c r="BC235" s="69"/>
      <c r="BD235" s="69"/>
      <c r="BE235" s="69"/>
      <c r="BF235" s="69"/>
      <c r="BG235" s="69"/>
      <c r="BH235" s="69"/>
      <c r="BI235" s="69"/>
      <c r="BJ235" s="69"/>
      <c r="BK235" s="69"/>
      <c r="BL235" s="69"/>
    </row>
    <row r="236" spans="1:79" ht="42.95" customHeight="1" x14ac:dyDescent="0.2">
      <c r="A236" s="70" t="s">
        <v>135</v>
      </c>
      <c r="B236" s="70"/>
      <c r="C236" s="70"/>
      <c r="D236" s="70"/>
      <c r="E236" s="70"/>
      <c r="F236" s="70"/>
      <c r="G236" s="42" t="s">
        <v>19</v>
      </c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 t="s">
        <v>15</v>
      </c>
      <c r="U236" s="42"/>
      <c r="V236" s="42"/>
      <c r="W236" s="42"/>
      <c r="X236" s="42"/>
      <c r="Y236" s="42"/>
      <c r="Z236" s="42" t="s">
        <v>14</v>
      </c>
      <c r="AA236" s="42"/>
      <c r="AB236" s="42"/>
      <c r="AC236" s="42"/>
      <c r="AD236" s="42"/>
      <c r="AE236" s="42" t="s">
        <v>136</v>
      </c>
      <c r="AF236" s="42"/>
      <c r="AG236" s="42"/>
      <c r="AH236" s="42"/>
      <c r="AI236" s="42"/>
      <c r="AJ236" s="42"/>
      <c r="AK236" s="42" t="s">
        <v>137</v>
      </c>
      <c r="AL236" s="42"/>
      <c r="AM236" s="42"/>
      <c r="AN236" s="42"/>
      <c r="AO236" s="42"/>
      <c r="AP236" s="42"/>
      <c r="AQ236" s="42" t="s">
        <v>138</v>
      </c>
      <c r="AR236" s="42"/>
      <c r="AS236" s="42"/>
      <c r="AT236" s="42"/>
      <c r="AU236" s="42"/>
      <c r="AV236" s="42"/>
      <c r="AW236" s="42" t="s">
        <v>98</v>
      </c>
      <c r="AX236" s="42"/>
      <c r="AY236" s="42"/>
      <c r="AZ236" s="42"/>
      <c r="BA236" s="42"/>
      <c r="BB236" s="42"/>
      <c r="BC236" s="42"/>
      <c r="BD236" s="42"/>
      <c r="BE236" s="42"/>
      <c r="BF236" s="42"/>
      <c r="BG236" s="42" t="s">
        <v>139</v>
      </c>
      <c r="BH236" s="42"/>
      <c r="BI236" s="42"/>
      <c r="BJ236" s="42"/>
      <c r="BK236" s="42"/>
      <c r="BL236" s="42"/>
    </row>
    <row r="237" spans="1:79" ht="39.950000000000003" customHeight="1" x14ac:dyDescent="0.2">
      <c r="A237" s="70"/>
      <c r="B237" s="70"/>
      <c r="C237" s="70"/>
      <c r="D237" s="70"/>
      <c r="E237" s="70"/>
      <c r="F237" s="70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 t="s">
        <v>17</v>
      </c>
      <c r="AX237" s="42"/>
      <c r="AY237" s="42"/>
      <c r="AZ237" s="42"/>
      <c r="BA237" s="42"/>
      <c r="BB237" s="42" t="s">
        <v>16</v>
      </c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</row>
    <row r="238" spans="1:79" ht="15" customHeight="1" x14ac:dyDescent="0.2">
      <c r="A238" s="42">
        <v>1</v>
      </c>
      <c r="B238" s="42"/>
      <c r="C238" s="42"/>
      <c r="D238" s="42"/>
      <c r="E238" s="42"/>
      <c r="F238" s="42"/>
      <c r="G238" s="42">
        <v>2</v>
      </c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>
        <v>3</v>
      </c>
      <c r="U238" s="42"/>
      <c r="V238" s="42"/>
      <c r="W238" s="42"/>
      <c r="X238" s="42"/>
      <c r="Y238" s="42"/>
      <c r="Z238" s="42">
        <v>4</v>
      </c>
      <c r="AA238" s="42"/>
      <c r="AB238" s="42"/>
      <c r="AC238" s="42"/>
      <c r="AD238" s="42"/>
      <c r="AE238" s="42">
        <v>5</v>
      </c>
      <c r="AF238" s="42"/>
      <c r="AG238" s="42"/>
      <c r="AH238" s="42"/>
      <c r="AI238" s="42"/>
      <c r="AJ238" s="42"/>
      <c r="AK238" s="42">
        <v>6</v>
      </c>
      <c r="AL238" s="42"/>
      <c r="AM238" s="42"/>
      <c r="AN238" s="42"/>
      <c r="AO238" s="42"/>
      <c r="AP238" s="42"/>
      <c r="AQ238" s="42">
        <v>7</v>
      </c>
      <c r="AR238" s="42"/>
      <c r="AS238" s="42"/>
      <c r="AT238" s="42"/>
      <c r="AU238" s="42"/>
      <c r="AV238" s="42"/>
      <c r="AW238" s="42">
        <v>8</v>
      </c>
      <c r="AX238" s="42"/>
      <c r="AY238" s="42"/>
      <c r="AZ238" s="42"/>
      <c r="BA238" s="42"/>
      <c r="BB238" s="42">
        <v>9</v>
      </c>
      <c r="BC238" s="42"/>
      <c r="BD238" s="42"/>
      <c r="BE238" s="42"/>
      <c r="BF238" s="42"/>
      <c r="BG238" s="42">
        <v>10</v>
      </c>
      <c r="BH238" s="42"/>
      <c r="BI238" s="42"/>
      <c r="BJ238" s="42"/>
      <c r="BK238" s="42"/>
      <c r="BL238" s="42"/>
    </row>
    <row r="239" spans="1:79" s="1" customFormat="1" ht="12" hidden="1" customHeight="1" x14ac:dyDescent="0.2">
      <c r="A239" s="68" t="s">
        <v>64</v>
      </c>
      <c r="B239" s="68"/>
      <c r="C239" s="68"/>
      <c r="D239" s="68"/>
      <c r="E239" s="68"/>
      <c r="F239" s="68"/>
      <c r="G239" s="67" t="s">
        <v>57</v>
      </c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67"/>
      <c r="S239" s="67"/>
      <c r="T239" s="66" t="s">
        <v>80</v>
      </c>
      <c r="U239" s="66"/>
      <c r="V239" s="66"/>
      <c r="W239" s="66"/>
      <c r="X239" s="66"/>
      <c r="Y239" s="66"/>
      <c r="Z239" s="66" t="s">
        <v>81</v>
      </c>
      <c r="AA239" s="66"/>
      <c r="AB239" s="66"/>
      <c r="AC239" s="66"/>
      <c r="AD239" s="66"/>
      <c r="AE239" s="66" t="s">
        <v>82</v>
      </c>
      <c r="AF239" s="66"/>
      <c r="AG239" s="66"/>
      <c r="AH239" s="66"/>
      <c r="AI239" s="66"/>
      <c r="AJ239" s="66"/>
      <c r="AK239" s="66" t="s">
        <v>83</v>
      </c>
      <c r="AL239" s="66"/>
      <c r="AM239" s="66"/>
      <c r="AN239" s="66"/>
      <c r="AO239" s="66"/>
      <c r="AP239" s="66"/>
      <c r="AQ239" s="71" t="s">
        <v>99</v>
      </c>
      <c r="AR239" s="66"/>
      <c r="AS239" s="66"/>
      <c r="AT239" s="66"/>
      <c r="AU239" s="66"/>
      <c r="AV239" s="66"/>
      <c r="AW239" s="66" t="s">
        <v>84</v>
      </c>
      <c r="AX239" s="66"/>
      <c r="AY239" s="66"/>
      <c r="AZ239" s="66"/>
      <c r="BA239" s="66"/>
      <c r="BB239" s="66" t="s">
        <v>85</v>
      </c>
      <c r="BC239" s="66"/>
      <c r="BD239" s="66"/>
      <c r="BE239" s="66"/>
      <c r="BF239" s="66"/>
      <c r="BG239" s="71" t="s">
        <v>100</v>
      </c>
      <c r="BH239" s="66"/>
      <c r="BI239" s="66"/>
      <c r="BJ239" s="66"/>
      <c r="BK239" s="66"/>
      <c r="BL239" s="66"/>
      <c r="CA239" s="1" t="s">
        <v>50</v>
      </c>
    </row>
    <row r="240" spans="1:79" s="25" customFormat="1" ht="12.75" customHeight="1" x14ac:dyDescent="0.2">
      <c r="A240" s="53">
        <v>2800</v>
      </c>
      <c r="B240" s="53"/>
      <c r="C240" s="53"/>
      <c r="D240" s="53"/>
      <c r="E240" s="53"/>
      <c r="F240" s="53"/>
      <c r="G240" s="35" t="s">
        <v>188</v>
      </c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7"/>
      <c r="T240" s="40">
        <v>63151</v>
      </c>
      <c r="U240" s="40"/>
      <c r="V240" s="40"/>
      <c r="W240" s="40"/>
      <c r="X240" s="40"/>
      <c r="Y240" s="40"/>
      <c r="Z240" s="40">
        <v>59235</v>
      </c>
      <c r="AA240" s="40"/>
      <c r="AB240" s="40"/>
      <c r="AC240" s="40"/>
      <c r="AD240" s="40"/>
      <c r="AE240" s="40">
        <v>237</v>
      </c>
      <c r="AF240" s="40"/>
      <c r="AG240" s="40"/>
      <c r="AH240" s="40"/>
      <c r="AI240" s="40"/>
      <c r="AJ240" s="40"/>
      <c r="AK240" s="40">
        <v>237</v>
      </c>
      <c r="AL240" s="40"/>
      <c r="AM240" s="40"/>
      <c r="AN240" s="40"/>
      <c r="AO240" s="40"/>
      <c r="AP240" s="40"/>
      <c r="AQ240" s="40">
        <f>IF(ISNUMBER(AK240),AK240,0)-IF(ISNUMBER(AE240),AE240,0)</f>
        <v>0</v>
      </c>
      <c r="AR240" s="40"/>
      <c r="AS240" s="40"/>
      <c r="AT240" s="40"/>
      <c r="AU240" s="40"/>
      <c r="AV240" s="40"/>
      <c r="AW240" s="40">
        <v>0</v>
      </c>
      <c r="AX240" s="40"/>
      <c r="AY240" s="40"/>
      <c r="AZ240" s="40"/>
      <c r="BA240" s="40"/>
      <c r="BB240" s="40">
        <v>0</v>
      </c>
      <c r="BC240" s="40"/>
      <c r="BD240" s="40"/>
      <c r="BE240" s="40"/>
      <c r="BF240" s="40"/>
      <c r="BG240" s="40">
        <f>IF(ISNUMBER(Z240),Z240,0)+IF(ISNUMBER(AK240),AK240,0)</f>
        <v>59472</v>
      </c>
      <c r="BH240" s="40"/>
      <c r="BI240" s="40"/>
      <c r="BJ240" s="40"/>
      <c r="BK240" s="40"/>
      <c r="BL240" s="40"/>
      <c r="CA240" s="25" t="s">
        <v>51</v>
      </c>
    </row>
    <row r="241" spans="1:79" s="6" customFormat="1" ht="12.75" customHeight="1" x14ac:dyDescent="0.2">
      <c r="A241" s="27"/>
      <c r="B241" s="27"/>
      <c r="C241" s="27"/>
      <c r="D241" s="27"/>
      <c r="E241" s="27"/>
      <c r="F241" s="27"/>
      <c r="G241" s="28" t="s">
        <v>147</v>
      </c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30"/>
      <c r="T241" s="26">
        <v>63151</v>
      </c>
      <c r="U241" s="26"/>
      <c r="V241" s="26"/>
      <c r="W241" s="26"/>
      <c r="X241" s="26"/>
      <c r="Y241" s="26"/>
      <c r="Z241" s="26">
        <v>59235</v>
      </c>
      <c r="AA241" s="26"/>
      <c r="AB241" s="26"/>
      <c r="AC241" s="26"/>
      <c r="AD241" s="26"/>
      <c r="AE241" s="26">
        <v>237</v>
      </c>
      <c r="AF241" s="26"/>
      <c r="AG241" s="26"/>
      <c r="AH241" s="26"/>
      <c r="AI241" s="26"/>
      <c r="AJ241" s="26"/>
      <c r="AK241" s="26">
        <v>237</v>
      </c>
      <c r="AL241" s="26"/>
      <c r="AM241" s="26"/>
      <c r="AN241" s="26"/>
      <c r="AO241" s="26"/>
      <c r="AP241" s="26"/>
      <c r="AQ241" s="26">
        <f>IF(ISNUMBER(AK241),AK241,0)-IF(ISNUMBER(AE241),AE241,0)</f>
        <v>0</v>
      </c>
      <c r="AR241" s="26"/>
      <c r="AS241" s="26"/>
      <c r="AT241" s="26"/>
      <c r="AU241" s="26"/>
      <c r="AV241" s="26"/>
      <c r="AW241" s="26">
        <v>0</v>
      </c>
      <c r="AX241" s="26"/>
      <c r="AY241" s="26"/>
      <c r="AZ241" s="26"/>
      <c r="BA241" s="26"/>
      <c r="BB241" s="26">
        <v>0</v>
      </c>
      <c r="BC241" s="26"/>
      <c r="BD241" s="26"/>
      <c r="BE241" s="26"/>
      <c r="BF241" s="26"/>
      <c r="BG241" s="26">
        <f>IF(ISNUMBER(Z241),Z241,0)+IF(ISNUMBER(AK241),AK241,0)</f>
        <v>59472</v>
      </c>
      <c r="BH241" s="26"/>
      <c r="BI241" s="26"/>
      <c r="BJ241" s="26"/>
      <c r="BK241" s="26"/>
      <c r="BL241" s="26"/>
    </row>
    <row r="243" spans="1:79" ht="14.25" customHeight="1" x14ac:dyDescent="0.2">
      <c r="A243" s="65" t="s">
        <v>254</v>
      </c>
      <c r="B243" s="65"/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  <c r="AO243" s="65"/>
      <c r="AP243" s="65"/>
      <c r="AQ243" s="65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5"/>
      <c r="BD243" s="65"/>
      <c r="BE243" s="65"/>
      <c r="BF243" s="65"/>
      <c r="BG243" s="65"/>
      <c r="BH243" s="65"/>
      <c r="BI243" s="65"/>
      <c r="BJ243" s="65"/>
      <c r="BK243" s="65"/>
      <c r="BL243" s="65"/>
    </row>
    <row r="244" spans="1:79" ht="15" customHeight="1" x14ac:dyDescent="0.2">
      <c r="A244" s="69" t="s">
        <v>235</v>
      </c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  <c r="AN244" s="69"/>
      <c r="AO244" s="69"/>
      <c r="AP244" s="69"/>
      <c r="AQ244" s="69"/>
      <c r="AR244" s="69"/>
      <c r="AS244" s="69"/>
      <c r="AT244" s="69"/>
      <c r="AU244" s="69"/>
      <c r="AV244" s="69"/>
      <c r="AW244" s="69"/>
      <c r="AX244" s="69"/>
      <c r="AY244" s="69"/>
      <c r="AZ244" s="69"/>
      <c r="BA244" s="69"/>
      <c r="BB244" s="69"/>
      <c r="BC244" s="69"/>
      <c r="BD244" s="69"/>
      <c r="BE244" s="69"/>
      <c r="BF244" s="69"/>
      <c r="BG244" s="69"/>
      <c r="BH244" s="69"/>
      <c r="BI244" s="69"/>
      <c r="BJ244" s="69"/>
      <c r="BK244" s="69"/>
      <c r="BL244" s="69"/>
    </row>
    <row r="245" spans="1:79" ht="18" customHeight="1" x14ac:dyDescent="0.2">
      <c r="A245" s="42" t="s">
        <v>135</v>
      </c>
      <c r="B245" s="42"/>
      <c r="C245" s="42"/>
      <c r="D245" s="42"/>
      <c r="E245" s="42"/>
      <c r="F245" s="42"/>
      <c r="G245" s="42" t="s">
        <v>19</v>
      </c>
      <c r="H245" s="42"/>
      <c r="I245" s="42"/>
      <c r="J245" s="42"/>
      <c r="K245" s="42"/>
      <c r="L245" s="42"/>
      <c r="M245" s="42"/>
      <c r="N245" s="42"/>
      <c r="O245" s="42"/>
      <c r="P245" s="42"/>
      <c r="Q245" s="42" t="s">
        <v>241</v>
      </c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 t="s">
        <v>251</v>
      </c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</row>
    <row r="246" spans="1:79" ht="42.95" customHeight="1" x14ac:dyDescent="0.2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 t="s">
        <v>140</v>
      </c>
      <c r="R246" s="42"/>
      <c r="S246" s="42"/>
      <c r="T246" s="42"/>
      <c r="U246" s="42"/>
      <c r="V246" s="70" t="s">
        <v>141</v>
      </c>
      <c r="W246" s="70"/>
      <c r="X246" s="70"/>
      <c r="Y246" s="70"/>
      <c r="Z246" s="42" t="s">
        <v>142</v>
      </c>
      <c r="AA246" s="42"/>
      <c r="AB246" s="42"/>
      <c r="AC246" s="42"/>
      <c r="AD246" s="42"/>
      <c r="AE246" s="42"/>
      <c r="AF246" s="42"/>
      <c r="AG246" s="42"/>
      <c r="AH246" s="42"/>
      <c r="AI246" s="42"/>
      <c r="AJ246" s="42" t="s">
        <v>143</v>
      </c>
      <c r="AK246" s="42"/>
      <c r="AL246" s="42"/>
      <c r="AM246" s="42"/>
      <c r="AN246" s="42"/>
      <c r="AO246" s="42" t="s">
        <v>20</v>
      </c>
      <c r="AP246" s="42"/>
      <c r="AQ246" s="42"/>
      <c r="AR246" s="42"/>
      <c r="AS246" s="42"/>
      <c r="AT246" s="70" t="s">
        <v>144</v>
      </c>
      <c r="AU246" s="70"/>
      <c r="AV246" s="70"/>
      <c r="AW246" s="70"/>
      <c r="AX246" s="42" t="s">
        <v>142</v>
      </c>
      <c r="AY246" s="42"/>
      <c r="AZ246" s="42"/>
      <c r="BA246" s="42"/>
      <c r="BB246" s="42"/>
      <c r="BC246" s="42"/>
      <c r="BD246" s="42"/>
      <c r="BE246" s="42"/>
      <c r="BF246" s="42"/>
      <c r="BG246" s="42"/>
      <c r="BH246" s="42" t="s">
        <v>145</v>
      </c>
      <c r="BI246" s="42"/>
      <c r="BJ246" s="42"/>
      <c r="BK246" s="42"/>
      <c r="BL246" s="42"/>
    </row>
    <row r="247" spans="1:79" ht="63" customHeight="1" x14ac:dyDescent="0.2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70"/>
      <c r="W247" s="70"/>
      <c r="X247" s="70"/>
      <c r="Y247" s="70"/>
      <c r="Z247" s="42" t="s">
        <v>17</v>
      </c>
      <c r="AA247" s="42"/>
      <c r="AB247" s="42"/>
      <c r="AC247" s="42"/>
      <c r="AD247" s="42"/>
      <c r="AE247" s="42" t="s">
        <v>16</v>
      </c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70"/>
      <c r="AU247" s="70"/>
      <c r="AV247" s="70"/>
      <c r="AW247" s="70"/>
      <c r="AX247" s="42" t="s">
        <v>17</v>
      </c>
      <c r="AY247" s="42"/>
      <c r="AZ247" s="42"/>
      <c r="BA247" s="42"/>
      <c r="BB247" s="42"/>
      <c r="BC247" s="42" t="s">
        <v>16</v>
      </c>
      <c r="BD247" s="42"/>
      <c r="BE247" s="42"/>
      <c r="BF247" s="42"/>
      <c r="BG247" s="42"/>
      <c r="BH247" s="42"/>
      <c r="BI247" s="42"/>
      <c r="BJ247" s="42"/>
      <c r="BK247" s="42"/>
      <c r="BL247" s="42"/>
    </row>
    <row r="248" spans="1:79" ht="15" customHeight="1" x14ac:dyDescent="0.2">
      <c r="A248" s="42">
        <v>1</v>
      </c>
      <c r="B248" s="42"/>
      <c r="C248" s="42"/>
      <c r="D248" s="42"/>
      <c r="E248" s="42"/>
      <c r="F248" s="42"/>
      <c r="G248" s="42">
        <v>2</v>
      </c>
      <c r="H248" s="42"/>
      <c r="I248" s="42"/>
      <c r="J248" s="42"/>
      <c r="K248" s="42"/>
      <c r="L248" s="42"/>
      <c r="M248" s="42"/>
      <c r="N248" s="42"/>
      <c r="O248" s="42"/>
      <c r="P248" s="42"/>
      <c r="Q248" s="42">
        <v>3</v>
      </c>
      <c r="R248" s="42"/>
      <c r="S248" s="42"/>
      <c r="T248" s="42"/>
      <c r="U248" s="42"/>
      <c r="V248" s="42">
        <v>4</v>
      </c>
      <c r="W248" s="42"/>
      <c r="X248" s="42"/>
      <c r="Y248" s="42"/>
      <c r="Z248" s="42">
        <v>5</v>
      </c>
      <c r="AA248" s="42"/>
      <c r="AB248" s="42"/>
      <c r="AC248" s="42"/>
      <c r="AD248" s="42"/>
      <c r="AE248" s="42">
        <v>6</v>
      </c>
      <c r="AF248" s="42"/>
      <c r="AG248" s="42"/>
      <c r="AH248" s="42"/>
      <c r="AI248" s="42"/>
      <c r="AJ248" s="42">
        <v>7</v>
      </c>
      <c r="AK248" s="42"/>
      <c r="AL248" s="42"/>
      <c r="AM248" s="42"/>
      <c r="AN248" s="42"/>
      <c r="AO248" s="42">
        <v>8</v>
      </c>
      <c r="AP248" s="42"/>
      <c r="AQ248" s="42"/>
      <c r="AR248" s="42"/>
      <c r="AS248" s="42"/>
      <c r="AT248" s="42">
        <v>9</v>
      </c>
      <c r="AU248" s="42"/>
      <c r="AV248" s="42"/>
      <c r="AW248" s="42"/>
      <c r="AX248" s="42">
        <v>10</v>
      </c>
      <c r="AY248" s="42"/>
      <c r="AZ248" s="42"/>
      <c r="BA248" s="42"/>
      <c r="BB248" s="42"/>
      <c r="BC248" s="42">
        <v>11</v>
      </c>
      <c r="BD248" s="42"/>
      <c r="BE248" s="42"/>
      <c r="BF248" s="42"/>
      <c r="BG248" s="42"/>
      <c r="BH248" s="42">
        <v>12</v>
      </c>
      <c r="BI248" s="42"/>
      <c r="BJ248" s="42"/>
      <c r="BK248" s="42"/>
      <c r="BL248" s="42"/>
    </row>
    <row r="249" spans="1:79" s="1" customFormat="1" ht="12" hidden="1" customHeight="1" x14ac:dyDescent="0.2">
      <c r="A249" s="68" t="s">
        <v>64</v>
      </c>
      <c r="B249" s="68"/>
      <c r="C249" s="68"/>
      <c r="D249" s="68"/>
      <c r="E249" s="68"/>
      <c r="F249" s="68"/>
      <c r="G249" s="67" t="s">
        <v>57</v>
      </c>
      <c r="H249" s="67"/>
      <c r="I249" s="67"/>
      <c r="J249" s="67"/>
      <c r="K249" s="67"/>
      <c r="L249" s="67"/>
      <c r="M249" s="67"/>
      <c r="N249" s="67"/>
      <c r="O249" s="67"/>
      <c r="P249" s="67"/>
      <c r="Q249" s="66" t="s">
        <v>80</v>
      </c>
      <c r="R249" s="66"/>
      <c r="S249" s="66"/>
      <c r="T249" s="66"/>
      <c r="U249" s="66"/>
      <c r="V249" s="66" t="s">
        <v>81</v>
      </c>
      <c r="W249" s="66"/>
      <c r="X249" s="66"/>
      <c r="Y249" s="66"/>
      <c r="Z249" s="66" t="s">
        <v>82</v>
      </c>
      <c r="AA249" s="66"/>
      <c r="AB249" s="66"/>
      <c r="AC249" s="66"/>
      <c r="AD249" s="66"/>
      <c r="AE249" s="66" t="s">
        <v>83</v>
      </c>
      <c r="AF249" s="66"/>
      <c r="AG249" s="66"/>
      <c r="AH249" s="66"/>
      <c r="AI249" s="66"/>
      <c r="AJ249" s="71" t="s">
        <v>101</v>
      </c>
      <c r="AK249" s="66"/>
      <c r="AL249" s="66"/>
      <c r="AM249" s="66"/>
      <c r="AN249" s="66"/>
      <c r="AO249" s="66" t="s">
        <v>84</v>
      </c>
      <c r="AP249" s="66"/>
      <c r="AQ249" s="66"/>
      <c r="AR249" s="66"/>
      <c r="AS249" s="66"/>
      <c r="AT249" s="71" t="s">
        <v>102</v>
      </c>
      <c r="AU249" s="66"/>
      <c r="AV249" s="66"/>
      <c r="AW249" s="66"/>
      <c r="AX249" s="66" t="s">
        <v>85</v>
      </c>
      <c r="AY249" s="66"/>
      <c r="AZ249" s="66"/>
      <c r="BA249" s="66"/>
      <c r="BB249" s="66"/>
      <c r="BC249" s="66" t="s">
        <v>86</v>
      </c>
      <c r="BD249" s="66"/>
      <c r="BE249" s="66"/>
      <c r="BF249" s="66"/>
      <c r="BG249" s="66"/>
      <c r="BH249" s="71" t="s">
        <v>101</v>
      </c>
      <c r="BI249" s="66"/>
      <c r="BJ249" s="66"/>
      <c r="BK249" s="66"/>
      <c r="BL249" s="66"/>
      <c r="CA249" s="1" t="s">
        <v>52</v>
      </c>
    </row>
    <row r="250" spans="1:79" s="25" customFormat="1" ht="12.75" customHeight="1" x14ac:dyDescent="0.2">
      <c r="A250" s="53">
        <v>2800</v>
      </c>
      <c r="B250" s="53"/>
      <c r="C250" s="53"/>
      <c r="D250" s="53"/>
      <c r="E250" s="53"/>
      <c r="F250" s="53"/>
      <c r="G250" s="35" t="s">
        <v>188</v>
      </c>
      <c r="H250" s="36"/>
      <c r="I250" s="36"/>
      <c r="J250" s="36"/>
      <c r="K250" s="36"/>
      <c r="L250" s="36"/>
      <c r="M250" s="36"/>
      <c r="N250" s="36"/>
      <c r="O250" s="36"/>
      <c r="P250" s="37"/>
      <c r="Q250" s="40">
        <v>113520</v>
      </c>
      <c r="R250" s="40"/>
      <c r="S250" s="40"/>
      <c r="T250" s="40"/>
      <c r="U250" s="40"/>
      <c r="V250" s="40">
        <v>237</v>
      </c>
      <c r="W250" s="40"/>
      <c r="X250" s="40"/>
      <c r="Y250" s="40"/>
      <c r="Z250" s="40">
        <v>237</v>
      </c>
      <c r="AA250" s="40"/>
      <c r="AB250" s="40"/>
      <c r="AC250" s="40"/>
      <c r="AD250" s="40"/>
      <c r="AE250" s="40">
        <v>0</v>
      </c>
      <c r="AF250" s="40"/>
      <c r="AG250" s="40"/>
      <c r="AH250" s="40"/>
      <c r="AI250" s="40"/>
      <c r="AJ250" s="40">
        <f>IF(ISNUMBER(Q250),Q250,0)-IF(ISNUMBER(Z250),Z250,0)</f>
        <v>113283</v>
      </c>
      <c r="AK250" s="40"/>
      <c r="AL250" s="40"/>
      <c r="AM250" s="40"/>
      <c r="AN250" s="40"/>
      <c r="AO250" s="40">
        <v>120558</v>
      </c>
      <c r="AP250" s="40"/>
      <c r="AQ250" s="40"/>
      <c r="AR250" s="40"/>
      <c r="AS250" s="40"/>
      <c r="AT250" s="40">
        <f>IF(ISNUMBER(V250),V250,0)-IF(ISNUMBER(Z250),Z250,0)-IF(ISNUMBER(AE250),AE250,0)</f>
        <v>0</v>
      </c>
      <c r="AU250" s="40"/>
      <c r="AV250" s="40"/>
      <c r="AW250" s="40"/>
      <c r="AX250" s="40">
        <v>0</v>
      </c>
      <c r="AY250" s="40"/>
      <c r="AZ250" s="40"/>
      <c r="BA250" s="40"/>
      <c r="BB250" s="40"/>
      <c r="BC250" s="40">
        <v>0</v>
      </c>
      <c r="BD250" s="40"/>
      <c r="BE250" s="40"/>
      <c r="BF250" s="40"/>
      <c r="BG250" s="40"/>
      <c r="BH250" s="40">
        <f>IF(ISNUMBER(AO250),AO250,0)-IF(ISNUMBER(AX250),AX250,0)</f>
        <v>120558</v>
      </c>
      <c r="BI250" s="40"/>
      <c r="BJ250" s="40"/>
      <c r="BK250" s="40"/>
      <c r="BL250" s="40"/>
      <c r="CA250" s="25" t="s">
        <v>53</v>
      </c>
    </row>
    <row r="251" spans="1:79" s="6" customFormat="1" ht="12.75" customHeight="1" x14ac:dyDescent="0.2">
      <c r="A251" s="27"/>
      <c r="B251" s="27"/>
      <c r="C251" s="27"/>
      <c r="D251" s="27"/>
      <c r="E251" s="27"/>
      <c r="F251" s="27"/>
      <c r="G251" s="28" t="s">
        <v>147</v>
      </c>
      <c r="H251" s="29"/>
      <c r="I251" s="29"/>
      <c r="J251" s="29"/>
      <c r="K251" s="29"/>
      <c r="L251" s="29"/>
      <c r="M251" s="29"/>
      <c r="N251" s="29"/>
      <c r="O251" s="29"/>
      <c r="P251" s="30"/>
      <c r="Q251" s="26">
        <v>113520</v>
      </c>
      <c r="R251" s="26"/>
      <c r="S251" s="26"/>
      <c r="T251" s="26"/>
      <c r="U251" s="26"/>
      <c r="V251" s="26">
        <v>237</v>
      </c>
      <c r="W251" s="26"/>
      <c r="X251" s="26"/>
      <c r="Y251" s="26"/>
      <c r="Z251" s="26">
        <v>237</v>
      </c>
      <c r="AA251" s="26"/>
      <c r="AB251" s="26"/>
      <c r="AC251" s="26"/>
      <c r="AD251" s="26"/>
      <c r="AE251" s="26">
        <v>0</v>
      </c>
      <c r="AF251" s="26"/>
      <c r="AG251" s="26"/>
      <c r="AH251" s="26"/>
      <c r="AI251" s="26"/>
      <c r="AJ251" s="26">
        <f>IF(ISNUMBER(Q251),Q251,0)-IF(ISNUMBER(Z251),Z251,0)</f>
        <v>113283</v>
      </c>
      <c r="AK251" s="26"/>
      <c r="AL251" s="26"/>
      <c r="AM251" s="26"/>
      <c r="AN251" s="26"/>
      <c r="AO251" s="26">
        <v>120558</v>
      </c>
      <c r="AP251" s="26"/>
      <c r="AQ251" s="26"/>
      <c r="AR251" s="26"/>
      <c r="AS251" s="26"/>
      <c r="AT251" s="26">
        <f>IF(ISNUMBER(V251),V251,0)-IF(ISNUMBER(Z251),Z251,0)-IF(ISNUMBER(AE251),AE251,0)</f>
        <v>0</v>
      </c>
      <c r="AU251" s="26"/>
      <c r="AV251" s="26"/>
      <c r="AW251" s="26"/>
      <c r="AX251" s="26">
        <v>0</v>
      </c>
      <c r="AY251" s="26"/>
      <c r="AZ251" s="26"/>
      <c r="BA251" s="26"/>
      <c r="BB251" s="26"/>
      <c r="BC251" s="26">
        <v>0</v>
      </c>
      <c r="BD251" s="26"/>
      <c r="BE251" s="26"/>
      <c r="BF251" s="26"/>
      <c r="BG251" s="26"/>
      <c r="BH251" s="26">
        <f>IF(ISNUMBER(AO251),AO251,0)-IF(ISNUMBER(AX251),AX251,0)</f>
        <v>120558</v>
      </c>
      <c r="BI251" s="26"/>
      <c r="BJ251" s="26"/>
      <c r="BK251" s="26"/>
      <c r="BL251" s="26"/>
    </row>
    <row r="253" spans="1:79" ht="14.25" customHeight="1" x14ac:dyDescent="0.2">
      <c r="A253" s="65" t="s">
        <v>242</v>
      </c>
      <c r="B253" s="65"/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  <c r="AF253" s="65"/>
      <c r="AG253" s="65"/>
      <c r="AH253" s="65"/>
      <c r="AI253" s="65"/>
      <c r="AJ253" s="65"/>
      <c r="AK253" s="65"/>
      <c r="AL253" s="65"/>
      <c r="AM253" s="65"/>
      <c r="AN253" s="65"/>
      <c r="AO253" s="65"/>
      <c r="AP253" s="65"/>
      <c r="AQ253" s="65"/>
      <c r="AR253" s="65"/>
      <c r="AS253" s="65"/>
      <c r="AT253" s="65"/>
      <c r="AU253" s="65"/>
      <c r="AV253" s="65"/>
      <c r="AW253" s="65"/>
      <c r="AX253" s="65"/>
      <c r="AY253" s="65"/>
      <c r="AZ253" s="65"/>
      <c r="BA253" s="65"/>
      <c r="BB253" s="65"/>
      <c r="BC253" s="65"/>
      <c r="BD253" s="65"/>
      <c r="BE253" s="65"/>
      <c r="BF253" s="65"/>
      <c r="BG253" s="65"/>
      <c r="BH253" s="65"/>
      <c r="BI253" s="65"/>
      <c r="BJ253" s="65"/>
      <c r="BK253" s="65"/>
      <c r="BL253" s="65"/>
    </row>
    <row r="254" spans="1:79" ht="15" customHeight="1" x14ac:dyDescent="0.2">
      <c r="A254" s="69" t="s">
        <v>235</v>
      </c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  <c r="AP254" s="69"/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69"/>
      <c r="BH254" s="69"/>
      <c r="BI254" s="69"/>
      <c r="BJ254" s="69"/>
      <c r="BK254" s="69"/>
      <c r="BL254" s="69"/>
    </row>
    <row r="255" spans="1:79" ht="42.95" customHeight="1" x14ac:dyDescent="0.2">
      <c r="A255" s="70" t="s">
        <v>135</v>
      </c>
      <c r="B255" s="70"/>
      <c r="C255" s="70"/>
      <c r="D255" s="70"/>
      <c r="E255" s="70"/>
      <c r="F255" s="70"/>
      <c r="G255" s="42" t="s">
        <v>19</v>
      </c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 t="s">
        <v>15</v>
      </c>
      <c r="U255" s="42"/>
      <c r="V255" s="42"/>
      <c r="W255" s="42"/>
      <c r="X255" s="42"/>
      <c r="Y255" s="42"/>
      <c r="Z255" s="42" t="s">
        <v>14</v>
      </c>
      <c r="AA255" s="42"/>
      <c r="AB255" s="42"/>
      <c r="AC255" s="42"/>
      <c r="AD255" s="42"/>
      <c r="AE255" s="42" t="s">
        <v>238</v>
      </c>
      <c r="AF255" s="42"/>
      <c r="AG255" s="42"/>
      <c r="AH255" s="42"/>
      <c r="AI255" s="42"/>
      <c r="AJ255" s="42"/>
      <c r="AK255" s="42" t="s">
        <v>243</v>
      </c>
      <c r="AL255" s="42"/>
      <c r="AM255" s="42"/>
      <c r="AN255" s="42"/>
      <c r="AO255" s="42"/>
      <c r="AP255" s="42"/>
      <c r="AQ255" s="42" t="s">
        <v>255</v>
      </c>
      <c r="AR255" s="42"/>
      <c r="AS255" s="42"/>
      <c r="AT255" s="42"/>
      <c r="AU255" s="42"/>
      <c r="AV255" s="42"/>
      <c r="AW255" s="42" t="s">
        <v>18</v>
      </c>
      <c r="AX255" s="42"/>
      <c r="AY255" s="42"/>
      <c r="AZ255" s="42"/>
      <c r="BA255" s="42"/>
      <c r="BB255" s="42"/>
      <c r="BC255" s="42"/>
      <c r="BD255" s="42"/>
      <c r="BE255" s="42" t="s">
        <v>156</v>
      </c>
      <c r="BF255" s="42"/>
      <c r="BG255" s="42"/>
      <c r="BH255" s="42"/>
      <c r="BI255" s="42"/>
      <c r="BJ255" s="42"/>
      <c r="BK255" s="42"/>
      <c r="BL255" s="42"/>
    </row>
    <row r="256" spans="1:79" ht="21.75" customHeight="1" x14ac:dyDescent="0.2">
      <c r="A256" s="70"/>
      <c r="B256" s="70"/>
      <c r="C256" s="70"/>
      <c r="D256" s="70"/>
      <c r="E256" s="70"/>
      <c r="F256" s="70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</row>
    <row r="257" spans="1:79" ht="15" customHeight="1" x14ac:dyDescent="0.2">
      <c r="A257" s="42">
        <v>1</v>
      </c>
      <c r="B257" s="42"/>
      <c r="C257" s="42"/>
      <c r="D257" s="42"/>
      <c r="E257" s="42"/>
      <c r="F257" s="42"/>
      <c r="G257" s="42">
        <v>2</v>
      </c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>
        <v>3</v>
      </c>
      <c r="U257" s="42"/>
      <c r="V257" s="42"/>
      <c r="W257" s="42"/>
      <c r="X257" s="42"/>
      <c r="Y257" s="42"/>
      <c r="Z257" s="42">
        <v>4</v>
      </c>
      <c r="AA257" s="42"/>
      <c r="AB257" s="42"/>
      <c r="AC257" s="42"/>
      <c r="AD257" s="42"/>
      <c r="AE257" s="42">
        <v>5</v>
      </c>
      <c r="AF257" s="42"/>
      <c r="AG257" s="42"/>
      <c r="AH257" s="42"/>
      <c r="AI257" s="42"/>
      <c r="AJ257" s="42"/>
      <c r="AK257" s="42">
        <v>6</v>
      </c>
      <c r="AL257" s="42"/>
      <c r="AM257" s="42"/>
      <c r="AN257" s="42"/>
      <c r="AO257" s="42"/>
      <c r="AP257" s="42"/>
      <c r="AQ257" s="42">
        <v>7</v>
      </c>
      <c r="AR257" s="42"/>
      <c r="AS257" s="42"/>
      <c r="AT257" s="42"/>
      <c r="AU257" s="42"/>
      <c r="AV257" s="42"/>
      <c r="AW257" s="68">
        <v>8</v>
      </c>
      <c r="AX257" s="68"/>
      <c r="AY257" s="68"/>
      <c r="AZ257" s="68"/>
      <c r="BA257" s="68"/>
      <c r="BB257" s="68"/>
      <c r="BC257" s="68"/>
      <c r="BD257" s="68"/>
      <c r="BE257" s="68">
        <v>9</v>
      </c>
      <c r="BF257" s="68"/>
      <c r="BG257" s="68"/>
      <c r="BH257" s="68"/>
      <c r="BI257" s="68"/>
      <c r="BJ257" s="68"/>
      <c r="BK257" s="68"/>
      <c r="BL257" s="68"/>
    </row>
    <row r="258" spans="1:79" s="1" customFormat="1" ht="18.75" hidden="1" customHeight="1" x14ac:dyDescent="0.2">
      <c r="A258" s="68" t="s">
        <v>64</v>
      </c>
      <c r="B258" s="68"/>
      <c r="C258" s="68"/>
      <c r="D258" s="68"/>
      <c r="E258" s="68"/>
      <c r="F258" s="68"/>
      <c r="G258" s="67" t="s">
        <v>57</v>
      </c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67"/>
      <c r="S258" s="67"/>
      <c r="T258" s="66" t="s">
        <v>80</v>
      </c>
      <c r="U258" s="66"/>
      <c r="V258" s="66"/>
      <c r="W258" s="66"/>
      <c r="X258" s="66"/>
      <c r="Y258" s="66"/>
      <c r="Z258" s="66" t="s">
        <v>81</v>
      </c>
      <c r="AA258" s="66"/>
      <c r="AB258" s="66"/>
      <c r="AC258" s="66"/>
      <c r="AD258" s="66"/>
      <c r="AE258" s="66" t="s">
        <v>82</v>
      </c>
      <c r="AF258" s="66"/>
      <c r="AG258" s="66"/>
      <c r="AH258" s="66"/>
      <c r="AI258" s="66"/>
      <c r="AJ258" s="66"/>
      <c r="AK258" s="66" t="s">
        <v>83</v>
      </c>
      <c r="AL258" s="66"/>
      <c r="AM258" s="66"/>
      <c r="AN258" s="66"/>
      <c r="AO258" s="66"/>
      <c r="AP258" s="66"/>
      <c r="AQ258" s="66" t="s">
        <v>84</v>
      </c>
      <c r="AR258" s="66"/>
      <c r="AS258" s="66"/>
      <c r="AT258" s="66"/>
      <c r="AU258" s="66"/>
      <c r="AV258" s="66"/>
      <c r="AW258" s="67" t="s">
        <v>87</v>
      </c>
      <c r="AX258" s="67"/>
      <c r="AY258" s="67"/>
      <c r="AZ258" s="67"/>
      <c r="BA258" s="67"/>
      <c r="BB258" s="67"/>
      <c r="BC258" s="67"/>
      <c r="BD258" s="67"/>
      <c r="BE258" s="67" t="s">
        <v>88</v>
      </c>
      <c r="BF258" s="67"/>
      <c r="BG258" s="67"/>
      <c r="BH258" s="67"/>
      <c r="BI258" s="67"/>
      <c r="BJ258" s="67"/>
      <c r="BK258" s="67"/>
      <c r="BL258" s="67"/>
      <c r="CA258" s="1" t="s">
        <v>54</v>
      </c>
    </row>
    <row r="259" spans="1:79" s="6" customFormat="1" ht="12.75" customHeight="1" x14ac:dyDescent="0.2">
      <c r="A259" s="27"/>
      <c r="B259" s="27"/>
      <c r="C259" s="27"/>
      <c r="D259" s="27"/>
      <c r="E259" s="27"/>
      <c r="F259" s="27"/>
      <c r="G259" s="64" t="s">
        <v>147</v>
      </c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64"/>
      <c r="AX259" s="64"/>
      <c r="AY259" s="64"/>
      <c r="AZ259" s="64"/>
      <c r="BA259" s="64"/>
      <c r="BB259" s="64"/>
      <c r="BC259" s="64"/>
      <c r="BD259" s="64"/>
      <c r="BE259" s="64"/>
      <c r="BF259" s="64"/>
      <c r="BG259" s="64"/>
      <c r="BH259" s="64"/>
      <c r="BI259" s="64"/>
      <c r="BJ259" s="64"/>
      <c r="BK259" s="64"/>
      <c r="BL259" s="64"/>
      <c r="CA259" s="6" t="s">
        <v>55</v>
      </c>
    </row>
    <row r="261" spans="1:79" ht="14.25" customHeight="1" x14ac:dyDescent="0.2">
      <c r="A261" s="65" t="s">
        <v>256</v>
      </c>
      <c r="B261" s="65"/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  <c r="AF261" s="65"/>
      <c r="AG261" s="65"/>
      <c r="AH261" s="65"/>
      <c r="AI261" s="65"/>
      <c r="AJ261" s="65"/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  <c r="AW261" s="65"/>
      <c r="AX261" s="65"/>
      <c r="AY261" s="65"/>
      <c r="AZ261" s="65"/>
      <c r="BA261" s="65"/>
      <c r="BB261" s="65"/>
      <c r="BC261" s="65"/>
      <c r="BD261" s="65"/>
      <c r="BE261" s="65"/>
      <c r="BF261" s="65"/>
      <c r="BG261" s="65"/>
      <c r="BH261" s="65"/>
      <c r="BI261" s="65"/>
      <c r="BJ261" s="65"/>
      <c r="BK261" s="65"/>
      <c r="BL261" s="65"/>
    </row>
    <row r="262" spans="1:79" ht="15" customHeight="1" x14ac:dyDescent="0.2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  <c r="AX262" s="61"/>
      <c r="AY262" s="61"/>
      <c r="AZ262" s="61"/>
      <c r="BA262" s="61"/>
      <c r="BB262" s="61"/>
      <c r="BC262" s="61"/>
      <c r="BD262" s="61"/>
      <c r="BE262" s="61"/>
      <c r="BF262" s="61"/>
      <c r="BG262" s="61"/>
      <c r="BH262" s="61"/>
      <c r="BI262" s="61"/>
      <c r="BJ262" s="61"/>
      <c r="BK262" s="61"/>
      <c r="BL262" s="61"/>
    </row>
    <row r="263" spans="1:79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5" spans="1:79" ht="14.25" x14ac:dyDescent="0.2">
      <c r="A265" s="65" t="s">
        <v>271</v>
      </c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5"/>
      <c r="AT265" s="65"/>
      <c r="AU265" s="65"/>
      <c r="AV265" s="65"/>
      <c r="AW265" s="65"/>
      <c r="AX265" s="65"/>
      <c r="AY265" s="65"/>
      <c r="AZ265" s="65"/>
      <c r="BA265" s="65"/>
      <c r="BB265" s="65"/>
      <c r="BC265" s="65"/>
      <c r="BD265" s="65"/>
      <c r="BE265" s="65"/>
      <c r="BF265" s="65"/>
      <c r="BG265" s="65"/>
      <c r="BH265" s="65"/>
      <c r="BI265" s="65"/>
      <c r="BJ265" s="65"/>
      <c r="BK265" s="65"/>
      <c r="BL265" s="65"/>
    </row>
    <row r="266" spans="1:79" ht="14.25" x14ac:dyDescent="0.2">
      <c r="A266" s="65" t="s">
        <v>244</v>
      </c>
      <c r="B266" s="65"/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  <c r="AF266" s="65"/>
      <c r="AG266" s="65"/>
      <c r="AH266" s="65"/>
      <c r="AI266" s="65"/>
      <c r="AJ266" s="65"/>
      <c r="AK266" s="65"/>
      <c r="AL266" s="65"/>
      <c r="AM266" s="65"/>
      <c r="AN266" s="65"/>
      <c r="AO266" s="65"/>
      <c r="AP266" s="65"/>
      <c r="AQ266" s="65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5"/>
      <c r="BD266" s="65"/>
      <c r="BE266" s="65"/>
      <c r="BF266" s="65"/>
      <c r="BG266" s="65"/>
      <c r="BH266" s="65"/>
      <c r="BI266" s="65"/>
      <c r="BJ266" s="65"/>
      <c r="BK266" s="65"/>
      <c r="BL266" s="65"/>
    </row>
    <row r="267" spans="1:79" ht="15" customHeight="1" x14ac:dyDescent="0.2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61"/>
      <c r="AN267" s="61"/>
      <c r="AO267" s="61"/>
      <c r="AP267" s="61"/>
      <c r="AQ267" s="61"/>
      <c r="AR267" s="61"/>
      <c r="AS267" s="61"/>
      <c r="AT267" s="61"/>
      <c r="AU267" s="61"/>
      <c r="AV267" s="61"/>
      <c r="AW267" s="61"/>
      <c r="AX267" s="61"/>
      <c r="AY267" s="61"/>
      <c r="AZ267" s="61"/>
      <c r="BA267" s="61"/>
      <c r="BB267" s="61"/>
      <c r="BC267" s="61"/>
      <c r="BD267" s="61"/>
      <c r="BE267" s="61"/>
      <c r="BF267" s="61"/>
      <c r="BG267" s="61"/>
      <c r="BH267" s="61"/>
      <c r="BI267" s="61"/>
      <c r="BJ267" s="61"/>
      <c r="BK267" s="61"/>
      <c r="BL267" s="61"/>
    </row>
    <row r="268" spans="1:79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</row>
    <row r="271" spans="1:79" ht="18.95" customHeight="1" x14ac:dyDescent="0.2">
      <c r="A271" s="56" t="s">
        <v>278</v>
      </c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22"/>
      <c r="AC271" s="22"/>
      <c r="AD271" s="22"/>
      <c r="AE271" s="22"/>
      <c r="AF271" s="22"/>
      <c r="AG271" s="22"/>
      <c r="AH271" s="62"/>
      <c r="AI271" s="62"/>
      <c r="AJ271" s="62"/>
      <c r="AK271" s="62"/>
      <c r="AL271" s="62"/>
      <c r="AM271" s="62"/>
      <c r="AN271" s="62"/>
      <c r="AO271" s="62"/>
      <c r="AP271" s="62"/>
      <c r="AQ271" s="22"/>
      <c r="AR271" s="22"/>
      <c r="AS271" s="22"/>
      <c r="AT271" s="22"/>
      <c r="AU271" s="63" t="s">
        <v>279</v>
      </c>
      <c r="AV271" s="59"/>
      <c r="AW271" s="59"/>
      <c r="AX271" s="59"/>
      <c r="AY271" s="59"/>
      <c r="AZ271" s="59"/>
      <c r="BA271" s="59"/>
      <c r="BB271" s="59"/>
      <c r="BC271" s="59"/>
      <c r="BD271" s="59"/>
      <c r="BE271" s="59"/>
      <c r="BF271" s="59"/>
    </row>
    <row r="272" spans="1:79" ht="12.75" customHeight="1" x14ac:dyDescent="0.2">
      <c r="AB272" s="23"/>
      <c r="AC272" s="23"/>
      <c r="AD272" s="23"/>
      <c r="AE272" s="23"/>
      <c r="AF272" s="23"/>
      <c r="AG272" s="23"/>
      <c r="AH272" s="60" t="s">
        <v>1</v>
      </c>
      <c r="AI272" s="60"/>
      <c r="AJ272" s="60"/>
      <c r="AK272" s="60"/>
      <c r="AL272" s="60"/>
      <c r="AM272" s="60"/>
      <c r="AN272" s="60"/>
      <c r="AO272" s="60"/>
      <c r="AP272" s="60"/>
      <c r="AQ272" s="23"/>
      <c r="AR272" s="23"/>
      <c r="AS272" s="23"/>
      <c r="AT272" s="23"/>
      <c r="AU272" s="60" t="s">
        <v>160</v>
      </c>
      <c r="AV272" s="60"/>
      <c r="AW272" s="60"/>
      <c r="AX272" s="60"/>
      <c r="AY272" s="60"/>
      <c r="AZ272" s="60"/>
      <c r="BA272" s="60"/>
      <c r="BB272" s="60"/>
      <c r="BC272" s="60"/>
      <c r="BD272" s="60"/>
      <c r="BE272" s="60"/>
      <c r="BF272" s="60"/>
    </row>
    <row r="273" spans="1:58" ht="15" x14ac:dyDescent="0.2">
      <c r="AB273" s="23"/>
      <c r="AC273" s="23"/>
      <c r="AD273" s="23"/>
      <c r="AE273" s="23"/>
      <c r="AF273" s="23"/>
      <c r="AG273" s="23"/>
      <c r="AH273" s="24"/>
      <c r="AI273" s="24"/>
      <c r="AJ273" s="24"/>
      <c r="AK273" s="24"/>
      <c r="AL273" s="24"/>
      <c r="AM273" s="24"/>
      <c r="AN273" s="24"/>
      <c r="AO273" s="24"/>
      <c r="AP273" s="24"/>
      <c r="AQ273" s="23"/>
      <c r="AR273" s="23"/>
      <c r="AS273" s="23"/>
      <c r="AT273" s="23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</row>
    <row r="274" spans="1:58" ht="28.5" customHeight="1" x14ac:dyDescent="0.25">
      <c r="A274" s="56" t="s">
        <v>231</v>
      </c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23"/>
      <c r="AC274" s="23"/>
      <c r="AD274" s="23"/>
      <c r="AE274" s="23"/>
      <c r="AF274" s="23"/>
      <c r="AG274" s="23"/>
      <c r="AH274" s="58"/>
      <c r="AI274" s="58"/>
      <c r="AJ274" s="58"/>
      <c r="AK274" s="58"/>
      <c r="AL274" s="58"/>
      <c r="AM274" s="58"/>
      <c r="AN274" s="58"/>
      <c r="AO274" s="58"/>
      <c r="AP274" s="58"/>
      <c r="AQ274" s="23"/>
      <c r="AR274" s="23"/>
      <c r="AS274" s="23"/>
      <c r="AT274" s="23"/>
      <c r="AU274" s="132" t="s">
        <v>232</v>
      </c>
      <c r="AV274" s="133"/>
      <c r="AW274" s="133"/>
      <c r="AX274" s="133"/>
      <c r="AY274" s="133"/>
      <c r="AZ274" s="133"/>
      <c r="BA274" s="133"/>
      <c r="BB274" s="133"/>
      <c r="BC274" s="133"/>
      <c r="BD274" s="133"/>
      <c r="BE274" s="133"/>
      <c r="BF274" s="133"/>
    </row>
    <row r="275" spans="1:58" ht="12" customHeight="1" x14ac:dyDescent="0.2">
      <c r="AB275" s="23"/>
      <c r="AC275" s="23"/>
      <c r="AD275" s="23"/>
      <c r="AE275" s="23"/>
      <c r="AF275" s="23"/>
      <c r="AG275" s="23"/>
      <c r="AH275" s="60" t="s">
        <v>1</v>
      </c>
      <c r="AI275" s="60"/>
      <c r="AJ275" s="60"/>
      <c r="AK275" s="60"/>
      <c r="AL275" s="60"/>
      <c r="AM275" s="60"/>
      <c r="AN275" s="60"/>
      <c r="AO275" s="60"/>
      <c r="AP275" s="60"/>
      <c r="AQ275" s="23"/>
      <c r="AR275" s="23"/>
      <c r="AS275" s="23"/>
      <c r="AT275" s="23"/>
      <c r="AU275" s="60" t="s">
        <v>160</v>
      </c>
      <c r="AV275" s="60"/>
      <c r="AW275" s="60"/>
      <c r="AX275" s="60"/>
      <c r="AY275" s="60"/>
      <c r="AZ275" s="60"/>
      <c r="BA275" s="60"/>
      <c r="BB275" s="60"/>
      <c r="BC275" s="60"/>
      <c r="BD275" s="60"/>
      <c r="BE275" s="60"/>
      <c r="BF275" s="60"/>
    </row>
  </sheetData>
  <mergeCells count="1912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3:BK73"/>
    <mergeCell ref="BL73:BP73"/>
    <mergeCell ref="BQ73:BT73"/>
    <mergeCell ref="BU73:BY73"/>
    <mergeCell ref="A74:E74"/>
    <mergeCell ref="F74:T74"/>
    <mergeCell ref="U74:Y74"/>
    <mergeCell ref="Z74:AD74"/>
    <mergeCell ref="AE74:AH74"/>
    <mergeCell ref="AI74:AM74"/>
    <mergeCell ref="AE73:AH73"/>
    <mergeCell ref="AI73:AM73"/>
    <mergeCell ref="AN73:AR73"/>
    <mergeCell ref="AS73:AW73"/>
    <mergeCell ref="AX73:BA73"/>
    <mergeCell ref="BB73:BF73"/>
    <mergeCell ref="BU54:BY54"/>
    <mergeCell ref="A70:BL70"/>
    <mergeCell ref="A71:BY71"/>
    <mergeCell ref="A72:E73"/>
    <mergeCell ref="F72:T73"/>
    <mergeCell ref="U72:AM72"/>
    <mergeCell ref="AN72:BF72"/>
    <mergeCell ref="BG72:BY72"/>
    <mergeCell ref="U73:Y73"/>
    <mergeCell ref="Z73:AD73"/>
    <mergeCell ref="AS54:AW54"/>
    <mergeCell ref="AX54:BA54"/>
    <mergeCell ref="BB54:BF54"/>
    <mergeCell ref="BG54:BK54"/>
    <mergeCell ref="BL54:BP54"/>
    <mergeCell ref="BQ54:BT54"/>
    <mergeCell ref="BQ75:BT75"/>
    <mergeCell ref="BU75:BY75"/>
    <mergeCell ref="BQ74:BT74"/>
    <mergeCell ref="BU74:BY74"/>
    <mergeCell ref="A75:E75"/>
    <mergeCell ref="F75:T75"/>
    <mergeCell ref="U75:Y75"/>
    <mergeCell ref="Z75:AD75"/>
    <mergeCell ref="AE75:AH75"/>
    <mergeCell ref="AI75:AM75"/>
    <mergeCell ref="AN75:AR75"/>
    <mergeCell ref="AS75:AW75"/>
    <mergeCell ref="AN74:AR74"/>
    <mergeCell ref="AS74:AW74"/>
    <mergeCell ref="AX74:BA74"/>
    <mergeCell ref="BB74:BF74"/>
    <mergeCell ref="BG74:BK74"/>
    <mergeCell ref="BL74:BP74"/>
    <mergeCell ref="BU76:BY76"/>
    <mergeCell ref="A78:BL78"/>
    <mergeCell ref="A79:BK79"/>
    <mergeCell ref="A80:D81"/>
    <mergeCell ref="E80:W81"/>
    <mergeCell ref="X80:AQ80"/>
    <mergeCell ref="AR80:BK80"/>
    <mergeCell ref="X81:AB81"/>
    <mergeCell ref="AC81:AG81"/>
    <mergeCell ref="AN76:AR76"/>
    <mergeCell ref="AS76:AW76"/>
    <mergeCell ref="AX76:BA76"/>
    <mergeCell ref="BB76:BF76"/>
    <mergeCell ref="BG76:BK76"/>
    <mergeCell ref="BL76:BP76"/>
    <mergeCell ref="A76:E76"/>
    <mergeCell ref="F76:T76"/>
    <mergeCell ref="U76:Y76"/>
    <mergeCell ref="Z76:AD76"/>
    <mergeCell ref="AE76:AH76"/>
    <mergeCell ref="AI76:AM76"/>
    <mergeCell ref="A100:BL100"/>
    <mergeCell ref="A101:BK101"/>
    <mergeCell ref="AM85:AQ85"/>
    <mergeCell ref="AR85:AV85"/>
    <mergeCell ref="AW85:BA85"/>
    <mergeCell ref="BB85:BF85"/>
    <mergeCell ref="AR83:AV83"/>
    <mergeCell ref="AW83:BA83"/>
    <mergeCell ref="BB83:BF83"/>
    <mergeCell ref="BG83:BK83"/>
    <mergeCell ref="A84:D84"/>
    <mergeCell ref="E84:W84"/>
    <mergeCell ref="X84:AB84"/>
    <mergeCell ref="AC84:AG84"/>
    <mergeCell ref="AH84:AL84"/>
    <mergeCell ref="AM84:AQ84"/>
    <mergeCell ref="AR82:AV82"/>
    <mergeCell ref="AW82:BA82"/>
    <mergeCell ref="BB82:BF82"/>
    <mergeCell ref="BG82:BK82"/>
    <mergeCell ref="A83:D83"/>
    <mergeCell ref="E83:W83"/>
    <mergeCell ref="X83:AB83"/>
    <mergeCell ref="AC83:AG83"/>
    <mergeCell ref="AH83:AL83"/>
    <mergeCell ref="AM83:AQ83"/>
    <mergeCell ref="A82:D82"/>
    <mergeCell ref="E82:W82"/>
    <mergeCell ref="X82:AB82"/>
    <mergeCell ref="AC82:AG82"/>
    <mergeCell ref="AH82:AL82"/>
    <mergeCell ref="AM82:AQ82"/>
    <mergeCell ref="BB103:BF103"/>
    <mergeCell ref="BG103:BK103"/>
    <mergeCell ref="A104:E104"/>
    <mergeCell ref="F104:W104"/>
    <mergeCell ref="X104:AB104"/>
    <mergeCell ref="AC104:AG104"/>
    <mergeCell ref="AH104:AL104"/>
    <mergeCell ref="AM104:AQ104"/>
    <mergeCell ref="AR104:AV104"/>
    <mergeCell ref="AW104:BA104"/>
    <mergeCell ref="A102:E103"/>
    <mergeCell ref="F102:W103"/>
    <mergeCell ref="X102:AQ102"/>
    <mergeCell ref="AR102:BK102"/>
    <mergeCell ref="X103:AB103"/>
    <mergeCell ref="AC103:AG103"/>
    <mergeCell ref="AH103:AL103"/>
    <mergeCell ref="AM103:AQ103"/>
    <mergeCell ref="AR103:AV103"/>
    <mergeCell ref="AW103:BA103"/>
    <mergeCell ref="BB105:BF105"/>
    <mergeCell ref="BG105:BK105"/>
    <mergeCell ref="A106:E106"/>
    <mergeCell ref="F106:W106"/>
    <mergeCell ref="X106:AB106"/>
    <mergeCell ref="AC106:AG106"/>
    <mergeCell ref="AH106:AL106"/>
    <mergeCell ref="AM106:AQ106"/>
    <mergeCell ref="AR106:AV106"/>
    <mergeCell ref="AW106:BA106"/>
    <mergeCell ref="BB104:BF104"/>
    <mergeCell ref="BG104:BK104"/>
    <mergeCell ref="A105:E105"/>
    <mergeCell ref="F105:W105"/>
    <mergeCell ref="X105:AB105"/>
    <mergeCell ref="AC105:AG105"/>
    <mergeCell ref="AH105:AL105"/>
    <mergeCell ref="AM105:AQ105"/>
    <mergeCell ref="AR105:AV105"/>
    <mergeCell ref="AW105:BA105"/>
    <mergeCell ref="AX113:BA113"/>
    <mergeCell ref="BB113:BF113"/>
    <mergeCell ref="BG113:BK113"/>
    <mergeCell ref="BL113:BP113"/>
    <mergeCell ref="BQ113:BT113"/>
    <mergeCell ref="BU113:BY113"/>
    <mergeCell ref="U113:Y113"/>
    <mergeCell ref="Z113:AD113"/>
    <mergeCell ref="AE113:AH113"/>
    <mergeCell ref="AI113:AM113"/>
    <mergeCell ref="AN113:AR113"/>
    <mergeCell ref="AS113:AW113"/>
    <mergeCell ref="BB106:BF106"/>
    <mergeCell ref="BG106:BK106"/>
    <mergeCell ref="A109:BL109"/>
    <mergeCell ref="A110:BL110"/>
    <mergeCell ref="A111:BY111"/>
    <mergeCell ref="A112:C113"/>
    <mergeCell ref="D112:T113"/>
    <mergeCell ref="U112:AM112"/>
    <mergeCell ref="AN112:BF112"/>
    <mergeCell ref="BG112:BY112"/>
    <mergeCell ref="AI116:AM116"/>
    <mergeCell ref="AX115:BA115"/>
    <mergeCell ref="BB115:BF115"/>
    <mergeCell ref="BG115:BK115"/>
    <mergeCell ref="BL115:BP115"/>
    <mergeCell ref="BQ115:BT115"/>
    <mergeCell ref="BU115:BY115"/>
    <mergeCell ref="BQ114:BT114"/>
    <mergeCell ref="BU114:BY114"/>
    <mergeCell ref="A115:C115"/>
    <mergeCell ref="D115:T115"/>
    <mergeCell ref="U115:Y115"/>
    <mergeCell ref="Z115:AD115"/>
    <mergeCell ref="AE115:AH115"/>
    <mergeCell ref="AI115:AM115"/>
    <mergeCell ref="AN115:AR115"/>
    <mergeCell ref="AS115:AW115"/>
    <mergeCell ref="AN114:AR114"/>
    <mergeCell ref="AS114:AW114"/>
    <mergeCell ref="AX114:BA114"/>
    <mergeCell ref="BB114:BF114"/>
    <mergeCell ref="BG114:BK114"/>
    <mergeCell ref="BL114:BP114"/>
    <mergeCell ref="A114:C114"/>
    <mergeCell ref="D114:T114"/>
    <mergeCell ref="U114:Y114"/>
    <mergeCell ref="Z114:AD114"/>
    <mergeCell ref="AE114:AH114"/>
    <mergeCell ref="AI114:AM114"/>
    <mergeCell ref="D124:T124"/>
    <mergeCell ref="U124:Y124"/>
    <mergeCell ref="Z124:AD124"/>
    <mergeCell ref="AE124:AI124"/>
    <mergeCell ref="AJ124:AN124"/>
    <mergeCell ref="AE123:AI123"/>
    <mergeCell ref="AJ123:AN123"/>
    <mergeCell ref="AO123:AS123"/>
    <mergeCell ref="AT123:AX123"/>
    <mergeCell ref="AY123:BC123"/>
    <mergeCell ref="BD123:BH123"/>
    <mergeCell ref="BQ116:BT116"/>
    <mergeCell ref="BU116:BY116"/>
    <mergeCell ref="A120:BL120"/>
    <mergeCell ref="A121:BH121"/>
    <mergeCell ref="A122:C123"/>
    <mergeCell ref="D122:T123"/>
    <mergeCell ref="U122:AN122"/>
    <mergeCell ref="AO122:BH122"/>
    <mergeCell ref="U123:Y123"/>
    <mergeCell ref="Z123:AD123"/>
    <mergeCell ref="AN116:AR116"/>
    <mergeCell ref="AS116:AW116"/>
    <mergeCell ref="AX116:BA116"/>
    <mergeCell ref="BB116:BF116"/>
    <mergeCell ref="BG116:BK116"/>
    <mergeCell ref="BL116:BP116"/>
    <mergeCell ref="A116:C116"/>
    <mergeCell ref="D116:T116"/>
    <mergeCell ref="U116:Y116"/>
    <mergeCell ref="Z116:AD116"/>
    <mergeCell ref="AE116:AH116"/>
    <mergeCell ref="BJ133:BX133"/>
    <mergeCell ref="AF134:AJ134"/>
    <mergeCell ref="AK134:AO134"/>
    <mergeCell ref="AP134:AT134"/>
    <mergeCell ref="AU134:AY134"/>
    <mergeCell ref="AZ134:BD134"/>
    <mergeCell ref="BE134:BI134"/>
    <mergeCell ref="BJ134:BN134"/>
    <mergeCell ref="BO134:BS134"/>
    <mergeCell ref="BT134:BX134"/>
    <mergeCell ref="A133:C134"/>
    <mergeCell ref="D133:P134"/>
    <mergeCell ref="Q133:U134"/>
    <mergeCell ref="V133:AE134"/>
    <mergeCell ref="AF133:AT133"/>
    <mergeCell ref="AU133:BI133"/>
    <mergeCell ref="AO126:AS126"/>
    <mergeCell ref="AT126:AX126"/>
    <mergeCell ref="AY126:BC126"/>
    <mergeCell ref="BD126:BH126"/>
    <mergeCell ref="A131:BL131"/>
    <mergeCell ref="A132:BL132"/>
    <mergeCell ref="BD127:BH127"/>
    <mergeCell ref="A128:C128"/>
    <mergeCell ref="D128:T128"/>
    <mergeCell ref="U128:Y128"/>
    <mergeCell ref="A126:C126"/>
    <mergeCell ref="D126:T126"/>
    <mergeCell ref="U126:Y126"/>
    <mergeCell ref="Z126:AD126"/>
    <mergeCell ref="AE126:AI126"/>
    <mergeCell ref="AJ126:AN126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A135:C135"/>
    <mergeCell ref="D135:P135"/>
    <mergeCell ref="Q135:U135"/>
    <mergeCell ref="V135:AE135"/>
    <mergeCell ref="AF135:AJ135"/>
    <mergeCell ref="AK135:AO135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BT137:BX137"/>
    <mergeCell ref="A150:BL150"/>
    <mergeCell ref="A151:C152"/>
    <mergeCell ref="D151:P152"/>
    <mergeCell ref="Q151:U152"/>
    <mergeCell ref="V151:AE152"/>
    <mergeCell ref="AF151:AT151"/>
    <mergeCell ref="AU151:BI151"/>
    <mergeCell ref="AF152:AJ152"/>
    <mergeCell ref="AK152:AO152"/>
    <mergeCell ref="AP137:AT137"/>
    <mergeCell ref="AU137:AY137"/>
    <mergeCell ref="AZ137:BD137"/>
    <mergeCell ref="BE137:BI137"/>
    <mergeCell ref="BJ137:BN137"/>
    <mergeCell ref="BO137:BS137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O171:AS171"/>
    <mergeCell ref="AT171:AX171"/>
    <mergeCell ref="AY171:BC171"/>
    <mergeCell ref="BD171:BH171"/>
    <mergeCell ref="BI171:BM171"/>
    <mergeCell ref="BN171:BR171"/>
    <mergeCell ref="A170:T171"/>
    <mergeCell ref="U170:AD170"/>
    <mergeCell ref="AE170:AN170"/>
    <mergeCell ref="AO170:AX170"/>
    <mergeCell ref="AY170:BH170"/>
    <mergeCell ref="BI170:BR170"/>
    <mergeCell ref="U171:Y171"/>
    <mergeCell ref="Z171:AD171"/>
    <mergeCell ref="AE171:AI171"/>
    <mergeCell ref="AJ171:AN171"/>
    <mergeCell ref="AP155:AT155"/>
    <mergeCell ref="AU155:AY155"/>
    <mergeCell ref="AZ155:BD155"/>
    <mergeCell ref="BE155:BI155"/>
    <mergeCell ref="A168:BL168"/>
    <mergeCell ref="A169:BR169"/>
    <mergeCell ref="BE156:BI156"/>
    <mergeCell ref="A157:C157"/>
    <mergeCell ref="D157:P157"/>
    <mergeCell ref="Q157:U157"/>
    <mergeCell ref="AO173:AS173"/>
    <mergeCell ref="AT173:AX173"/>
    <mergeCell ref="AY173:BC173"/>
    <mergeCell ref="BD173:BH173"/>
    <mergeCell ref="BI173:BM173"/>
    <mergeCell ref="BN173:BR173"/>
    <mergeCell ref="AT172:AX172"/>
    <mergeCell ref="AY172:BC172"/>
    <mergeCell ref="BD172:BH172"/>
    <mergeCell ref="BI172:BM172"/>
    <mergeCell ref="BN172:BR172"/>
    <mergeCell ref="A173:T173"/>
    <mergeCell ref="U173:Y173"/>
    <mergeCell ref="Z173:AD173"/>
    <mergeCell ref="AE173:AI173"/>
    <mergeCell ref="AJ173:AN173"/>
    <mergeCell ref="A172:T172"/>
    <mergeCell ref="U172:Y172"/>
    <mergeCell ref="Z172:AD172"/>
    <mergeCell ref="AE172:AI172"/>
    <mergeCell ref="AJ172:AN172"/>
    <mergeCell ref="AO172:AS172"/>
    <mergeCell ref="A190:C192"/>
    <mergeCell ref="D190:V192"/>
    <mergeCell ref="W190:AH190"/>
    <mergeCell ref="AI190:AT190"/>
    <mergeCell ref="AU190:AZ190"/>
    <mergeCell ref="BA190:BF190"/>
    <mergeCell ref="AT174:AX174"/>
    <mergeCell ref="AY174:BC174"/>
    <mergeCell ref="BD174:BH174"/>
    <mergeCell ref="BI174:BM174"/>
    <mergeCell ref="BN174:BR174"/>
    <mergeCell ref="A189:BL189"/>
    <mergeCell ref="BI175:BM175"/>
    <mergeCell ref="BN175:BR175"/>
    <mergeCell ref="A176:T176"/>
    <mergeCell ref="U176:Y176"/>
    <mergeCell ref="A174:T174"/>
    <mergeCell ref="U174:Y174"/>
    <mergeCell ref="Z174:AD174"/>
    <mergeCell ref="AE174:AI174"/>
    <mergeCell ref="AJ174:AN174"/>
    <mergeCell ref="AO174:AS174"/>
    <mergeCell ref="W192:Y192"/>
    <mergeCell ref="Z192:AB192"/>
    <mergeCell ref="AC192:AE192"/>
    <mergeCell ref="AF192:AH192"/>
    <mergeCell ref="AI192:AK192"/>
    <mergeCell ref="AL192:AN192"/>
    <mergeCell ref="AO192:AQ192"/>
    <mergeCell ref="AR192:AT192"/>
    <mergeCell ref="BG190:BL190"/>
    <mergeCell ref="W191:AB191"/>
    <mergeCell ref="AC191:AH191"/>
    <mergeCell ref="AI191:AN191"/>
    <mergeCell ref="AO191:AT191"/>
    <mergeCell ref="AU191:AW192"/>
    <mergeCell ref="AX191:AZ192"/>
    <mergeCell ref="BA191:BC192"/>
    <mergeCell ref="BD191:BF192"/>
    <mergeCell ref="BG191:BI192"/>
    <mergeCell ref="A194:C194"/>
    <mergeCell ref="D194:V194"/>
    <mergeCell ref="W194:Y194"/>
    <mergeCell ref="Z194:AB194"/>
    <mergeCell ref="AC194:AE194"/>
    <mergeCell ref="AF194:AH194"/>
    <mergeCell ref="AI193:AK193"/>
    <mergeCell ref="AL193:AN193"/>
    <mergeCell ref="AO193:AQ193"/>
    <mergeCell ref="AR193:AT193"/>
    <mergeCell ref="AU193:AW193"/>
    <mergeCell ref="AX193:AZ193"/>
    <mergeCell ref="A193:C193"/>
    <mergeCell ref="D193:V193"/>
    <mergeCell ref="W193:Y193"/>
    <mergeCell ref="Z193:AB193"/>
    <mergeCell ref="AC193:AE193"/>
    <mergeCell ref="AF193:AH193"/>
    <mergeCell ref="A204:BS204"/>
    <mergeCell ref="A205:F206"/>
    <mergeCell ref="G205:S206"/>
    <mergeCell ref="T205:Z206"/>
    <mergeCell ref="AA205:AO205"/>
    <mergeCell ref="AP205:BD205"/>
    <mergeCell ref="BE205:BS205"/>
    <mergeCell ref="AA206:AE206"/>
    <mergeCell ref="AF206:AJ206"/>
    <mergeCell ref="AK206:AO206"/>
    <mergeCell ref="BA195:BC195"/>
    <mergeCell ref="BD195:BF195"/>
    <mergeCell ref="BG195:BI195"/>
    <mergeCell ref="BJ195:BL195"/>
    <mergeCell ref="A202:BL202"/>
    <mergeCell ref="A203:BS203"/>
    <mergeCell ref="A196:C196"/>
    <mergeCell ref="D196:V196"/>
    <mergeCell ref="W196:Y196"/>
    <mergeCell ref="Z196:AB196"/>
    <mergeCell ref="AI195:AK195"/>
    <mergeCell ref="AL195:AN195"/>
    <mergeCell ref="AO195:AQ195"/>
    <mergeCell ref="AR195:AT195"/>
    <mergeCell ref="AU195:AW195"/>
    <mergeCell ref="AX195:AZ195"/>
    <mergeCell ref="A195:C195"/>
    <mergeCell ref="D195:V195"/>
    <mergeCell ref="W195:Y195"/>
    <mergeCell ref="Z195:AB195"/>
    <mergeCell ref="AC195:AE195"/>
    <mergeCell ref="AF195:AH195"/>
    <mergeCell ref="AP207:AT207"/>
    <mergeCell ref="AU207:AY207"/>
    <mergeCell ref="AZ207:BD207"/>
    <mergeCell ref="BE207:BI207"/>
    <mergeCell ref="BJ207:BN207"/>
    <mergeCell ref="BO207:BS207"/>
    <mergeCell ref="A207:F207"/>
    <mergeCell ref="G207:S207"/>
    <mergeCell ref="T207:Z207"/>
    <mergeCell ref="AA207:AE207"/>
    <mergeCell ref="AF207:AJ207"/>
    <mergeCell ref="AK207:AO207"/>
    <mergeCell ref="AP206:AT206"/>
    <mergeCell ref="AU206:AY206"/>
    <mergeCell ref="AZ206:BD206"/>
    <mergeCell ref="BE206:BI206"/>
    <mergeCell ref="BJ206:BN206"/>
    <mergeCell ref="BO206:BS206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8:AT208"/>
    <mergeCell ref="AU208:AY208"/>
    <mergeCell ref="AZ208:BD208"/>
    <mergeCell ref="BE208:BI208"/>
    <mergeCell ref="BJ208:BN208"/>
    <mergeCell ref="BO208:BS208"/>
    <mergeCell ref="A208:F208"/>
    <mergeCell ref="G208:S208"/>
    <mergeCell ref="T208:Z208"/>
    <mergeCell ref="AA208:AE208"/>
    <mergeCell ref="AF208:AJ208"/>
    <mergeCell ref="AK208:AO208"/>
    <mergeCell ref="AP214:AT214"/>
    <mergeCell ref="AU214:AY214"/>
    <mergeCell ref="AZ214:BD214"/>
    <mergeCell ref="A215:F215"/>
    <mergeCell ref="G215:S215"/>
    <mergeCell ref="T215:Z215"/>
    <mergeCell ref="AA215:AE215"/>
    <mergeCell ref="AF215:AJ215"/>
    <mergeCell ref="AK215:AO215"/>
    <mergeCell ref="AP215:AT215"/>
    <mergeCell ref="A211:BL211"/>
    <mergeCell ref="A212:BD212"/>
    <mergeCell ref="A213:F214"/>
    <mergeCell ref="G213:S214"/>
    <mergeCell ref="T213:Z214"/>
    <mergeCell ref="AA213:AO213"/>
    <mergeCell ref="AP213:BD213"/>
    <mergeCell ref="AA214:AE214"/>
    <mergeCell ref="AF214:AJ214"/>
    <mergeCell ref="AK214:AO214"/>
    <mergeCell ref="AZ216:BD216"/>
    <mergeCell ref="A217:F217"/>
    <mergeCell ref="G217:S217"/>
    <mergeCell ref="T217:Z217"/>
    <mergeCell ref="AA217:AE217"/>
    <mergeCell ref="AF217:AJ217"/>
    <mergeCell ref="AK217:AO217"/>
    <mergeCell ref="AP217:AT217"/>
    <mergeCell ref="AU217:AY217"/>
    <mergeCell ref="AZ217:BD217"/>
    <mergeCell ref="AU215:AY215"/>
    <mergeCell ref="AZ215:BD215"/>
    <mergeCell ref="A216:F216"/>
    <mergeCell ref="G216:S216"/>
    <mergeCell ref="T216:Z216"/>
    <mergeCell ref="AA216:AE216"/>
    <mergeCell ref="AF216:AJ216"/>
    <mergeCell ref="AK216:AO216"/>
    <mergeCell ref="AP216:AT216"/>
    <mergeCell ref="AU216:AY216"/>
    <mergeCell ref="BB223:BF223"/>
    <mergeCell ref="BG223:BJ223"/>
    <mergeCell ref="BK223:BO223"/>
    <mergeCell ref="BP223:BS223"/>
    <mergeCell ref="A224:M224"/>
    <mergeCell ref="N224:U224"/>
    <mergeCell ref="V224:Z224"/>
    <mergeCell ref="AA224:AE224"/>
    <mergeCell ref="AF224:AI224"/>
    <mergeCell ref="AJ224:AN224"/>
    <mergeCell ref="AA223:AE223"/>
    <mergeCell ref="AF223:AI223"/>
    <mergeCell ref="AJ223:AN223"/>
    <mergeCell ref="AO223:AR223"/>
    <mergeCell ref="AS223:AW223"/>
    <mergeCell ref="AX223:BA223"/>
    <mergeCell ref="A220:BL220"/>
    <mergeCell ref="A221:BM221"/>
    <mergeCell ref="A222:M223"/>
    <mergeCell ref="N222:U223"/>
    <mergeCell ref="V222:Z223"/>
    <mergeCell ref="AA222:AI222"/>
    <mergeCell ref="AJ222:AR222"/>
    <mergeCell ref="AS222:BA222"/>
    <mergeCell ref="BB222:BJ222"/>
    <mergeCell ref="BK222:BS222"/>
    <mergeCell ref="BB225:BF225"/>
    <mergeCell ref="BG225:BJ225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BP224:BS224"/>
    <mergeCell ref="A225:M225"/>
    <mergeCell ref="N225:U225"/>
    <mergeCell ref="V225:Z225"/>
    <mergeCell ref="AA225:AE225"/>
    <mergeCell ref="AF225:AI225"/>
    <mergeCell ref="AJ225:AN225"/>
    <mergeCell ref="AO225:AR225"/>
    <mergeCell ref="AS225:AW225"/>
    <mergeCell ref="AX225:BA225"/>
    <mergeCell ref="AO224:AR224"/>
    <mergeCell ref="AS224:AW224"/>
    <mergeCell ref="AX224:BA224"/>
    <mergeCell ref="BB224:BF224"/>
    <mergeCell ref="BG224:BJ224"/>
    <mergeCell ref="BK224:BO224"/>
    <mergeCell ref="AQ236:AV237"/>
    <mergeCell ref="AW236:BF236"/>
    <mergeCell ref="BG236:BL237"/>
    <mergeCell ref="AW237:BA237"/>
    <mergeCell ref="BB237:BF237"/>
    <mergeCell ref="A238:F238"/>
    <mergeCell ref="G238:S238"/>
    <mergeCell ref="T238:Y238"/>
    <mergeCell ref="Z238:AD238"/>
    <mergeCell ref="AE238:AJ238"/>
    <mergeCell ref="A236:F237"/>
    <mergeCell ref="G236:S237"/>
    <mergeCell ref="T236:Y237"/>
    <mergeCell ref="Z236:AD237"/>
    <mergeCell ref="AE236:AJ237"/>
    <mergeCell ref="AK236:AP237"/>
    <mergeCell ref="BP226:BS226"/>
    <mergeCell ref="A229:BL229"/>
    <mergeCell ref="A230:BL230"/>
    <mergeCell ref="A233:BL233"/>
    <mergeCell ref="A234:BL234"/>
    <mergeCell ref="A235:BL235"/>
    <mergeCell ref="AO226:AR226"/>
    <mergeCell ref="AS226:AW226"/>
    <mergeCell ref="AX226:BA226"/>
    <mergeCell ref="BB226:BF226"/>
    <mergeCell ref="BG226:BJ226"/>
    <mergeCell ref="BK226:BO226"/>
    <mergeCell ref="AK239:AP239"/>
    <mergeCell ref="AQ239:AV239"/>
    <mergeCell ref="AW239:BA239"/>
    <mergeCell ref="BB239:BF239"/>
    <mergeCell ref="BG239:BL239"/>
    <mergeCell ref="A240:F240"/>
    <mergeCell ref="G240:S240"/>
    <mergeCell ref="T240:Y240"/>
    <mergeCell ref="Z240:AD240"/>
    <mergeCell ref="AE240:AJ240"/>
    <mergeCell ref="AK238:AP238"/>
    <mergeCell ref="AQ238:AV238"/>
    <mergeCell ref="AW238:BA238"/>
    <mergeCell ref="BB238:BF238"/>
    <mergeCell ref="BG238:BL238"/>
    <mergeCell ref="A239:F239"/>
    <mergeCell ref="G239:S239"/>
    <mergeCell ref="T239:Y239"/>
    <mergeCell ref="Z239:AD239"/>
    <mergeCell ref="AE239:AJ239"/>
    <mergeCell ref="A244:BL244"/>
    <mergeCell ref="A245:F247"/>
    <mergeCell ref="G245:P247"/>
    <mergeCell ref="Q245:AN245"/>
    <mergeCell ref="AO245:BL245"/>
    <mergeCell ref="Q246:U247"/>
    <mergeCell ref="V246:Y247"/>
    <mergeCell ref="Z246:AI246"/>
    <mergeCell ref="AJ246:AN247"/>
    <mergeCell ref="AO246:AS247"/>
    <mergeCell ref="AK240:AP240"/>
    <mergeCell ref="AQ240:AV240"/>
    <mergeCell ref="AW240:BA240"/>
    <mergeCell ref="BB240:BF240"/>
    <mergeCell ref="BG240:BL240"/>
    <mergeCell ref="A243:BL243"/>
    <mergeCell ref="BB241:BF241"/>
    <mergeCell ref="BG241:BL241"/>
    <mergeCell ref="AJ248:AN248"/>
    <mergeCell ref="AO248:AS248"/>
    <mergeCell ref="AT248:AW248"/>
    <mergeCell ref="AX248:BB248"/>
    <mergeCell ref="BC248:BG248"/>
    <mergeCell ref="BH248:BL248"/>
    <mergeCell ref="A248:F248"/>
    <mergeCell ref="G248:P248"/>
    <mergeCell ref="Q248:U248"/>
    <mergeCell ref="V248:Y248"/>
    <mergeCell ref="Z248:AD248"/>
    <mergeCell ref="AE248:AI248"/>
    <mergeCell ref="AT246:AW247"/>
    <mergeCell ref="AX246:BG246"/>
    <mergeCell ref="BH246:BL247"/>
    <mergeCell ref="Z247:AD247"/>
    <mergeCell ref="AE247:AI247"/>
    <mergeCell ref="AX247:BB247"/>
    <mergeCell ref="BC247:BG247"/>
    <mergeCell ref="A253:BL253"/>
    <mergeCell ref="A254:BL254"/>
    <mergeCell ref="A255:F256"/>
    <mergeCell ref="G255:S256"/>
    <mergeCell ref="T255:Y256"/>
    <mergeCell ref="Z255:AD256"/>
    <mergeCell ref="AE255:AJ256"/>
    <mergeCell ref="AK255:AP256"/>
    <mergeCell ref="AQ255:AV256"/>
    <mergeCell ref="AW255:BD256"/>
    <mergeCell ref="AJ250:AN250"/>
    <mergeCell ref="AO250:AS250"/>
    <mergeCell ref="AT250:AW250"/>
    <mergeCell ref="AX250:BB250"/>
    <mergeCell ref="BC250:BG250"/>
    <mergeCell ref="BH250:BL250"/>
    <mergeCell ref="A250:F250"/>
    <mergeCell ref="G250:P250"/>
    <mergeCell ref="Q250:U250"/>
    <mergeCell ref="V250:Y250"/>
    <mergeCell ref="Z250:AD250"/>
    <mergeCell ref="AE250:AI250"/>
    <mergeCell ref="AQ258:AV258"/>
    <mergeCell ref="AW258:BD258"/>
    <mergeCell ref="BE258:BL258"/>
    <mergeCell ref="A259:F259"/>
    <mergeCell ref="G259:S259"/>
    <mergeCell ref="T259:Y259"/>
    <mergeCell ref="Z259:AD259"/>
    <mergeCell ref="AE259:AJ259"/>
    <mergeCell ref="AK259:AP259"/>
    <mergeCell ref="AQ259:AV259"/>
    <mergeCell ref="A258:F258"/>
    <mergeCell ref="G258:S258"/>
    <mergeCell ref="T258:Y258"/>
    <mergeCell ref="Z258:AD258"/>
    <mergeCell ref="AE258:AJ258"/>
    <mergeCell ref="AK258:AP258"/>
    <mergeCell ref="BE255:BL256"/>
    <mergeCell ref="A257:F257"/>
    <mergeCell ref="G257:S257"/>
    <mergeCell ref="T257:Y257"/>
    <mergeCell ref="Z257:AD257"/>
    <mergeCell ref="AE257:AJ257"/>
    <mergeCell ref="AK257:AP257"/>
    <mergeCell ref="AQ257:AV257"/>
    <mergeCell ref="AW257:BD257"/>
    <mergeCell ref="BE257:BL257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74:AA274"/>
    <mergeCell ref="AH274:AP274"/>
    <mergeCell ref="AU274:BF274"/>
    <mergeCell ref="AH275:AP275"/>
    <mergeCell ref="AU275:BF275"/>
    <mergeCell ref="A31:D31"/>
    <mergeCell ref="E31:T31"/>
    <mergeCell ref="U31:Y31"/>
    <mergeCell ref="Z31:AD31"/>
    <mergeCell ref="AE31:AH31"/>
    <mergeCell ref="A267:BL267"/>
    <mergeCell ref="A271:AA271"/>
    <mergeCell ref="AH271:AP271"/>
    <mergeCell ref="AU271:BF271"/>
    <mergeCell ref="AH272:AP272"/>
    <mergeCell ref="AU272:BF272"/>
    <mergeCell ref="AW259:BD259"/>
    <mergeCell ref="BE259:BL259"/>
    <mergeCell ref="A261:BL261"/>
    <mergeCell ref="A262:BL262"/>
    <mergeCell ref="A265:BL265"/>
    <mergeCell ref="A266:BL266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U68:BY68"/>
    <mergeCell ref="AI68:AM68"/>
    <mergeCell ref="AN68:AR68"/>
    <mergeCell ref="AS68:AW68"/>
    <mergeCell ref="AX68:BA68"/>
    <mergeCell ref="BB68:BF68"/>
    <mergeCell ref="BG68:BK68"/>
    <mergeCell ref="BB67:BF67"/>
    <mergeCell ref="BG67:BK67"/>
    <mergeCell ref="BL67:BP67"/>
    <mergeCell ref="BQ67:BT67"/>
    <mergeCell ref="BU67:BY67"/>
    <mergeCell ref="A68:D68"/>
    <mergeCell ref="E68:T68"/>
    <mergeCell ref="U68:Y68"/>
    <mergeCell ref="Z68:AD68"/>
    <mergeCell ref="AE68:AH68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A85:D85"/>
    <mergeCell ref="E85:W85"/>
    <mergeCell ref="X85:AB85"/>
    <mergeCell ref="AC85:AG85"/>
    <mergeCell ref="AH85:AL85"/>
    <mergeCell ref="BL68:BP68"/>
    <mergeCell ref="BQ68:BT68"/>
    <mergeCell ref="AR84:AV84"/>
    <mergeCell ref="AW84:BA84"/>
    <mergeCell ref="BB84:BF84"/>
    <mergeCell ref="BG84:BK84"/>
    <mergeCell ref="AH81:AL81"/>
    <mergeCell ref="AM81:AQ81"/>
    <mergeCell ref="AR81:AV81"/>
    <mergeCell ref="AW81:BA81"/>
    <mergeCell ref="BB81:BF81"/>
    <mergeCell ref="BG81:BK81"/>
    <mergeCell ref="BQ76:BT76"/>
    <mergeCell ref="AX75:BA75"/>
    <mergeCell ref="BB75:BF75"/>
    <mergeCell ref="BG75:BK75"/>
    <mergeCell ref="BL75:BP75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8:BK98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8:BA98"/>
    <mergeCell ref="BB98:BF98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7:BA97"/>
    <mergeCell ref="BB97:BF97"/>
    <mergeCell ref="BQ118:BT118"/>
    <mergeCell ref="BU118:BY118"/>
    <mergeCell ref="AI118:AM118"/>
    <mergeCell ref="AN118:AR118"/>
    <mergeCell ref="AS118:AW118"/>
    <mergeCell ref="AX118:BA118"/>
    <mergeCell ref="BB118:BF118"/>
    <mergeCell ref="BG118:BK118"/>
    <mergeCell ref="BB117:BF117"/>
    <mergeCell ref="BG117:BK117"/>
    <mergeCell ref="BL117:BP117"/>
    <mergeCell ref="BQ117:BT117"/>
    <mergeCell ref="BU117:BY117"/>
    <mergeCell ref="A118:C118"/>
    <mergeCell ref="D118:T118"/>
    <mergeCell ref="U118:Y118"/>
    <mergeCell ref="Z118:AD118"/>
    <mergeCell ref="AE118:AH118"/>
    <mergeCell ref="A117:C117"/>
    <mergeCell ref="D117:T117"/>
    <mergeCell ref="U117:Y117"/>
    <mergeCell ref="Z117:AD117"/>
    <mergeCell ref="AE117:AH117"/>
    <mergeCell ref="AI117:AM117"/>
    <mergeCell ref="AN117:AR117"/>
    <mergeCell ref="AS117:AW117"/>
    <mergeCell ref="AX117:BA117"/>
    <mergeCell ref="BD128:BH128"/>
    <mergeCell ref="Z128:AD128"/>
    <mergeCell ref="AE128:AI128"/>
    <mergeCell ref="AJ128:AN128"/>
    <mergeCell ref="AO128:AS128"/>
    <mergeCell ref="AT128:AX128"/>
    <mergeCell ref="AY128:BC128"/>
    <mergeCell ref="A127:C127"/>
    <mergeCell ref="D127:T127"/>
    <mergeCell ref="U127:Y127"/>
    <mergeCell ref="Z127:AD127"/>
    <mergeCell ref="AE127:AI127"/>
    <mergeCell ref="AJ127:AN127"/>
    <mergeCell ref="AO127:AS127"/>
    <mergeCell ref="AT127:AX127"/>
    <mergeCell ref="AY127:BC127"/>
    <mergeCell ref="BL118:BP118"/>
    <mergeCell ref="AO125:AS125"/>
    <mergeCell ref="AT125:AX125"/>
    <mergeCell ref="AY125:BC125"/>
    <mergeCell ref="BD125:BH125"/>
    <mergeCell ref="AO124:AS124"/>
    <mergeCell ref="AT124:AX124"/>
    <mergeCell ref="AY124:BC124"/>
    <mergeCell ref="BD124:BH124"/>
    <mergeCell ref="A125:C125"/>
    <mergeCell ref="D125:T125"/>
    <mergeCell ref="U125:Y125"/>
    <mergeCell ref="Z125:AD125"/>
    <mergeCell ref="AE125:AI125"/>
    <mergeCell ref="AJ125:AN125"/>
    <mergeCell ref="A124:C124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8:BI148"/>
    <mergeCell ref="BJ148:BN148"/>
    <mergeCell ref="BO148:BS148"/>
    <mergeCell ref="BT148:BX148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V157:AE157"/>
    <mergeCell ref="AF157:AJ157"/>
    <mergeCell ref="AK157:AO157"/>
    <mergeCell ref="AP157:AT157"/>
    <mergeCell ref="AU157:AY157"/>
    <mergeCell ref="AZ157:BD157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6:BI166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D176:BH176"/>
    <mergeCell ref="BI176:BM176"/>
    <mergeCell ref="BN176:BR176"/>
    <mergeCell ref="A177:T177"/>
    <mergeCell ref="U177:Y177"/>
    <mergeCell ref="Z177:AD177"/>
    <mergeCell ref="AE177:AI177"/>
    <mergeCell ref="AJ177:AN177"/>
    <mergeCell ref="AO177:AS177"/>
    <mergeCell ref="AT177:AX177"/>
    <mergeCell ref="Z176:AD176"/>
    <mergeCell ref="AE176:AI176"/>
    <mergeCell ref="AJ176:AN176"/>
    <mergeCell ref="AO176:AS176"/>
    <mergeCell ref="AT176:AX176"/>
    <mergeCell ref="AY176:BC176"/>
    <mergeCell ref="A175:T175"/>
    <mergeCell ref="U175:Y175"/>
    <mergeCell ref="Z175:AD175"/>
    <mergeCell ref="AE175:AI175"/>
    <mergeCell ref="AJ175:AN175"/>
    <mergeCell ref="AO175:AS175"/>
    <mergeCell ref="AT175:AX175"/>
    <mergeCell ref="AY175:BC175"/>
    <mergeCell ref="BD175:BH175"/>
    <mergeCell ref="AO179:AS179"/>
    <mergeCell ref="AT179:AX179"/>
    <mergeCell ref="AY179:BC179"/>
    <mergeCell ref="BD179:BH179"/>
    <mergeCell ref="BI179:BM179"/>
    <mergeCell ref="BN179:BR179"/>
    <mergeCell ref="AT178:AX178"/>
    <mergeCell ref="AY178:BC178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Y177:BC177"/>
    <mergeCell ref="BD177:BH177"/>
    <mergeCell ref="BI177:BM177"/>
    <mergeCell ref="BN177:BR177"/>
    <mergeCell ref="A178:T178"/>
    <mergeCell ref="U178:Y178"/>
    <mergeCell ref="Z178:AD178"/>
    <mergeCell ref="AE178:AI178"/>
    <mergeCell ref="AJ178:AN178"/>
    <mergeCell ref="AO178:AS178"/>
    <mergeCell ref="AO181:AS181"/>
    <mergeCell ref="AT181:AX181"/>
    <mergeCell ref="AY181:BC181"/>
    <mergeCell ref="BD181:BH181"/>
    <mergeCell ref="BI181:BM181"/>
    <mergeCell ref="BN181:BR181"/>
    <mergeCell ref="AT180:AX180"/>
    <mergeCell ref="AY180:BC180"/>
    <mergeCell ref="BD180:BH180"/>
    <mergeCell ref="BI180:BM180"/>
    <mergeCell ref="BN180:BR180"/>
    <mergeCell ref="A181:T181"/>
    <mergeCell ref="U181:Y181"/>
    <mergeCell ref="Z181:AD181"/>
    <mergeCell ref="AE181:AI181"/>
    <mergeCell ref="AJ181:AN181"/>
    <mergeCell ref="A180:T180"/>
    <mergeCell ref="U180:Y180"/>
    <mergeCell ref="Z180:AD180"/>
    <mergeCell ref="AE180:AI180"/>
    <mergeCell ref="AJ180:AN180"/>
    <mergeCell ref="AO180:AS180"/>
    <mergeCell ref="AO183:AS183"/>
    <mergeCell ref="AT183:AX183"/>
    <mergeCell ref="AY183:BC183"/>
    <mergeCell ref="BD183:BH183"/>
    <mergeCell ref="BI183:BM183"/>
    <mergeCell ref="BN183:BR183"/>
    <mergeCell ref="AT182:AX182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182:T182"/>
    <mergeCell ref="U182:Y182"/>
    <mergeCell ref="Z182:AD182"/>
    <mergeCell ref="AE182:AI182"/>
    <mergeCell ref="AJ182:AN182"/>
    <mergeCell ref="AO182:AS182"/>
    <mergeCell ref="A186:T186"/>
    <mergeCell ref="U186:Y186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T184:AX184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184:T184"/>
    <mergeCell ref="U184:Y184"/>
    <mergeCell ref="Z184:AD184"/>
    <mergeCell ref="AE184:AI184"/>
    <mergeCell ref="AJ184:AN184"/>
    <mergeCell ref="AO184:AS184"/>
    <mergeCell ref="AU196:AW196"/>
    <mergeCell ref="AX196:AZ196"/>
    <mergeCell ref="BA196:BC196"/>
    <mergeCell ref="BD196:BF196"/>
    <mergeCell ref="BG196:BI196"/>
    <mergeCell ref="BJ196:BL196"/>
    <mergeCell ref="AC196:AE196"/>
    <mergeCell ref="AF196:AH196"/>
    <mergeCell ref="AI196:AK196"/>
    <mergeCell ref="AL196:AN196"/>
    <mergeCell ref="AO196:AQ196"/>
    <mergeCell ref="AR196:AT196"/>
    <mergeCell ref="AT186:AX186"/>
    <mergeCell ref="AY186:BC186"/>
    <mergeCell ref="BD186:BH186"/>
    <mergeCell ref="BI186:BM186"/>
    <mergeCell ref="BN186:BR186"/>
    <mergeCell ref="BA194:BC194"/>
    <mergeCell ref="BD194:BF194"/>
    <mergeCell ref="BG194:BI194"/>
    <mergeCell ref="BJ194:BL194"/>
    <mergeCell ref="AI194:AK194"/>
    <mergeCell ref="AL194:AN194"/>
    <mergeCell ref="AO194:AQ194"/>
    <mergeCell ref="AR194:AT194"/>
    <mergeCell ref="AU194:AW194"/>
    <mergeCell ref="AX194:AZ194"/>
    <mergeCell ref="BA193:BC193"/>
    <mergeCell ref="BD193:BF193"/>
    <mergeCell ref="BG193:BI193"/>
    <mergeCell ref="BJ193:BL193"/>
    <mergeCell ref="BJ191:BL192"/>
    <mergeCell ref="BA197:BC197"/>
    <mergeCell ref="BD197:BF197"/>
    <mergeCell ref="BG197:BI197"/>
    <mergeCell ref="BJ197:BL197"/>
    <mergeCell ref="A198:C198"/>
    <mergeCell ref="D198:V198"/>
    <mergeCell ref="W198:Y198"/>
    <mergeCell ref="Z198:AB198"/>
    <mergeCell ref="AC198:AE198"/>
    <mergeCell ref="AF198:AH198"/>
    <mergeCell ref="AI197:AK197"/>
    <mergeCell ref="AL197:AN197"/>
    <mergeCell ref="AO197:AQ197"/>
    <mergeCell ref="AR197:AT197"/>
    <mergeCell ref="AU197:AW197"/>
    <mergeCell ref="AX197:AZ197"/>
    <mergeCell ref="A197:C197"/>
    <mergeCell ref="D197:V197"/>
    <mergeCell ref="W197:Y197"/>
    <mergeCell ref="Z197:AB197"/>
    <mergeCell ref="AC197:AE197"/>
    <mergeCell ref="AF197:AH197"/>
    <mergeCell ref="BA199:BC199"/>
    <mergeCell ref="BD199:BF199"/>
    <mergeCell ref="BG199:BI199"/>
    <mergeCell ref="BJ199:BL199"/>
    <mergeCell ref="AI199:AK199"/>
    <mergeCell ref="AL199:AN199"/>
    <mergeCell ref="AO199:AQ199"/>
    <mergeCell ref="AR199:AT199"/>
    <mergeCell ref="AU199:AW199"/>
    <mergeCell ref="AX199:AZ199"/>
    <mergeCell ref="BA198:BC198"/>
    <mergeCell ref="BD198:BF198"/>
    <mergeCell ref="BG198:BI198"/>
    <mergeCell ref="BJ198:BL198"/>
    <mergeCell ref="A199:C199"/>
    <mergeCell ref="D199:V199"/>
    <mergeCell ref="W199:Y199"/>
    <mergeCell ref="Z199:AB199"/>
    <mergeCell ref="AC199:AE199"/>
    <mergeCell ref="AF199:AH199"/>
    <mergeCell ref="AI198:AK198"/>
    <mergeCell ref="AL198:AN198"/>
    <mergeCell ref="AO198:AQ198"/>
    <mergeCell ref="AR198:AT198"/>
    <mergeCell ref="AU198:AW198"/>
    <mergeCell ref="AX198:AZ198"/>
    <mergeCell ref="AT251:AW251"/>
    <mergeCell ref="AX251:BB251"/>
    <mergeCell ref="BC251:BG251"/>
    <mergeCell ref="BH251:BL251"/>
    <mergeCell ref="A251:F251"/>
    <mergeCell ref="G251:P251"/>
    <mergeCell ref="Q251:U251"/>
    <mergeCell ref="V251:Y251"/>
    <mergeCell ref="Z251:AD251"/>
    <mergeCell ref="AE251:AI251"/>
    <mergeCell ref="AJ251:AN251"/>
    <mergeCell ref="AO251:AS251"/>
    <mergeCell ref="A241:F241"/>
    <mergeCell ref="G241:S241"/>
    <mergeCell ref="T241:Y241"/>
    <mergeCell ref="Z241:AD241"/>
    <mergeCell ref="AE241:AJ241"/>
    <mergeCell ref="AK241:AP241"/>
    <mergeCell ref="AQ241:AV241"/>
    <mergeCell ref="AW241:BA241"/>
    <mergeCell ref="AJ249:AN249"/>
    <mergeCell ref="AO249:AS249"/>
    <mergeCell ref="AT249:AW249"/>
    <mergeCell ref="AX249:BB249"/>
    <mergeCell ref="BC249:BG249"/>
    <mergeCell ref="BH249:BL249"/>
    <mergeCell ref="A249:F249"/>
    <mergeCell ref="G249:P249"/>
    <mergeCell ref="Q249:U249"/>
    <mergeCell ref="V249:Y249"/>
    <mergeCell ref="Z249:AD249"/>
    <mergeCell ref="AE249:AI249"/>
  </mergeCells>
  <conditionalFormatting sqref="A116 A195 A126">
    <cfRule type="cellIs" dxfId="55" priority="60" stopIfTrue="1" operator="equal">
      <formula>A115</formula>
    </cfRule>
  </conditionalFormatting>
  <conditionalFormatting sqref="A137:C137 A155:C155">
    <cfRule type="cellIs" dxfId="54" priority="61" stopIfTrue="1" operator="equal">
      <formula>A136</formula>
    </cfRule>
    <cfRule type="cellIs" dxfId="53" priority="62" stopIfTrue="1" operator="equal">
      <formula>0</formula>
    </cfRule>
  </conditionalFormatting>
  <conditionalFormatting sqref="A117">
    <cfRule type="cellIs" dxfId="52" priority="59" stopIfTrue="1" operator="equal">
      <formula>A116</formula>
    </cfRule>
  </conditionalFormatting>
  <conditionalFormatting sqref="A118">
    <cfRule type="cellIs" dxfId="51" priority="58" stopIfTrue="1" operator="equal">
      <formula>A117</formula>
    </cfRule>
  </conditionalFormatting>
  <conditionalFormatting sqref="A129">
    <cfRule type="cellIs" dxfId="50" priority="64" stopIfTrue="1" operator="equal">
      <formula>A126</formula>
    </cfRule>
  </conditionalFormatting>
  <conditionalFormatting sqref="A127">
    <cfRule type="cellIs" dxfId="49" priority="56" stopIfTrue="1" operator="equal">
      <formula>A126</formula>
    </cfRule>
  </conditionalFormatting>
  <conditionalFormatting sqref="A128">
    <cfRule type="cellIs" dxfId="48" priority="55" stopIfTrue="1" operator="equal">
      <formula>A127</formula>
    </cfRule>
  </conditionalFormatting>
  <conditionalFormatting sqref="A196">
    <cfRule type="cellIs" dxfId="47" priority="5" stopIfTrue="1" operator="equal">
      <formula>A195</formula>
    </cfRule>
  </conditionalFormatting>
  <conditionalFormatting sqref="A138:C138">
    <cfRule type="cellIs" dxfId="46" priority="52" stopIfTrue="1" operator="equal">
      <formula>A137</formula>
    </cfRule>
    <cfRule type="cellIs" dxfId="45" priority="53" stopIfTrue="1" operator="equal">
      <formula>0</formula>
    </cfRule>
  </conditionalFormatting>
  <conditionalFormatting sqref="A139:C139">
    <cfRule type="cellIs" dxfId="44" priority="50" stopIfTrue="1" operator="equal">
      <formula>A138</formula>
    </cfRule>
    <cfRule type="cellIs" dxfId="43" priority="51" stopIfTrue="1" operator="equal">
      <formula>0</formula>
    </cfRule>
  </conditionalFormatting>
  <conditionalFormatting sqref="A140:C140">
    <cfRule type="cellIs" dxfId="42" priority="48" stopIfTrue="1" operator="equal">
      <formula>A139</formula>
    </cfRule>
    <cfRule type="cellIs" dxfId="41" priority="49" stopIfTrue="1" operator="equal">
      <formula>0</formula>
    </cfRule>
  </conditionalFormatting>
  <conditionalFormatting sqref="A141:C141">
    <cfRule type="cellIs" dxfId="40" priority="46" stopIfTrue="1" operator="equal">
      <formula>A140</formula>
    </cfRule>
    <cfRule type="cellIs" dxfId="39" priority="47" stopIfTrue="1" operator="equal">
      <formula>0</formula>
    </cfRule>
  </conditionalFormatting>
  <conditionalFormatting sqref="A142:C142">
    <cfRule type="cellIs" dxfId="38" priority="44" stopIfTrue="1" operator="equal">
      <formula>A141</formula>
    </cfRule>
    <cfRule type="cellIs" dxfId="37" priority="45" stopIfTrue="1" operator="equal">
      <formula>0</formula>
    </cfRule>
  </conditionalFormatting>
  <conditionalFormatting sqref="A143:C143">
    <cfRule type="cellIs" dxfId="36" priority="42" stopIfTrue="1" operator="equal">
      <formula>A142</formula>
    </cfRule>
    <cfRule type="cellIs" dxfId="35" priority="43" stopIfTrue="1" operator="equal">
      <formula>0</formula>
    </cfRule>
  </conditionalFormatting>
  <conditionalFormatting sqref="A144:C144">
    <cfRule type="cellIs" dxfId="34" priority="40" stopIfTrue="1" operator="equal">
      <formula>A143</formula>
    </cfRule>
    <cfRule type="cellIs" dxfId="33" priority="41" stopIfTrue="1" operator="equal">
      <formula>0</formula>
    </cfRule>
  </conditionalFormatting>
  <conditionalFormatting sqref="A145:C145">
    <cfRule type="cellIs" dxfId="32" priority="38" stopIfTrue="1" operator="equal">
      <formula>A144</formula>
    </cfRule>
    <cfRule type="cellIs" dxfId="31" priority="39" stopIfTrue="1" operator="equal">
      <formula>0</formula>
    </cfRule>
  </conditionalFormatting>
  <conditionalFormatting sqref="A146:C146">
    <cfRule type="cellIs" dxfId="30" priority="36" stopIfTrue="1" operator="equal">
      <formula>A145</formula>
    </cfRule>
    <cfRule type="cellIs" dxfId="29" priority="37" stopIfTrue="1" operator="equal">
      <formula>0</formula>
    </cfRule>
  </conditionalFormatting>
  <conditionalFormatting sqref="A147:C147">
    <cfRule type="cellIs" dxfId="28" priority="34" stopIfTrue="1" operator="equal">
      <formula>A146</formula>
    </cfRule>
    <cfRule type="cellIs" dxfId="27" priority="35" stopIfTrue="1" operator="equal">
      <formula>0</formula>
    </cfRule>
  </conditionalFormatting>
  <conditionalFormatting sqref="A148:C148">
    <cfRule type="cellIs" dxfId="26" priority="32" stopIfTrue="1" operator="equal">
      <formula>A147</formula>
    </cfRule>
    <cfRule type="cellIs" dxfId="25" priority="33" stopIfTrue="1" operator="equal">
      <formula>0</formula>
    </cfRule>
  </conditionalFormatting>
  <conditionalFormatting sqref="A156:C156">
    <cfRule type="cellIs" dxfId="24" priority="28" stopIfTrue="1" operator="equal">
      <formula>A155</formula>
    </cfRule>
    <cfRule type="cellIs" dxfId="23" priority="29" stopIfTrue="1" operator="equal">
      <formula>0</formula>
    </cfRule>
  </conditionalFormatting>
  <conditionalFormatting sqref="A157:C157">
    <cfRule type="cellIs" dxfId="22" priority="26" stopIfTrue="1" operator="equal">
      <formula>A156</formula>
    </cfRule>
    <cfRule type="cellIs" dxfId="21" priority="27" stopIfTrue="1" operator="equal">
      <formula>0</formula>
    </cfRule>
  </conditionalFormatting>
  <conditionalFormatting sqref="A158:C158">
    <cfRule type="cellIs" dxfId="20" priority="24" stopIfTrue="1" operator="equal">
      <formula>A157</formula>
    </cfRule>
    <cfRule type="cellIs" dxfId="19" priority="25" stopIfTrue="1" operator="equal">
      <formula>0</formula>
    </cfRule>
  </conditionalFormatting>
  <conditionalFormatting sqref="A159:C159">
    <cfRule type="cellIs" dxfId="18" priority="22" stopIfTrue="1" operator="equal">
      <formula>A158</formula>
    </cfRule>
    <cfRule type="cellIs" dxfId="17" priority="23" stopIfTrue="1" operator="equal">
      <formula>0</formula>
    </cfRule>
  </conditionalFormatting>
  <conditionalFormatting sqref="A160:C160">
    <cfRule type="cellIs" dxfId="16" priority="20" stopIfTrue="1" operator="equal">
      <formula>A159</formula>
    </cfRule>
    <cfRule type="cellIs" dxfId="15" priority="21" stopIfTrue="1" operator="equal">
      <formula>0</formula>
    </cfRule>
  </conditionalFormatting>
  <conditionalFormatting sqref="A161:C161">
    <cfRule type="cellIs" dxfId="14" priority="18" stopIfTrue="1" operator="equal">
      <formula>A160</formula>
    </cfRule>
    <cfRule type="cellIs" dxfId="13" priority="19" stopIfTrue="1" operator="equal">
      <formula>0</formula>
    </cfRule>
  </conditionalFormatting>
  <conditionalFormatting sqref="A162:C162">
    <cfRule type="cellIs" dxfId="12" priority="16" stopIfTrue="1" operator="equal">
      <formula>A161</formula>
    </cfRule>
    <cfRule type="cellIs" dxfId="11" priority="17" stopIfTrue="1" operator="equal">
      <formula>0</formula>
    </cfRule>
  </conditionalFormatting>
  <conditionalFormatting sqref="A163:C163">
    <cfRule type="cellIs" dxfId="10" priority="14" stopIfTrue="1" operator="equal">
      <formula>A162</formula>
    </cfRule>
    <cfRule type="cellIs" dxfId="9" priority="15" stopIfTrue="1" operator="equal">
      <formula>0</formula>
    </cfRule>
  </conditionalFormatting>
  <conditionalFormatting sqref="A164:C164">
    <cfRule type="cellIs" dxfId="8" priority="12" stopIfTrue="1" operator="equal">
      <formula>A163</formula>
    </cfRule>
    <cfRule type="cellIs" dxfId="7" priority="13" stopIfTrue="1" operator="equal">
      <formula>0</formula>
    </cfRule>
  </conditionalFormatting>
  <conditionalFormatting sqref="A165:C165">
    <cfRule type="cellIs" dxfId="6" priority="10" stopIfTrue="1" operator="equal">
      <formula>A164</formula>
    </cfRule>
    <cfRule type="cellIs" dxfId="5" priority="11" stopIfTrue="1" operator="equal">
      <formula>0</formula>
    </cfRule>
  </conditionalFormatting>
  <conditionalFormatting sqref="A166:C166">
    <cfRule type="cellIs" dxfId="4" priority="8" stopIfTrue="1" operator="equal">
      <formula>A165</formula>
    </cfRule>
    <cfRule type="cellIs" dxfId="3" priority="9" stopIfTrue="1" operator="equal">
      <formula>0</formula>
    </cfRule>
  </conditionalFormatting>
  <conditionalFormatting sqref="A197">
    <cfRule type="cellIs" dxfId="2" priority="4" stopIfTrue="1" operator="equal">
      <formula>A196</formula>
    </cfRule>
  </conditionalFormatting>
  <conditionalFormatting sqref="A198">
    <cfRule type="cellIs" dxfId="1" priority="3" stopIfTrue="1" operator="equal">
      <formula>A197</formula>
    </cfRule>
  </conditionalFormatting>
  <conditionalFormatting sqref="A199">
    <cfRule type="cellIs" dxfId="0" priority="2" stopIfTrue="1" operator="equal">
      <formula>A198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6" manualBreakCount="6">
    <brk id="34" max="76" man="1"/>
    <brk id="77" max="76" man="1"/>
    <brk id="119" max="76" man="1"/>
    <brk id="162" max="76" man="1"/>
    <brk id="210" max="76" man="1"/>
    <brk id="252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КПК0810160</vt:lpstr>
      <vt:lpstr>'Додаток2 КПК0810160'!Область_печати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2021-12-15T09:47:59Z</cp:lastPrinted>
  <dcterms:created xsi:type="dcterms:W3CDTF">2016-07-02T12:27:50Z</dcterms:created>
  <dcterms:modified xsi:type="dcterms:W3CDTF">2021-12-15T09:48:51Z</dcterms:modified>
</cp:coreProperties>
</file>