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031" sheetId="6" r:id="rId1"/>
  </sheets>
  <definedNames>
    <definedName name="_xlnm.Print_Area" localSheetId="0">'Додаток2 КПК0813031'!$A$1:$BY$245</definedName>
  </definedNames>
  <calcPr calcId="144525"/>
</workbook>
</file>

<file path=xl/calcChain.xml><?xml version="1.0" encoding="utf-8"?>
<calcChain xmlns="http://schemas.openxmlformats.org/spreadsheetml/2006/main">
  <c r="AP185" i="6" l="1"/>
  <c r="AA185" i="6"/>
  <c r="BO176" i="6"/>
  <c r="BJ176" i="6"/>
  <c r="BE176" i="6"/>
  <c r="AZ176" i="6"/>
  <c r="AU176" i="6"/>
  <c r="AP176" i="6"/>
  <c r="AK176" i="6"/>
  <c r="AF176" i="6"/>
  <c r="AA176" i="6"/>
  <c r="AI33" i="6" l="1"/>
  <c r="BH221" i="6"/>
  <c r="AT221" i="6"/>
  <c r="AJ221" i="6"/>
  <c r="BH220" i="6"/>
  <c r="AT220" i="6"/>
  <c r="AJ220" i="6"/>
  <c r="BG211" i="6"/>
  <c r="AQ211" i="6"/>
  <c r="BG210" i="6"/>
  <c r="AQ210" i="6"/>
  <c r="BG209" i="6"/>
  <c r="AQ209" i="6"/>
  <c r="AZ185" i="6"/>
  <c r="AK185" i="6"/>
  <c r="AZ184" i="6"/>
  <c r="AK184" i="6"/>
  <c r="BO175" i="6"/>
  <c r="AZ175" i="6"/>
  <c r="AK175" i="6"/>
  <c r="BO174" i="6"/>
  <c r="AZ174" i="6"/>
  <c r="AK174" i="6"/>
  <c r="BO173" i="6"/>
  <c r="AZ173" i="6"/>
  <c r="AK173" i="6"/>
  <c r="BD106" i="6"/>
  <c r="AJ106" i="6"/>
  <c r="BD105" i="6"/>
  <c r="AJ105" i="6"/>
  <c r="BD104" i="6"/>
  <c r="AJ104" i="6"/>
  <c r="BD103" i="6"/>
  <c r="AJ103" i="6"/>
  <c r="BU95" i="6"/>
  <c r="BB95" i="6"/>
  <c r="AI95" i="6"/>
  <c r="BU94" i="6"/>
  <c r="BB94" i="6"/>
  <c r="AI94" i="6"/>
  <c r="BU93" i="6"/>
  <c r="BB93" i="6"/>
  <c r="AI93" i="6"/>
  <c r="BU92" i="6"/>
  <c r="BB92" i="6"/>
  <c r="AI92" i="6"/>
  <c r="BG82" i="6"/>
  <c r="AM82" i="6"/>
  <c r="BG74" i="6"/>
  <c r="AM74" i="6"/>
  <c r="BG73" i="6"/>
  <c r="AM73" i="6"/>
  <c r="BG72" i="6"/>
  <c r="AM72" i="6"/>
  <c r="BU64" i="6"/>
  <c r="BB64" i="6"/>
  <c r="AI64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<sst xmlns="http://schemas.openxmlformats.org/spreadsheetml/2006/main" count="728" uniqueCount="266">
  <si>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</si>
  <si>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</si>
  <si>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</si>
  <si>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</si>
  <si>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</si>
  <si>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</si>
  <si>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</si>
  <si>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</si>
  <si>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</si>
  <si>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</si>
  <si>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</si>
  <si>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</si>
  <si>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</si>
  <si>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</si>
  <si>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</si>
  <si>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</si>
  <si>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</si>
  <si>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</si>
  <si>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</si>
  <si>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</si>
  <si>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</si>
  <si>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</si>
  <si>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</si>
  <si>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</si>
  <si>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</si>
  <si>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</si>
  <si>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</si>
  <si>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</si>
  <si>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</si>
  <si>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</si>
  <si>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</si>
  <si>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</si>
  <si>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</si>
  <si>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</si>
  <si>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</si>
  <si>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</si>
  <si>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</si>
  <si>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</si>
  <si>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</si>
  <si>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</si>
  <si>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</si>
  <si>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</si>
  <si>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</si>
  <si>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</si>
  <si>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</si>
  <si>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</si>
  <si>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</si>
  <si>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</si>
  <si>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</si>
  <si>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</si>
  <si>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</si>
  <si>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</si>
  <si>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</si>
  <si>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</si>
  <si>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</si>
  <si>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</si>
  <si>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</si>
  <si>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</si>
  <si>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</si>
  <si>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</si>
  <si>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</si>
  <si>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</si>
  <si>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</si>
  <si>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</si>
  <si>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</si>
  <si>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</si>
  <si>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</si>
  <si>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</si>
  <si>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</si>
  <si>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</si>
  <si>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</si>
  <si>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</si>
  <si>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</si>
  <si>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</si>
  <si>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</si>
  <si>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</si>
  <si>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</si>
  <si>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</si>
  <si>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</si>
  <si>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</si>
  <si>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</si>
  <si>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</si>
  <si>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</si>
  <si>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</si>
  <si>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</si>
  <si>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</si>
  <si>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</si>
  <si>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</si>
  <si>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</si>
  <si>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</si>
  <si>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</si>
  <si>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</si>
  <si>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</si>
  <si>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</si>
  <si>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</si>
  <si>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</si>
  <si>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</si>
  <si>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</si>
  <si>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</si>
  <si>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</si>
  <si>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</si>
  <si>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</si>
  <si>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</si>
  <si>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</si>
  <si>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</si>
  <si>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</si>
  <si>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</si>
  <si>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</si>
  <si>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</si>
  <si>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</si>
  <si>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</si>
  <si>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</si>
  <si>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</si>
  <si>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</si>
  <si>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</si>
  <si>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</si>
  <si>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</si>
  <si>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</si>
  <si>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</si>
  <si>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</si>
  <si>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</si>
  <si>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</si>
  <si>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</si>
  <si>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</si>
  <si>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</si>
  <si>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</si>
  <si>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</si>
  <si>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</si>
  <si>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</si>
  <si>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</si>
  <si>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</si>
  <si>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</si>
  <si>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</si>
  <si>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</si>
  <si>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</si>
  <si>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</si>
  <si>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</si>
  <si>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</si>
  <si>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</si>
  <si>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</si>
  <si>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</si>
  <si>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</si>
  <si>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</si>
  <si>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</si>
  <si>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</si>
  <si>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</si>
  <si>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</si>
  <si>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</si>
  <si>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</si>
  <si>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</si>
  <si>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</si>
  <si>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</si>
  <si>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</si>
  <si>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</si>
  <si>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</si>
  <si>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</si>
  <si>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</si>
  <si>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</si>
  <si>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</si>
  <si>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</si>
  <si>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</si>
  <si>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</si>
  <si>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</si>
  <si>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</si>
  <si>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</si>
  <si>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</si>
  <si>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</si>
  <si>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</si>
  <si>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</si>
  <si>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</si>
  <si>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</si>
  <si>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</si>
  <si>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</si>
  <si>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</si>
  <si>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</si>
  <si>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Інші виплати населенню</t>
  </si>
  <si>
    <t>Капітальні трансферти населенню</t>
  </si>
  <si>
    <t xml:space="preserve">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 на підставі листів-талонів на проїзд, виданих відповідно до ПКМУ від 12.05.1994 № 302</t>
  </si>
  <si>
    <t>компенсація громадянам, які постраждали внаслідок Чорнобильської катастрофи 1,2 категорії, один раз на рік вартості проїзду міжміським транспортом до будь-якого пункту України і назад, відповідно Закону України «Про статус і соціальний захист громадян, які постраждали внаслідок Чорнобильської катастрофи»</t>
  </si>
  <si>
    <t>проведення безоплатного капітального ремонту власних житлових будинків і квартир осіб, що мають право на таку пільгу, відповідно до чинного законодавства</t>
  </si>
  <si>
    <t>затрат</t>
  </si>
  <si>
    <t>обсяг видатків на ремонт будинків і квартир</t>
  </si>
  <si>
    <t>тис.грн.</t>
  </si>
  <si>
    <t>Розпорядження керівника ВЦА м. Лисичанська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</si>
  <si>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</si>
  <si>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Розрахункова потреба</t>
  </si>
  <si>
    <t>продукту</t>
  </si>
  <si>
    <t>кількість осіб, які подали заяви на проведення безоплатного капітального ремонту будинків (квартир)</t>
  </si>
  <si>
    <t>осіб</t>
  </si>
  <si>
    <t>Єдиний дерпжавний автоматизований реєстр осіб, які мають право на пільги, звернення осіб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</si>
  <si>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</si>
  <si>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Єдиний дерпжавний автоматизований реєстр осіб, які мають право на пільги</t>
  </si>
  <si>
    <t>ефективності</t>
  </si>
  <si>
    <t>середня вартість ремонту будинків (квартир)</t>
  </si>
  <si>
    <t>грн.</t>
  </si>
  <si>
    <t>Розрахункові дані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</si>
  <si>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</si>
  <si>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якості</t>
  </si>
  <si>
    <t>частка пільговиків, яким відремонтовано будинки (квартири)</t>
  </si>
  <si>
    <t>відс.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</si>
  <si>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</si>
  <si>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</si>
  <si>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</si>
  <si>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</si>
  <si>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Комплексна програма соціального захисту населення Лисичанської територіальної громади на 2020-2022 роки</t>
  </si>
  <si>
    <t>Затверджена рішенням Лисичанської міської ради від 28.11.2019 № 79/1135, дію якої подовжено розпорядженням керівника Лисичанської міської військово-цивільної адміністрації Сєвєродонецького району Луганської області від 10.09.2021 № 1017</t>
  </si>
  <si>
    <t>Цільова програма соціального захисту громадян, які постраждали внаслідок Чорнобильської катастрофи, на 2019-2021 роки</t>
  </si>
  <si>
    <t>Затверджена розпорядженням керівника Лисичанської міської військово-цивільної адміністрації Сєвєродонецького району Луганської області від 12.10.2021 № 1158</t>
  </si>
  <si>
    <t>Капітальний ремонт квартири особи з інвалідністю внаслідок війни ІІ групи Кузьміна Андрія Віталійовича, за адресою: м.Лисичанськ, кварт. 40 років Перемоги, буд. 8 кв. 40</t>
  </si>
  <si>
    <t>Забезпечення надання пільг окремим категоріям громадян відповідно до законодавства</t>
  </si>
  <si>
    <t>Забезпечення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захисту"; _x000D_
забезпечення компенсації громадянам, які постраждали внаслідок Чорнобильської катастрофи 1,2 категорії, один раз на рік вартості проїзду міжміським транспортом до будь-якого пункту України і назад</t>
  </si>
  <si>
    <t>Конституція України від 28.06.1996 № 254к/96-ВР;_x000D_
Бюджетний кодекс Українивід 08.07.2010 №2456-VI;                                                            _x000D_
Податковий кодекс України від 02.12.2010 № 2755-VI;_x000D_
Закон України "Про військово-цивільні адміністрації" від 03.02.2015 № 141-VIII;_x000D_
Закон України «Про статус ветеранів війни, гарантії їх соціального захисту» від 22.10.1993 року № 3551-XII;																																																		_x000D_
Закон України «Про статус і соціальний захист громадян, які постраждали внаслідок Чорнобильської катастрофи» від 28.02.1991 року № 796-XII;_x000D_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1017);_x000D_
Програма соціального захисту громадян, які постраждали внаслідок Чорнобильської катастрофи, на 2022 - 2026 рокии, затверджена  розпорядженням керівника Лисичанської міської військово-цивільної адміністрації Сєвєродонецького району Луганської області від 12.10.2021 № 1158.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</si>
  <si>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</si>
  <si>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</si>
  <si>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</si>
  <si>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</si>
  <si>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</si>
  <si>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</si>
  <si>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</si>
  <si>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</si>
  <si>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</si>
  <si>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</si>
  <si>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</si>
  <si>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</si>
  <si>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</si>
  <si>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</si>
  <si>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</si>
  <si>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</si>
  <si>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</si>
  <si>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</si>
  <si>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</si>
  <si>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</si>
  <si>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</si>
  <si>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</si>
  <si>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</si>
  <si>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</si>
  <si>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</si>
  <si>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</si>
  <si>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</si>
  <si>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</si>
  <si>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</si>
  <si>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</si>
  <si>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</si>
  <si>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</si>
  <si>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</si>
  <si>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</si>
  <si>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</si>
  <si>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</si>
  <si>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</si>
  <si>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</si>
  <si>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</si>
  <si>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</si>
  <si>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</si>
  <si>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</si>
  <si>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</si>
  <si>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(0)(8)(1)(3)(0)(3)(1)</t>
  </si>
  <si>
    <t>(3)(0)(3)(1)</t>
  </si>
  <si>
    <t>(1)(0)(3)(0)</t>
  </si>
  <si>
    <t>Надання інших пільг окремим категоріям громадян відповідно до законодавства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</si>
  <si>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</si>
  <si>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</si>
  <si>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Затверджена рішенням Лисичанської міської ради від 28.11.2019 № 61/914,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від 10.09.2021 № 1016</t>
  </si>
  <si>
    <t xml:space="preserve">Програма соціального захисту громадян,які постраждали внаслідок Чорнобильської катастрофи, на 2022 - 2026 роки_x000D_
</t>
  </si>
  <si>
    <t>Програма соціального захисту громадян,які постраждали внаслідок Чорнобильської катастрофи, на 2022 - 2026 роки_x000D_
_x000D_</t>
  </si>
  <si>
    <t>Заступник начальника управління</t>
  </si>
  <si>
    <t>В.В. Яковлєва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</si>
</sst>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3" fontId="4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6" xfId="0" applyFont="1" applyBorder="1" applyAlignment="1">
      <alignment horizontal="center"/>
    </xf>
    <xf numFmtId="0" fontId="1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45"/>
  <sheetViews>
    <sheetView tabSelected="1" view="pageBreakPreview" topLeftCell="A200" zoomScaleNormal="100" zoomScaleSheetLayoutView="100" workbookViewId="0">
      <selection activeCell="BT122" sqref="BT122:BX122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1" t="s">
        <v>114</v>
      </c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</row>
    <row r="2" spans="1:79" ht="14.25" customHeight="1" x14ac:dyDescent="0.2">
      <c r="A2" s="132" t="s">
        <v>242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</row>
    <row r="4" spans="1:79" ht="28.5" customHeight="1" x14ac:dyDescent="0.2">
      <c r="A4" s="11" t="s">
        <v>158</v>
      </c>
      <c r="B4" s="133" t="s">
        <v>213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8"/>
      <c r="AH4" s="134" t="s">
        <v>212</v>
      </c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8"/>
      <c r="AT4" s="135" t="s">
        <v>216</v>
      </c>
      <c r="AU4" s="134"/>
      <c r="AV4" s="134"/>
      <c r="AW4" s="134"/>
      <c r="AX4" s="134"/>
      <c r="AY4" s="134"/>
      <c r="AZ4" s="134"/>
      <c r="BA4" s="13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6" t="s">
        <v>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7"/>
      <c r="AH5" s="137" t="s">
        <v>160</v>
      </c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7"/>
      <c r="AT5" s="137" t="s">
        <v>156</v>
      </c>
      <c r="AU5" s="137"/>
      <c r="AV5" s="137"/>
      <c r="AW5" s="137"/>
      <c r="AX5" s="137"/>
      <c r="AY5" s="137"/>
      <c r="AZ5" s="137"/>
      <c r="BA5" s="13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161</v>
      </c>
      <c r="B7" s="133" t="s">
        <v>259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8"/>
      <c r="AH7" s="134" t="s">
        <v>260</v>
      </c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5"/>
      <c r="BC7" s="135" t="s">
        <v>216</v>
      </c>
      <c r="BD7" s="134"/>
      <c r="BE7" s="134"/>
      <c r="BF7" s="134"/>
      <c r="BG7" s="134"/>
      <c r="BH7" s="134"/>
      <c r="BI7" s="134"/>
      <c r="BJ7" s="13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6" t="s">
        <v>154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7"/>
      <c r="AH8" s="137" t="s">
        <v>162</v>
      </c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"/>
      <c r="BC8" s="137" t="s">
        <v>156</v>
      </c>
      <c r="BD8" s="137"/>
      <c r="BE8" s="137"/>
      <c r="BF8" s="137"/>
      <c r="BG8" s="137"/>
      <c r="BH8" s="137"/>
      <c r="BI8" s="137"/>
      <c r="BJ8" s="13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163</v>
      </c>
      <c r="B10" s="134" t="s">
        <v>255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N10" s="134" t="s">
        <v>256</v>
      </c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5"/>
      <c r="AA10" s="134" t="s">
        <v>257</v>
      </c>
      <c r="AB10" s="134"/>
      <c r="AC10" s="134"/>
      <c r="AD10" s="134"/>
      <c r="AE10" s="134"/>
      <c r="AF10" s="134"/>
      <c r="AG10" s="134"/>
      <c r="AH10" s="134"/>
      <c r="AI10" s="134"/>
      <c r="AJ10" s="15"/>
      <c r="AK10" s="139" t="s">
        <v>258</v>
      </c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20"/>
      <c r="BL10" s="135" t="s">
        <v>217</v>
      </c>
      <c r="BM10" s="134"/>
      <c r="BN10" s="134"/>
      <c r="BO10" s="134"/>
      <c r="BP10" s="134"/>
      <c r="BQ10" s="134"/>
      <c r="BR10" s="134"/>
      <c r="BS10" s="13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37" t="s">
        <v>164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N11" s="137" t="s">
        <v>166</v>
      </c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"/>
      <c r="AA11" s="140" t="s">
        <v>167</v>
      </c>
      <c r="AB11" s="140"/>
      <c r="AC11" s="140"/>
      <c r="AD11" s="140"/>
      <c r="AE11" s="140"/>
      <c r="AF11" s="140"/>
      <c r="AG11" s="140"/>
      <c r="AH11" s="140"/>
      <c r="AI11" s="140"/>
      <c r="AJ11" s="13"/>
      <c r="AK11" s="141" t="s">
        <v>165</v>
      </c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9"/>
      <c r="BL11" s="137" t="s">
        <v>157</v>
      </c>
      <c r="BM11" s="137"/>
      <c r="BN11" s="137"/>
      <c r="BO11" s="137"/>
      <c r="BP11" s="137"/>
      <c r="BQ11" s="137"/>
      <c r="BR11" s="137"/>
      <c r="BS11" s="13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8" t="s">
        <v>243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</row>
    <row r="14" spans="1:79" ht="14.25" customHeight="1" x14ac:dyDescent="0.2">
      <c r="A14" s="38" t="s">
        <v>147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</row>
    <row r="15" spans="1:79" ht="15" customHeight="1" x14ac:dyDescent="0.2">
      <c r="A15" s="130" t="s">
        <v>209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38" t="s">
        <v>148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</row>
    <row r="18" spans="1:79" ht="51.75" customHeight="1" x14ac:dyDescent="0.2">
      <c r="A18" s="130" t="s">
        <v>210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8" t="s">
        <v>149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79" ht="165" customHeight="1" x14ac:dyDescent="0.2">
      <c r="A21" s="130" t="s">
        <v>211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8" t="s">
        <v>150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79" ht="14.25" customHeight="1" x14ac:dyDescent="0.2">
      <c r="A24" s="126" t="s">
        <v>228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</row>
    <row r="25" spans="1:79" ht="15" customHeight="1" x14ac:dyDescent="0.2">
      <c r="A25" s="106" t="s">
        <v>218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</row>
    <row r="26" spans="1:79" ht="23.1" customHeight="1" x14ac:dyDescent="0.2">
      <c r="A26" s="87" t="s">
        <v>2</v>
      </c>
      <c r="B26" s="88"/>
      <c r="C26" s="88"/>
      <c r="D26" s="89"/>
      <c r="E26" s="87" t="s">
        <v>19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32" t="s">
        <v>219</v>
      </c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 t="s">
        <v>222</v>
      </c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 t="s">
        <v>229</v>
      </c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</row>
    <row r="27" spans="1:79" ht="54.75" customHeight="1" x14ac:dyDescent="0.2">
      <c r="A27" s="90"/>
      <c r="B27" s="91"/>
      <c r="C27" s="91"/>
      <c r="D27" s="92"/>
      <c r="E27" s="90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40" t="s">
        <v>4</v>
      </c>
      <c r="V27" s="43"/>
      <c r="W27" s="43"/>
      <c r="X27" s="43"/>
      <c r="Y27" s="44"/>
      <c r="Z27" s="40" t="s">
        <v>3</v>
      </c>
      <c r="AA27" s="43"/>
      <c r="AB27" s="43"/>
      <c r="AC27" s="43"/>
      <c r="AD27" s="44"/>
      <c r="AE27" s="74" t="s">
        <v>115</v>
      </c>
      <c r="AF27" s="75"/>
      <c r="AG27" s="75"/>
      <c r="AH27" s="76"/>
      <c r="AI27" s="40" t="s">
        <v>5</v>
      </c>
      <c r="AJ27" s="43"/>
      <c r="AK27" s="43"/>
      <c r="AL27" s="43"/>
      <c r="AM27" s="44"/>
      <c r="AN27" s="40" t="s">
        <v>4</v>
      </c>
      <c r="AO27" s="43"/>
      <c r="AP27" s="43"/>
      <c r="AQ27" s="43"/>
      <c r="AR27" s="44"/>
      <c r="AS27" s="40" t="s">
        <v>3</v>
      </c>
      <c r="AT27" s="43"/>
      <c r="AU27" s="43"/>
      <c r="AV27" s="43"/>
      <c r="AW27" s="44"/>
      <c r="AX27" s="74" t="s">
        <v>115</v>
      </c>
      <c r="AY27" s="75"/>
      <c r="AZ27" s="75"/>
      <c r="BA27" s="76"/>
      <c r="BB27" s="40" t="s">
        <v>95</v>
      </c>
      <c r="BC27" s="43"/>
      <c r="BD27" s="43"/>
      <c r="BE27" s="43"/>
      <c r="BF27" s="44"/>
      <c r="BG27" s="40" t="s">
        <v>4</v>
      </c>
      <c r="BH27" s="43"/>
      <c r="BI27" s="43"/>
      <c r="BJ27" s="43"/>
      <c r="BK27" s="44"/>
      <c r="BL27" s="40" t="s">
        <v>3</v>
      </c>
      <c r="BM27" s="43"/>
      <c r="BN27" s="43"/>
      <c r="BO27" s="43"/>
      <c r="BP27" s="44"/>
      <c r="BQ27" s="74" t="s">
        <v>115</v>
      </c>
      <c r="BR27" s="75"/>
      <c r="BS27" s="75"/>
      <c r="BT27" s="76"/>
      <c r="BU27" s="40" t="s">
        <v>96</v>
      </c>
      <c r="BV27" s="43"/>
      <c r="BW27" s="43"/>
      <c r="BX27" s="43"/>
      <c r="BY27" s="44"/>
    </row>
    <row r="28" spans="1:79" ht="15" customHeight="1" x14ac:dyDescent="0.2">
      <c r="A28" s="40">
        <v>1</v>
      </c>
      <c r="B28" s="43"/>
      <c r="C28" s="43"/>
      <c r="D28" s="44"/>
      <c r="E28" s="40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0">
        <v>3</v>
      </c>
      <c r="V28" s="43"/>
      <c r="W28" s="43"/>
      <c r="X28" s="43"/>
      <c r="Y28" s="44"/>
      <c r="Z28" s="40">
        <v>4</v>
      </c>
      <c r="AA28" s="43"/>
      <c r="AB28" s="43"/>
      <c r="AC28" s="43"/>
      <c r="AD28" s="44"/>
      <c r="AE28" s="40">
        <v>5</v>
      </c>
      <c r="AF28" s="43"/>
      <c r="AG28" s="43"/>
      <c r="AH28" s="44"/>
      <c r="AI28" s="40">
        <v>6</v>
      </c>
      <c r="AJ28" s="43"/>
      <c r="AK28" s="43"/>
      <c r="AL28" s="43"/>
      <c r="AM28" s="44"/>
      <c r="AN28" s="40">
        <v>7</v>
      </c>
      <c r="AO28" s="43"/>
      <c r="AP28" s="43"/>
      <c r="AQ28" s="43"/>
      <c r="AR28" s="44"/>
      <c r="AS28" s="40">
        <v>8</v>
      </c>
      <c r="AT28" s="43"/>
      <c r="AU28" s="43"/>
      <c r="AV28" s="43"/>
      <c r="AW28" s="44"/>
      <c r="AX28" s="40">
        <v>9</v>
      </c>
      <c r="AY28" s="43"/>
      <c r="AZ28" s="43"/>
      <c r="BA28" s="44"/>
      <c r="BB28" s="40">
        <v>10</v>
      </c>
      <c r="BC28" s="43"/>
      <c r="BD28" s="43"/>
      <c r="BE28" s="43"/>
      <c r="BF28" s="44"/>
      <c r="BG28" s="40">
        <v>11</v>
      </c>
      <c r="BH28" s="43"/>
      <c r="BI28" s="43"/>
      <c r="BJ28" s="43"/>
      <c r="BK28" s="44"/>
      <c r="BL28" s="40">
        <v>12</v>
      </c>
      <c r="BM28" s="43"/>
      <c r="BN28" s="43"/>
      <c r="BO28" s="43"/>
      <c r="BP28" s="44"/>
      <c r="BQ28" s="40">
        <v>13</v>
      </c>
      <c r="BR28" s="43"/>
      <c r="BS28" s="43"/>
      <c r="BT28" s="44"/>
      <c r="BU28" s="40">
        <v>14</v>
      </c>
      <c r="BV28" s="43"/>
      <c r="BW28" s="43"/>
      <c r="BX28" s="43"/>
      <c r="BY28" s="44"/>
    </row>
    <row r="29" spans="1:79" ht="13.5" hidden="1" customHeight="1" x14ac:dyDescent="0.2">
      <c r="A29" s="63" t="s">
        <v>55</v>
      </c>
      <c r="B29" s="64"/>
      <c r="C29" s="64"/>
      <c r="D29" s="77"/>
      <c r="E29" s="63" t="s">
        <v>56</v>
      </c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27" t="s">
        <v>64</v>
      </c>
      <c r="V29" s="128"/>
      <c r="W29" s="128"/>
      <c r="X29" s="128"/>
      <c r="Y29" s="129"/>
      <c r="Z29" s="127" t="s">
        <v>65</v>
      </c>
      <c r="AA29" s="128"/>
      <c r="AB29" s="128"/>
      <c r="AC29" s="128"/>
      <c r="AD29" s="129"/>
      <c r="AE29" s="63" t="s">
        <v>90</v>
      </c>
      <c r="AF29" s="64"/>
      <c r="AG29" s="64"/>
      <c r="AH29" s="77"/>
      <c r="AI29" s="78" t="s">
        <v>169</v>
      </c>
      <c r="AJ29" s="79"/>
      <c r="AK29" s="79"/>
      <c r="AL29" s="79"/>
      <c r="AM29" s="80"/>
      <c r="AN29" s="63" t="s">
        <v>66</v>
      </c>
      <c r="AO29" s="64"/>
      <c r="AP29" s="64"/>
      <c r="AQ29" s="64"/>
      <c r="AR29" s="77"/>
      <c r="AS29" s="63" t="s">
        <v>67</v>
      </c>
      <c r="AT29" s="64"/>
      <c r="AU29" s="64"/>
      <c r="AV29" s="64"/>
      <c r="AW29" s="77"/>
      <c r="AX29" s="63" t="s">
        <v>91</v>
      </c>
      <c r="AY29" s="64"/>
      <c r="AZ29" s="64"/>
      <c r="BA29" s="77"/>
      <c r="BB29" s="78" t="s">
        <v>169</v>
      </c>
      <c r="BC29" s="79"/>
      <c r="BD29" s="79"/>
      <c r="BE29" s="79"/>
      <c r="BF29" s="80"/>
      <c r="BG29" s="63" t="s">
        <v>57</v>
      </c>
      <c r="BH29" s="64"/>
      <c r="BI29" s="64"/>
      <c r="BJ29" s="64"/>
      <c r="BK29" s="77"/>
      <c r="BL29" s="63" t="s">
        <v>58</v>
      </c>
      <c r="BM29" s="64"/>
      <c r="BN29" s="64"/>
      <c r="BO29" s="64"/>
      <c r="BP29" s="77"/>
      <c r="BQ29" s="63" t="s">
        <v>92</v>
      </c>
      <c r="BR29" s="64"/>
      <c r="BS29" s="64"/>
      <c r="BT29" s="77"/>
      <c r="BU29" s="78" t="s">
        <v>169</v>
      </c>
      <c r="BV29" s="79"/>
      <c r="BW29" s="79"/>
      <c r="BX29" s="79"/>
      <c r="BY29" s="80"/>
      <c r="CA29" t="s">
        <v>21</v>
      </c>
    </row>
    <row r="30" spans="1:79" s="25" customFormat="1" ht="12.75" customHeight="1" x14ac:dyDescent="0.2">
      <c r="A30" s="56"/>
      <c r="B30" s="57"/>
      <c r="C30" s="57"/>
      <c r="D30" s="73"/>
      <c r="E30" s="46" t="s">
        <v>171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8"/>
      <c r="U30" s="72">
        <v>110471</v>
      </c>
      <c r="V30" s="72"/>
      <c r="W30" s="72"/>
      <c r="X30" s="72"/>
      <c r="Y30" s="72"/>
      <c r="Z30" s="72" t="s">
        <v>172</v>
      </c>
      <c r="AA30" s="72"/>
      <c r="AB30" s="72"/>
      <c r="AC30" s="72"/>
      <c r="AD30" s="72"/>
      <c r="AE30" s="65" t="s">
        <v>172</v>
      </c>
      <c r="AF30" s="66"/>
      <c r="AG30" s="66"/>
      <c r="AH30" s="67"/>
      <c r="AI30" s="65">
        <f>IF(ISNUMBER(U30),U30,0)+IF(ISNUMBER(Z30),Z30,0)</f>
        <v>110471</v>
      </c>
      <c r="AJ30" s="66"/>
      <c r="AK30" s="66"/>
      <c r="AL30" s="66"/>
      <c r="AM30" s="67"/>
      <c r="AN30" s="65">
        <v>355115</v>
      </c>
      <c r="AO30" s="66"/>
      <c r="AP30" s="66"/>
      <c r="AQ30" s="66"/>
      <c r="AR30" s="67"/>
      <c r="AS30" s="65" t="s">
        <v>172</v>
      </c>
      <c r="AT30" s="66"/>
      <c r="AU30" s="66"/>
      <c r="AV30" s="66"/>
      <c r="AW30" s="67"/>
      <c r="AX30" s="65" t="s">
        <v>172</v>
      </c>
      <c r="AY30" s="66"/>
      <c r="AZ30" s="66"/>
      <c r="BA30" s="67"/>
      <c r="BB30" s="65">
        <f>IF(ISNUMBER(AN30),AN30,0)+IF(ISNUMBER(AS30),AS30,0)</f>
        <v>355115</v>
      </c>
      <c r="BC30" s="66"/>
      <c r="BD30" s="66"/>
      <c r="BE30" s="66"/>
      <c r="BF30" s="67"/>
      <c r="BG30" s="65">
        <v>322432</v>
      </c>
      <c r="BH30" s="66"/>
      <c r="BI30" s="66"/>
      <c r="BJ30" s="66"/>
      <c r="BK30" s="67"/>
      <c r="BL30" s="65" t="s">
        <v>172</v>
      </c>
      <c r="BM30" s="66"/>
      <c r="BN30" s="66"/>
      <c r="BO30" s="66"/>
      <c r="BP30" s="67"/>
      <c r="BQ30" s="65" t="s">
        <v>172</v>
      </c>
      <c r="BR30" s="66"/>
      <c r="BS30" s="66"/>
      <c r="BT30" s="67"/>
      <c r="BU30" s="65">
        <f>IF(ISNUMBER(BG30),BG30,0)+IF(ISNUMBER(BL30),BL30,0)</f>
        <v>322432</v>
      </c>
      <c r="BV30" s="66"/>
      <c r="BW30" s="66"/>
      <c r="BX30" s="66"/>
      <c r="BY30" s="67"/>
      <c r="CA30" s="25" t="s">
        <v>22</v>
      </c>
    </row>
    <row r="31" spans="1:79" s="25" customFormat="1" ht="25.5" customHeight="1" x14ac:dyDescent="0.2">
      <c r="A31" s="56"/>
      <c r="B31" s="57"/>
      <c r="C31" s="57"/>
      <c r="D31" s="73"/>
      <c r="E31" s="46" t="s">
        <v>173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8"/>
      <c r="U31" s="72" t="s">
        <v>172</v>
      </c>
      <c r="V31" s="72"/>
      <c r="W31" s="72"/>
      <c r="X31" s="72"/>
      <c r="Y31" s="72"/>
      <c r="Z31" s="72">
        <v>11625</v>
      </c>
      <c r="AA31" s="72"/>
      <c r="AB31" s="72"/>
      <c r="AC31" s="72"/>
      <c r="AD31" s="72"/>
      <c r="AE31" s="65">
        <v>0</v>
      </c>
      <c r="AF31" s="66"/>
      <c r="AG31" s="66"/>
      <c r="AH31" s="67"/>
      <c r="AI31" s="65">
        <f>IF(ISNUMBER(U31),U31,0)+IF(ISNUMBER(Z31),Z31,0)</f>
        <v>11625</v>
      </c>
      <c r="AJ31" s="66"/>
      <c r="AK31" s="66"/>
      <c r="AL31" s="66"/>
      <c r="AM31" s="67"/>
      <c r="AN31" s="65" t="s">
        <v>172</v>
      </c>
      <c r="AO31" s="66"/>
      <c r="AP31" s="66"/>
      <c r="AQ31" s="66"/>
      <c r="AR31" s="67"/>
      <c r="AS31" s="65">
        <v>0</v>
      </c>
      <c r="AT31" s="66"/>
      <c r="AU31" s="66"/>
      <c r="AV31" s="66"/>
      <c r="AW31" s="67"/>
      <c r="AX31" s="65">
        <v>0</v>
      </c>
      <c r="AY31" s="66"/>
      <c r="AZ31" s="66"/>
      <c r="BA31" s="67"/>
      <c r="BB31" s="65">
        <f>IF(ISNUMBER(AN31),AN31,0)+IF(ISNUMBER(AS31),AS31,0)</f>
        <v>0</v>
      </c>
      <c r="BC31" s="66"/>
      <c r="BD31" s="66"/>
      <c r="BE31" s="66"/>
      <c r="BF31" s="67"/>
      <c r="BG31" s="65" t="s">
        <v>172</v>
      </c>
      <c r="BH31" s="66"/>
      <c r="BI31" s="66"/>
      <c r="BJ31" s="66"/>
      <c r="BK31" s="67"/>
      <c r="BL31" s="65">
        <v>0</v>
      </c>
      <c r="BM31" s="66"/>
      <c r="BN31" s="66"/>
      <c r="BO31" s="66"/>
      <c r="BP31" s="67"/>
      <c r="BQ31" s="65">
        <v>0</v>
      </c>
      <c r="BR31" s="66"/>
      <c r="BS31" s="66"/>
      <c r="BT31" s="67"/>
      <c r="BU31" s="65">
        <f>IF(ISNUMBER(BG31),BG31,0)+IF(ISNUMBER(BL31),BL31,0)</f>
        <v>0</v>
      </c>
      <c r="BV31" s="66"/>
      <c r="BW31" s="66"/>
      <c r="BX31" s="66"/>
      <c r="BY31" s="67"/>
    </row>
    <row r="32" spans="1:79" s="25" customFormat="1" ht="38.25" customHeight="1" x14ac:dyDescent="0.2">
      <c r="A32" s="56">
        <v>602400</v>
      </c>
      <c r="B32" s="57"/>
      <c r="C32" s="57"/>
      <c r="D32" s="73"/>
      <c r="E32" s="46" t="s">
        <v>174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/>
      <c r="U32" s="72" t="s">
        <v>172</v>
      </c>
      <c r="V32" s="72"/>
      <c r="W32" s="72"/>
      <c r="X32" s="72"/>
      <c r="Y32" s="72"/>
      <c r="Z32" s="72">
        <v>11625</v>
      </c>
      <c r="AA32" s="72"/>
      <c r="AB32" s="72"/>
      <c r="AC32" s="72"/>
      <c r="AD32" s="72"/>
      <c r="AE32" s="65">
        <v>0</v>
      </c>
      <c r="AF32" s="66"/>
      <c r="AG32" s="66"/>
      <c r="AH32" s="67"/>
      <c r="AI32" s="65">
        <f>IF(ISNUMBER(U32),U32,0)+IF(ISNUMBER(Z32),Z32,0)</f>
        <v>11625</v>
      </c>
      <c r="AJ32" s="66"/>
      <c r="AK32" s="66"/>
      <c r="AL32" s="66"/>
      <c r="AM32" s="67"/>
      <c r="AN32" s="65" t="s">
        <v>172</v>
      </c>
      <c r="AO32" s="66"/>
      <c r="AP32" s="66"/>
      <c r="AQ32" s="66"/>
      <c r="AR32" s="67"/>
      <c r="AS32" s="65">
        <v>0</v>
      </c>
      <c r="AT32" s="66"/>
      <c r="AU32" s="66"/>
      <c r="AV32" s="66"/>
      <c r="AW32" s="67"/>
      <c r="AX32" s="65">
        <v>0</v>
      </c>
      <c r="AY32" s="66"/>
      <c r="AZ32" s="66"/>
      <c r="BA32" s="67"/>
      <c r="BB32" s="65">
        <f>IF(ISNUMBER(AN32),AN32,0)+IF(ISNUMBER(AS32),AS32,0)</f>
        <v>0</v>
      </c>
      <c r="BC32" s="66"/>
      <c r="BD32" s="66"/>
      <c r="BE32" s="66"/>
      <c r="BF32" s="67"/>
      <c r="BG32" s="65" t="s">
        <v>172</v>
      </c>
      <c r="BH32" s="66"/>
      <c r="BI32" s="66"/>
      <c r="BJ32" s="66"/>
      <c r="BK32" s="67"/>
      <c r="BL32" s="65">
        <v>0</v>
      </c>
      <c r="BM32" s="66"/>
      <c r="BN32" s="66"/>
      <c r="BO32" s="66"/>
      <c r="BP32" s="67"/>
      <c r="BQ32" s="65">
        <v>0</v>
      </c>
      <c r="BR32" s="66"/>
      <c r="BS32" s="66"/>
      <c r="BT32" s="67"/>
      <c r="BU32" s="65">
        <f>IF(ISNUMBER(BG32),BG32,0)+IF(ISNUMBER(BL32),BL32,0)</f>
        <v>0</v>
      </c>
      <c r="BV32" s="66"/>
      <c r="BW32" s="66"/>
      <c r="BX32" s="66"/>
      <c r="BY32" s="67"/>
    </row>
    <row r="33" spans="1:79" s="6" customFormat="1" ht="12.75" customHeight="1" x14ac:dyDescent="0.2">
      <c r="A33" s="33"/>
      <c r="B33" s="34"/>
      <c r="C33" s="34"/>
      <c r="D33" s="35"/>
      <c r="E33" s="51" t="s">
        <v>146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3"/>
      <c r="U33" s="71">
        <v>110471</v>
      </c>
      <c r="V33" s="71"/>
      <c r="W33" s="71"/>
      <c r="X33" s="71"/>
      <c r="Y33" s="71"/>
      <c r="Z33" s="71">
        <v>11625</v>
      </c>
      <c r="AA33" s="71"/>
      <c r="AB33" s="71"/>
      <c r="AC33" s="71"/>
      <c r="AD33" s="71"/>
      <c r="AE33" s="68">
        <v>0</v>
      </c>
      <c r="AF33" s="69"/>
      <c r="AG33" s="69"/>
      <c r="AH33" s="70"/>
      <c r="AI33" s="68">
        <f>IF(ISNUMBER(U33),U33,0)+IF(ISNUMBER(Z33),Z33,0)</f>
        <v>122096</v>
      </c>
      <c r="AJ33" s="69"/>
      <c r="AK33" s="69"/>
      <c r="AL33" s="69"/>
      <c r="AM33" s="70"/>
      <c r="AN33" s="68">
        <v>355115</v>
      </c>
      <c r="AO33" s="69"/>
      <c r="AP33" s="69"/>
      <c r="AQ33" s="69"/>
      <c r="AR33" s="70"/>
      <c r="AS33" s="68">
        <v>0</v>
      </c>
      <c r="AT33" s="69"/>
      <c r="AU33" s="69"/>
      <c r="AV33" s="69"/>
      <c r="AW33" s="70"/>
      <c r="AX33" s="68">
        <v>0</v>
      </c>
      <c r="AY33" s="69"/>
      <c r="AZ33" s="69"/>
      <c r="BA33" s="70"/>
      <c r="BB33" s="68">
        <f>IF(ISNUMBER(AN33),AN33,0)+IF(ISNUMBER(AS33),AS33,0)</f>
        <v>355115</v>
      </c>
      <c r="BC33" s="69"/>
      <c r="BD33" s="69"/>
      <c r="BE33" s="69"/>
      <c r="BF33" s="70"/>
      <c r="BG33" s="68">
        <v>322432</v>
      </c>
      <c r="BH33" s="69"/>
      <c r="BI33" s="69"/>
      <c r="BJ33" s="69"/>
      <c r="BK33" s="70"/>
      <c r="BL33" s="68">
        <v>0</v>
      </c>
      <c r="BM33" s="69"/>
      <c r="BN33" s="69"/>
      <c r="BO33" s="69"/>
      <c r="BP33" s="70"/>
      <c r="BQ33" s="68">
        <v>0</v>
      </c>
      <c r="BR33" s="69"/>
      <c r="BS33" s="69"/>
      <c r="BT33" s="70"/>
      <c r="BU33" s="68">
        <f>IF(ISNUMBER(BG33),BG33,0)+IF(ISNUMBER(BL33),BL33,0)</f>
        <v>322432</v>
      </c>
      <c r="BV33" s="69"/>
      <c r="BW33" s="69"/>
      <c r="BX33" s="69"/>
      <c r="BY33" s="70"/>
    </row>
    <row r="35" spans="1:79" ht="14.25" customHeight="1" x14ac:dyDescent="0.2">
      <c r="A35" s="126" t="s">
        <v>244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</row>
    <row r="36" spans="1:79" ht="15" customHeight="1" x14ac:dyDescent="0.2">
      <c r="A36" s="39" t="s">
        <v>218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</row>
    <row r="37" spans="1:79" ht="22.5" customHeight="1" x14ac:dyDescent="0.2">
      <c r="A37" s="87" t="s">
        <v>2</v>
      </c>
      <c r="B37" s="88"/>
      <c r="C37" s="88"/>
      <c r="D37" s="89"/>
      <c r="E37" s="87" t="s">
        <v>19</v>
      </c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9"/>
      <c r="X37" s="40" t="s">
        <v>240</v>
      </c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4"/>
      <c r="AR37" s="32" t="s">
        <v>245</v>
      </c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</row>
    <row r="38" spans="1:79" ht="36" customHeight="1" x14ac:dyDescent="0.2">
      <c r="A38" s="90"/>
      <c r="B38" s="91"/>
      <c r="C38" s="91"/>
      <c r="D38" s="92"/>
      <c r="E38" s="90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2"/>
      <c r="X38" s="32" t="s">
        <v>4</v>
      </c>
      <c r="Y38" s="32"/>
      <c r="Z38" s="32"/>
      <c r="AA38" s="32"/>
      <c r="AB38" s="32"/>
      <c r="AC38" s="32" t="s">
        <v>3</v>
      </c>
      <c r="AD38" s="32"/>
      <c r="AE38" s="32"/>
      <c r="AF38" s="32"/>
      <c r="AG38" s="32"/>
      <c r="AH38" s="74" t="s">
        <v>115</v>
      </c>
      <c r="AI38" s="75"/>
      <c r="AJ38" s="75"/>
      <c r="AK38" s="75"/>
      <c r="AL38" s="76"/>
      <c r="AM38" s="40" t="s">
        <v>5</v>
      </c>
      <c r="AN38" s="43"/>
      <c r="AO38" s="43"/>
      <c r="AP38" s="43"/>
      <c r="AQ38" s="44"/>
      <c r="AR38" s="40" t="s">
        <v>4</v>
      </c>
      <c r="AS38" s="43"/>
      <c r="AT38" s="43"/>
      <c r="AU38" s="43"/>
      <c r="AV38" s="44"/>
      <c r="AW38" s="40" t="s">
        <v>3</v>
      </c>
      <c r="AX38" s="43"/>
      <c r="AY38" s="43"/>
      <c r="AZ38" s="43"/>
      <c r="BA38" s="44"/>
      <c r="BB38" s="74" t="s">
        <v>115</v>
      </c>
      <c r="BC38" s="75"/>
      <c r="BD38" s="75"/>
      <c r="BE38" s="75"/>
      <c r="BF38" s="76"/>
      <c r="BG38" s="40" t="s">
        <v>95</v>
      </c>
      <c r="BH38" s="43"/>
      <c r="BI38" s="43"/>
      <c r="BJ38" s="43"/>
      <c r="BK38" s="44"/>
    </row>
    <row r="39" spans="1:79" ht="15" customHeight="1" x14ac:dyDescent="0.2">
      <c r="A39" s="40">
        <v>1</v>
      </c>
      <c r="B39" s="43"/>
      <c r="C39" s="43"/>
      <c r="D39" s="44"/>
      <c r="E39" s="40">
        <v>2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4"/>
      <c r="X39" s="32">
        <v>3</v>
      </c>
      <c r="Y39" s="32"/>
      <c r="Z39" s="32"/>
      <c r="AA39" s="32"/>
      <c r="AB39" s="32"/>
      <c r="AC39" s="32">
        <v>4</v>
      </c>
      <c r="AD39" s="32"/>
      <c r="AE39" s="32"/>
      <c r="AF39" s="32"/>
      <c r="AG39" s="32"/>
      <c r="AH39" s="32">
        <v>5</v>
      </c>
      <c r="AI39" s="32"/>
      <c r="AJ39" s="32"/>
      <c r="AK39" s="32"/>
      <c r="AL39" s="32"/>
      <c r="AM39" s="32">
        <v>6</v>
      </c>
      <c r="AN39" s="32"/>
      <c r="AO39" s="32"/>
      <c r="AP39" s="32"/>
      <c r="AQ39" s="32"/>
      <c r="AR39" s="40">
        <v>7</v>
      </c>
      <c r="AS39" s="43"/>
      <c r="AT39" s="43"/>
      <c r="AU39" s="43"/>
      <c r="AV39" s="44"/>
      <c r="AW39" s="40">
        <v>8</v>
      </c>
      <c r="AX39" s="43"/>
      <c r="AY39" s="43"/>
      <c r="AZ39" s="43"/>
      <c r="BA39" s="44"/>
      <c r="BB39" s="40">
        <v>9</v>
      </c>
      <c r="BC39" s="43"/>
      <c r="BD39" s="43"/>
      <c r="BE39" s="43"/>
      <c r="BF39" s="44"/>
      <c r="BG39" s="40">
        <v>10</v>
      </c>
      <c r="BH39" s="43"/>
      <c r="BI39" s="43"/>
      <c r="BJ39" s="43"/>
      <c r="BK39" s="44"/>
    </row>
    <row r="40" spans="1:79" ht="20.25" hidden="1" customHeight="1" x14ac:dyDescent="0.2">
      <c r="A40" s="63" t="s">
        <v>55</v>
      </c>
      <c r="B40" s="64"/>
      <c r="C40" s="64"/>
      <c r="D40" s="77"/>
      <c r="E40" s="63" t="s">
        <v>56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77"/>
      <c r="X40" s="30" t="s">
        <v>59</v>
      </c>
      <c r="Y40" s="30"/>
      <c r="Z40" s="30"/>
      <c r="AA40" s="30"/>
      <c r="AB40" s="30"/>
      <c r="AC40" s="30" t="s">
        <v>60</v>
      </c>
      <c r="AD40" s="30"/>
      <c r="AE40" s="30"/>
      <c r="AF40" s="30"/>
      <c r="AG40" s="30"/>
      <c r="AH40" s="63" t="s">
        <v>93</v>
      </c>
      <c r="AI40" s="64"/>
      <c r="AJ40" s="64"/>
      <c r="AK40" s="64"/>
      <c r="AL40" s="77"/>
      <c r="AM40" s="78" t="s">
        <v>170</v>
      </c>
      <c r="AN40" s="79"/>
      <c r="AO40" s="79"/>
      <c r="AP40" s="79"/>
      <c r="AQ40" s="80"/>
      <c r="AR40" s="63" t="s">
        <v>61</v>
      </c>
      <c r="AS40" s="64"/>
      <c r="AT40" s="64"/>
      <c r="AU40" s="64"/>
      <c r="AV40" s="77"/>
      <c r="AW40" s="63" t="s">
        <v>62</v>
      </c>
      <c r="AX40" s="64"/>
      <c r="AY40" s="64"/>
      <c r="AZ40" s="64"/>
      <c r="BA40" s="77"/>
      <c r="BB40" s="63" t="s">
        <v>94</v>
      </c>
      <c r="BC40" s="64"/>
      <c r="BD40" s="64"/>
      <c r="BE40" s="64"/>
      <c r="BF40" s="77"/>
      <c r="BG40" s="78" t="s">
        <v>170</v>
      </c>
      <c r="BH40" s="79"/>
      <c r="BI40" s="79"/>
      <c r="BJ40" s="79"/>
      <c r="BK40" s="80"/>
      <c r="CA40" t="s">
        <v>23</v>
      </c>
    </row>
    <row r="41" spans="1:79" s="25" customFormat="1" ht="12.75" customHeight="1" x14ac:dyDescent="0.2">
      <c r="A41" s="56"/>
      <c r="B41" s="57"/>
      <c r="C41" s="57"/>
      <c r="D41" s="73"/>
      <c r="E41" s="46" t="s">
        <v>171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8"/>
      <c r="X41" s="65">
        <v>170801</v>
      </c>
      <c r="Y41" s="66"/>
      <c r="Z41" s="66"/>
      <c r="AA41" s="66"/>
      <c r="AB41" s="67"/>
      <c r="AC41" s="65" t="s">
        <v>172</v>
      </c>
      <c r="AD41" s="66"/>
      <c r="AE41" s="66"/>
      <c r="AF41" s="66"/>
      <c r="AG41" s="67"/>
      <c r="AH41" s="65" t="s">
        <v>172</v>
      </c>
      <c r="AI41" s="66"/>
      <c r="AJ41" s="66"/>
      <c r="AK41" s="66"/>
      <c r="AL41" s="67"/>
      <c r="AM41" s="65">
        <f>IF(ISNUMBER(X41),X41,0)+IF(ISNUMBER(AC41),AC41,0)</f>
        <v>170801</v>
      </c>
      <c r="AN41" s="66"/>
      <c r="AO41" s="66"/>
      <c r="AP41" s="66"/>
      <c r="AQ41" s="67"/>
      <c r="AR41" s="65">
        <v>179341</v>
      </c>
      <c r="AS41" s="66"/>
      <c r="AT41" s="66"/>
      <c r="AU41" s="66"/>
      <c r="AV41" s="67"/>
      <c r="AW41" s="65" t="s">
        <v>172</v>
      </c>
      <c r="AX41" s="66"/>
      <c r="AY41" s="66"/>
      <c r="AZ41" s="66"/>
      <c r="BA41" s="67"/>
      <c r="BB41" s="65" t="s">
        <v>172</v>
      </c>
      <c r="BC41" s="66"/>
      <c r="BD41" s="66"/>
      <c r="BE41" s="66"/>
      <c r="BF41" s="67"/>
      <c r="BG41" s="72">
        <f>IF(ISNUMBER(AR41),AR41,0)+IF(ISNUMBER(AW41),AW41,0)</f>
        <v>179341</v>
      </c>
      <c r="BH41" s="72"/>
      <c r="BI41" s="72"/>
      <c r="BJ41" s="72"/>
      <c r="BK41" s="72"/>
      <c r="CA41" s="25" t="s">
        <v>24</v>
      </c>
    </row>
    <row r="42" spans="1:79" s="25" customFormat="1" ht="25.5" customHeight="1" x14ac:dyDescent="0.2">
      <c r="A42" s="56"/>
      <c r="B42" s="57"/>
      <c r="C42" s="57"/>
      <c r="D42" s="73"/>
      <c r="E42" s="46" t="s">
        <v>173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8"/>
      <c r="X42" s="65" t="s">
        <v>172</v>
      </c>
      <c r="Y42" s="66"/>
      <c r="Z42" s="66"/>
      <c r="AA42" s="66"/>
      <c r="AB42" s="67"/>
      <c r="AC42" s="65">
        <v>0</v>
      </c>
      <c r="AD42" s="66"/>
      <c r="AE42" s="66"/>
      <c r="AF42" s="66"/>
      <c r="AG42" s="67"/>
      <c r="AH42" s="65">
        <v>0</v>
      </c>
      <c r="AI42" s="66"/>
      <c r="AJ42" s="66"/>
      <c r="AK42" s="66"/>
      <c r="AL42" s="67"/>
      <c r="AM42" s="65">
        <f>IF(ISNUMBER(X42),X42,0)+IF(ISNUMBER(AC42),AC42,0)</f>
        <v>0</v>
      </c>
      <c r="AN42" s="66"/>
      <c r="AO42" s="66"/>
      <c r="AP42" s="66"/>
      <c r="AQ42" s="67"/>
      <c r="AR42" s="65" t="s">
        <v>172</v>
      </c>
      <c r="AS42" s="66"/>
      <c r="AT42" s="66"/>
      <c r="AU42" s="66"/>
      <c r="AV42" s="67"/>
      <c r="AW42" s="65">
        <v>0</v>
      </c>
      <c r="AX42" s="66"/>
      <c r="AY42" s="66"/>
      <c r="AZ42" s="66"/>
      <c r="BA42" s="67"/>
      <c r="BB42" s="65">
        <v>0</v>
      </c>
      <c r="BC42" s="66"/>
      <c r="BD42" s="66"/>
      <c r="BE42" s="66"/>
      <c r="BF42" s="67"/>
      <c r="BG42" s="72">
        <f>IF(ISNUMBER(AR42),AR42,0)+IF(ISNUMBER(AW42),AW42,0)</f>
        <v>0</v>
      </c>
      <c r="BH42" s="72"/>
      <c r="BI42" s="72"/>
      <c r="BJ42" s="72"/>
      <c r="BK42" s="72"/>
    </row>
    <row r="43" spans="1:79" s="25" customFormat="1" ht="25.5" customHeight="1" x14ac:dyDescent="0.2">
      <c r="A43" s="56">
        <v>602400</v>
      </c>
      <c r="B43" s="57"/>
      <c r="C43" s="57"/>
      <c r="D43" s="73"/>
      <c r="E43" s="46" t="s">
        <v>174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8"/>
      <c r="X43" s="65" t="s">
        <v>172</v>
      </c>
      <c r="Y43" s="66"/>
      <c r="Z43" s="66"/>
      <c r="AA43" s="66"/>
      <c r="AB43" s="67"/>
      <c r="AC43" s="65">
        <v>0</v>
      </c>
      <c r="AD43" s="66"/>
      <c r="AE43" s="66"/>
      <c r="AF43" s="66"/>
      <c r="AG43" s="67"/>
      <c r="AH43" s="65">
        <v>0</v>
      </c>
      <c r="AI43" s="66"/>
      <c r="AJ43" s="66"/>
      <c r="AK43" s="66"/>
      <c r="AL43" s="67"/>
      <c r="AM43" s="65">
        <f>IF(ISNUMBER(X43),X43,0)+IF(ISNUMBER(AC43),AC43,0)</f>
        <v>0</v>
      </c>
      <c r="AN43" s="66"/>
      <c r="AO43" s="66"/>
      <c r="AP43" s="66"/>
      <c r="AQ43" s="67"/>
      <c r="AR43" s="65" t="s">
        <v>172</v>
      </c>
      <c r="AS43" s="66"/>
      <c r="AT43" s="66"/>
      <c r="AU43" s="66"/>
      <c r="AV43" s="67"/>
      <c r="AW43" s="65">
        <v>0</v>
      </c>
      <c r="AX43" s="66"/>
      <c r="AY43" s="66"/>
      <c r="AZ43" s="66"/>
      <c r="BA43" s="67"/>
      <c r="BB43" s="65">
        <v>0</v>
      </c>
      <c r="BC43" s="66"/>
      <c r="BD43" s="66"/>
      <c r="BE43" s="66"/>
      <c r="BF43" s="67"/>
      <c r="BG43" s="72">
        <f>IF(ISNUMBER(AR43),AR43,0)+IF(ISNUMBER(AW43),AW43,0)</f>
        <v>0</v>
      </c>
      <c r="BH43" s="72"/>
      <c r="BI43" s="72"/>
      <c r="BJ43" s="72"/>
      <c r="BK43" s="72"/>
    </row>
    <row r="44" spans="1:79" s="6" customFormat="1" ht="12.75" customHeight="1" x14ac:dyDescent="0.2">
      <c r="A44" s="33"/>
      <c r="B44" s="34"/>
      <c r="C44" s="34"/>
      <c r="D44" s="35"/>
      <c r="E44" s="51" t="s">
        <v>146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3"/>
      <c r="X44" s="68">
        <v>170801</v>
      </c>
      <c r="Y44" s="69"/>
      <c r="Z44" s="69"/>
      <c r="AA44" s="69"/>
      <c r="AB44" s="70"/>
      <c r="AC44" s="68">
        <v>0</v>
      </c>
      <c r="AD44" s="69"/>
      <c r="AE44" s="69"/>
      <c r="AF44" s="69"/>
      <c r="AG44" s="70"/>
      <c r="AH44" s="68">
        <v>0</v>
      </c>
      <c r="AI44" s="69"/>
      <c r="AJ44" s="69"/>
      <c r="AK44" s="69"/>
      <c r="AL44" s="70"/>
      <c r="AM44" s="68">
        <f>IF(ISNUMBER(X44),X44,0)+IF(ISNUMBER(AC44),AC44,0)</f>
        <v>170801</v>
      </c>
      <c r="AN44" s="69"/>
      <c r="AO44" s="69"/>
      <c r="AP44" s="69"/>
      <c r="AQ44" s="70"/>
      <c r="AR44" s="68">
        <v>179341</v>
      </c>
      <c r="AS44" s="69"/>
      <c r="AT44" s="69"/>
      <c r="AU44" s="69"/>
      <c r="AV44" s="70"/>
      <c r="AW44" s="68">
        <v>0</v>
      </c>
      <c r="AX44" s="69"/>
      <c r="AY44" s="69"/>
      <c r="AZ44" s="69"/>
      <c r="BA44" s="70"/>
      <c r="BB44" s="68">
        <v>0</v>
      </c>
      <c r="BC44" s="69"/>
      <c r="BD44" s="69"/>
      <c r="BE44" s="69"/>
      <c r="BF44" s="70"/>
      <c r="BG44" s="71">
        <f>IF(ISNUMBER(AR44),AR44,0)+IF(ISNUMBER(AW44),AW44,0)</f>
        <v>179341</v>
      </c>
      <c r="BH44" s="71"/>
      <c r="BI44" s="71"/>
      <c r="BJ44" s="71"/>
      <c r="BK44" s="71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38" t="s">
        <v>116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9"/>
    </row>
    <row r="48" spans="1:79" ht="14.25" customHeight="1" x14ac:dyDescent="0.2">
      <c r="A48" s="38" t="s">
        <v>230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</row>
    <row r="49" spans="1:79" ht="15" customHeight="1" x14ac:dyDescent="0.2">
      <c r="A49" s="106" t="s">
        <v>218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</row>
    <row r="50" spans="1:79" ht="23.1" customHeight="1" x14ac:dyDescent="0.2">
      <c r="A50" s="81" t="s">
        <v>117</v>
      </c>
      <c r="B50" s="82"/>
      <c r="C50" s="82"/>
      <c r="D50" s="83"/>
      <c r="E50" s="32" t="s">
        <v>19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40" t="s">
        <v>219</v>
      </c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4"/>
      <c r="AN50" s="40" t="s">
        <v>222</v>
      </c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4"/>
      <c r="BG50" s="40" t="s">
        <v>229</v>
      </c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4"/>
    </row>
    <row r="51" spans="1:79" ht="48.75" customHeight="1" x14ac:dyDescent="0.2">
      <c r="A51" s="84"/>
      <c r="B51" s="85"/>
      <c r="C51" s="85"/>
      <c r="D51" s="86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40" t="s">
        <v>4</v>
      </c>
      <c r="V51" s="43"/>
      <c r="W51" s="43"/>
      <c r="X51" s="43"/>
      <c r="Y51" s="44"/>
      <c r="Z51" s="40" t="s">
        <v>3</v>
      </c>
      <c r="AA51" s="43"/>
      <c r="AB51" s="43"/>
      <c r="AC51" s="43"/>
      <c r="AD51" s="44"/>
      <c r="AE51" s="74" t="s">
        <v>115</v>
      </c>
      <c r="AF51" s="75"/>
      <c r="AG51" s="75"/>
      <c r="AH51" s="76"/>
      <c r="AI51" s="40" t="s">
        <v>5</v>
      </c>
      <c r="AJ51" s="43"/>
      <c r="AK51" s="43"/>
      <c r="AL51" s="43"/>
      <c r="AM51" s="44"/>
      <c r="AN51" s="40" t="s">
        <v>4</v>
      </c>
      <c r="AO51" s="43"/>
      <c r="AP51" s="43"/>
      <c r="AQ51" s="43"/>
      <c r="AR51" s="44"/>
      <c r="AS51" s="40" t="s">
        <v>3</v>
      </c>
      <c r="AT51" s="43"/>
      <c r="AU51" s="43"/>
      <c r="AV51" s="43"/>
      <c r="AW51" s="44"/>
      <c r="AX51" s="74" t="s">
        <v>115</v>
      </c>
      <c r="AY51" s="75"/>
      <c r="AZ51" s="75"/>
      <c r="BA51" s="76"/>
      <c r="BB51" s="40" t="s">
        <v>95</v>
      </c>
      <c r="BC51" s="43"/>
      <c r="BD51" s="43"/>
      <c r="BE51" s="43"/>
      <c r="BF51" s="44"/>
      <c r="BG51" s="40" t="s">
        <v>4</v>
      </c>
      <c r="BH51" s="43"/>
      <c r="BI51" s="43"/>
      <c r="BJ51" s="43"/>
      <c r="BK51" s="44"/>
      <c r="BL51" s="40" t="s">
        <v>3</v>
      </c>
      <c r="BM51" s="43"/>
      <c r="BN51" s="43"/>
      <c r="BO51" s="43"/>
      <c r="BP51" s="44"/>
      <c r="BQ51" s="74" t="s">
        <v>115</v>
      </c>
      <c r="BR51" s="75"/>
      <c r="BS51" s="75"/>
      <c r="BT51" s="76"/>
      <c r="BU51" s="40" t="s">
        <v>96</v>
      </c>
      <c r="BV51" s="43"/>
      <c r="BW51" s="43"/>
      <c r="BX51" s="43"/>
      <c r="BY51" s="44"/>
    </row>
    <row r="52" spans="1:79" ht="15" customHeight="1" x14ac:dyDescent="0.2">
      <c r="A52" s="40">
        <v>1</v>
      </c>
      <c r="B52" s="43"/>
      <c r="C52" s="43"/>
      <c r="D52" s="44"/>
      <c r="E52" s="40">
        <v>2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4"/>
      <c r="U52" s="40">
        <v>3</v>
      </c>
      <c r="V52" s="43"/>
      <c r="W52" s="43"/>
      <c r="X52" s="43"/>
      <c r="Y52" s="44"/>
      <c r="Z52" s="40">
        <v>4</v>
      </c>
      <c r="AA52" s="43"/>
      <c r="AB52" s="43"/>
      <c r="AC52" s="43"/>
      <c r="AD52" s="44"/>
      <c r="AE52" s="40">
        <v>5</v>
      </c>
      <c r="AF52" s="43"/>
      <c r="AG52" s="43"/>
      <c r="AH52" s="44"/>
      <c r="AI52" s="40">
        <v>6</v>
      </c>
      <c r="AJ52" s="43"/>
      <c r="AK52" s="43"/>
      <c r="AL52" s="43"/>
      <c r="AM52" s="44"/>
      <c r="AN52" s="40">
        <v>7</v>
      </c>
      <c r="AO52" s="43"/>
      <c r="AP52" s="43"/>
      <c r="AQ52" s="43"/>
      <c r="AR52" s="44"/>
      <c r="AS52" s="40">
        <v>8</v>
      </c>
      <c r="AT52" s="43"/>
      <c r="AU52" s="43"/>
      <c r="AV52" s="43"/>
      <c r="AW52" s="44"/>
      <c r="AX52" s="40">
        <v>9</v>
      </c>
      <c r="AY52" s="43"/>
      <c r="AZ52" s="43"/>
      <c r="BA52" s="44"/>
      <c r="BB52" s="40">
        <v>10</v>
      </c>
      <c r="BC52" s="43"/>
      <c r="BD52" s="43"/>
      <c r="BE52" s="43"/>
      <c r="BF52" s="44"/>
      <c r="BG52" s="40">
        <v>11</v>
      </c>
      <c r="BH52" s="43"/>
      <c r="BI52" s="43"/>
      <c r="BJ52" s="43"/>
      <c r="BK52" s="44"/>
      <c r="BL52" s="40">
        <v>12</v>
      </c>
      <c r="BM52" s="43"/>
      <c r="BN52" s="43"/>
      <c r="BO52" s="43"/>
      <c r="BP52" s="44"/>
      <c r="BQ52" s="40">
        <v>13</v>
      </c>
      <c r="BR52" s="43"/>
      <c r="BS52" s="43"/>
      <c r="BT52" s="44"/>
      <c r="BU52" s="40">
        <v>14</v>
      </c>
      <c r="BV52" s="43"/>
      <c r="BW52" s="43"/>
      <c r="BX52" s="43"/>
      <c r="BY52" s="44"/>
    </row>
    <row r="53" spans="1:79" s="1" customFormat="1" ht="12.75" hidden="1" customHeight="1" x14ac:dyDescent="0.2">
      <c r="A53" s="63" t="s">
        <v>63</v>
      </c>
      <c r="B53" s="64"/>
      <c r="C53" s="64"/>
      <c r="D53" s="77"/>
      <c r="E53" s="63" t="s">
        <v>56</v>
      </c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77"/>
      <c r="U53" s="63" t="s">
        <v>64</v>
      </c>
      <c r="V53" s="64"/>
      <c r="W53" s="64"/>
      <c r="X53" s="64"/>
      <c r="Y53" s="77"/>
      <c r="Z53" s="63" t="s">
        <v>65</v>
      </c>
      <c r="AA53" s="64"/>
      <c r="AB53" s="64"/>
      <c r="AC53" s="64"/>
      <c r="AD53" s="77"/>
      <c r="AE53" s="63" t="s">
        <v>90</v>
      </c>
      <c r="AF53" s="64"/>
      <c r="AG53" s="64"/>
      <c r="AH53" s="77"/>
      <c r="AI53" s="78" t="s">
        <v>169</v>
      </c>
      <c r="AJ53" s="79"/>
      <c r="AK53" s="79"/>
      <c r="AL53" s="79"/>
      <c r="AM53" s="80"/>
      <c r="AN53" s="63" t="s">
        <v>66</v>
      </c>
      <c r="AO53" s="64"/>
      <c r="AP53" s="64"/>
      <c r="AQ53" s="64"/>
      <c r="AR53" s="77"/>
      <c r="AS53" s="63" t="s">
        <v>67</v>
      </c>
      <c r="AT53" s="64"/>
      <c r="AU53" s="64"/>
      <c r="AV53" s="64"/>
      <c r="AW53" s="77"/>
      <c r="AX53" s="63" t="s">
        <v>91</v>
      </c>
      <c r="AY53" s="64"/>
      <c r="AZ53" s="64"/>
      <c r="BA53" s="77"/>
      <c r="BB53" s="78" t="s">
        <v>169</v>
      </c>
      <c r="BC53" s="79"/>
      <c r="BD53" s="79"/>
      <c r="BE53" s="79"/>
      <c r="BF53" s="80"/>
      <c r="BG53" s="63" t="s">
        <v>57</v>
      </c>
      <c r="BH53" s="64"/>
      <c r="BI53" s="64"/>
      <c r="BJ53" s="64"/>
      <c r="BK53" s="77"/>
      <c r="BL53" s="63" t="s">
        <v>58</v>
      </c>
      <c r="BM53" s="64"/>
      <c r="BN53" s="64"/>
      <c r="BO53" s="64"/>
      <c r="BP53" s="77"/>
      <c r="BQ53" s="63" t="s">
        <v>92</v>
      </c>
      <c r="BR53" s="64"/>
      <c r="BS53" s="64"/>
      <c r="BT53" s="77"/>
      <c r="BU53" s="78" t="s">
        <v>169</v>
      </c>
      <c r="BV53" s="79"/>
      <c r="BW53" s="79"/>
      <c r="BX53" s="79"/>
      <c r="BY53" s="80"/>
      <c r="CA53" t="s">
        <v>25</v>
      </c>
    </row>
    <row r="54" spans="1:79" s="25" customFormat="1" ht="12.75" customHeight="1" x14ac:dyDescent="0.2">
      <c r="A54" s="56">
        <v>2730</v>
      </c>
      <c r="B54" s="57"/>
      <c r="C54" s="57"/>
      <c r="D54" s="73"/>
      <c r="E54" s="46" t="s">
        <v>175</v>
      </c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8"/>
      <c r="U54" s="65">
        <v>110471</v>
      </c>
      <c r="V54" s="66"/>
      <c r="W54" s="66"/>
      <c r="X54" s="66"/>
      <c r="Y54" s="67"/>
      <c r="Z54" s="65">
        <v>0</v>
      </c>
      <c r="AA54" s="66"/>
      <c r="AB54" s="66"/>
      <c r="AC54" s="66"/>
      <c r="AD54" s="67"/>
      <c r="AE54" s="65">
        <v>0</v>
      </c>
      <c r="AF54" s="66"/>
      <c r="AG54" s="66"/>
      <c r="AH54" s="67"/>
      <c r="AI54" s="65">
        <f>IF(ISNUMBER(U54),U54,0)+IF(ISNUMBER(Z54),Z54,0)</f>
        <v>110471</v>
      </c>
      <c r="AJ54" s="66"/>
      <c r="AK54" s="66"/>
      <c r="AL54" s="66"/>
      <c r="AM54" s="67"/>
      <c r="AN54" s="65">
        <v>355115</v>
      </c>
      <c r="AO54" s="66"/>
      <c r="AP54" s="66"/>
      <c r="AQ54" s="66"/>
      <c r="AR54" s="67"/>
      <c r="AS54" s="65">
        <v>0</v>
      </c>
      <c r="AT54" s="66"/>
      <c r="AU54" s="66"/>
      <c r="AV54" s="66"/>
      <c r="AW54" s="67"/>
      <c r="AX54" s="65">
        <v>0</v>
      </c>
      <c r="AY54" s="66"/>
      <c r="AZ54" s="66"/>
      <c r="BA54" s="67"/>
      <c r="BB54" s="65">
        <f>IF(ISNUMBER(AN54),AN54,0)+IF(ISNUMBER(AS54),AS54,0)</f>
        <v>355115</v>
      </c>
      <c r="BC54" s="66"/>
      <c r="BD54" s="66"/>
      <c r="BE54" s="66"/>
      <c r="BF54" s="67"/>
      <c r="BG54" s="65">
        <v>322432</v>
      </c>
      <c r="BH54" s="66"/>
      <c r="BI54" s="66"/>
      <c r="BJ54" s="66"/>
      <c r="BK54" s="67"/>
      <c r="BL54" s="65">
        <v>0</v>
      </c>
      <c r="BM54" s="66"/>
      <c r="BN54" s="66"/>
      <c r="BO54" s="66"/>
      <c r="BP54" s="67"/>
      <c r="BQ54" s="65">
        <v>0</v>
      </c>
      <c r="BR54" s="66"/>
      <c r="BS54" s="66"/>
      <c r="BT54" s="67"/>
      <c r="BU54" s="65">
        <f>IF(ISNUMBER(BG54),BG54,0)+IF(ISNUMBER(BL54),BL54,0)</f>
        <v>322432</v>
      </c>
      <c r="BV54" s="66"/>
      <c r="BW54" s="66"/>
      <c r="BX54" s="66"/>
      <c r="BY54" s="67"/>
      <c r="CA54" s="25" t="s">
        <v>26</v>
      </c>
    </row>
    <row r="55" spans="1:79" s="25" customFormat="1" ht="12.75" customHeight="1" x14ac:dyDescent="0.2">
      <c r="A55" s="56">
        <v>3240</v>
      </c>
      <c r="B55" s="57"/>
      <c r="C55" s="57"/>
      <c r="D55" s="73"/>
      <c r="E55" s="46" t="s">
        <v>176</v>
      </c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8"/>
      <c r="U55" s="65">
        <v>0</v>
      </c>
      <c r="V55" s="66"/>
      <c r="W55" s="66"/>
      <c r="X55" s="66"/>
      <c r="Y55" s="67"/>
      <c r="Z55" s="65">
        <v>11625</v>
      </c>
      <c r="AA55" s="66"/>
      <c r="AB55" s="66"/>
      <c r="AC55" s="66"/>
      <c r="AD55" s="67"/>
      <c r="AE55" s="65">
        <v>0</v>
      </c>
      <c r="AF55" s="66"/>
      <c r="AG55" s="66"/>
      <c r="AH55" s="67"/>
      <c r="AI55" s="65">
        <f>IF(ISNUMBER(U55),U55,0)+IF(ISNUMBER(Z55),Z55,0)</f>
        <v>11625</v>
      </c>
      <c r="AJ55" s="66"/>
      <c r="AK55" s="66"/>
      <c r="AL55" s="66"/>
      <c r="AM55" s="67"/>
      <c r="AN55" s="65">
        <v>0</v>
      </c>
      <c r="AO55" s="66"/>
      <c r="AP55" s="66"/>
      <c r="AQ55" s="66"/>
      <c r="AR55" s="67"/>
      <c r="AS55" s="65">
        <v>0</v>
      </c>
      <c r="AT55" s="66"/>
      <c r="AU55" s="66"/>
      <c r="AV55" s="66"/>
      <c r="AW55" s="67"/>
      <c r="AX55" s="65">
        <v>0</v>
      </c>
      <c r="AY55" s="66"/>
      <c r="AZ55" s="66"/>
      <c r="BA55" s="67"/>
      <c r="BB55" s="65">
        <f>IF(ISNUMBER(AN55),AN55,0)+IF(ISNUMBER(AS55),AS55,0)</f>
        <v>0</v>
      </c>
      <c r="BC55" s="66"/>
      <c r="BD55" s="66"/>
      <c r="BE55" s="66"/>
      <c r="BF55" s="67"/>
      <c r="BG55" s="65">
        <v>0</v>
      </c>
      <c r="BH55" s="66"/>
      <c r="BI55" s="66"/>
      <c r="BJ55" s="66"/>
      <c r="BK55" s="67"/>
      <c r="BL55" s="65">
        <v>0</v>
      </c>
      <c r="BM55" s="66"/>
      <c r="BN55" s="66"/>
      <c r="BO55" s="66"/>
      <c r="BP55" s="67"/>
      <c r="BQ55" s="65">
        <v>0</v>
      </c>
      <c r="BR55" s="66"/>
      <c r="BS55" s="66"/>
      <c r="BT55" s="67"/>
      <c r="BU55" s="65">
        <f>IF(ISNUMBER(BG55),BG55,0)+IF(ISNUMBER(BL55),BL55,0)</f>
        <v>0</v>
      </c>
      <c r="BV55" s="66"/>
      <c r="BW55" s="66"/>
      <c r="BX55" s="66"/>
      <c r="BY55" s="67"/>
    </row>
    <row r="56" spans="1:79" s="6" customFormat="1" ht="12.75" customHeight="1" x14ac:dyDescent="0.2">
      <c r="A56" s="33"/>
      <c r="B56" s="34"/>
      <c r="C56" s="34"/>
      <c r="D56" s="35"/>
      <c r="E56" s="51" t="s">
        <v>146</v>
      </c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3"/>
      <c r="U56" s="68">
        <v>110471</v>
      </c>
      <c r="V56" s="69"/>
      <c r="W56" s="69"/>
      <c r="X56" s="69"/>
      <c r="Y56" s="70"/>
      <c r="Z56" s="68">
        <v>11625</v>
      </c>
      <c r="AA56" s="69"/>
      <c r="AB56" s="69"/>
      <c r="AC56" s="69"/>
      <c r="AD56" s="70"/>
      <c r="AE56" s="68">
        <v>0</v>
      </c>
      <c r="AF56" s="69"/>
      <c r="AG56" s="69"/>
      <c r="AH56" s="70"/>
      <c r="AI56" s="68">
        <f>IF(ISNUMBER(U56),U56,0)+IF(ISNUMBER(Z56),Z56,0)</f>
        <v>122096</v>
      </c>
      <c r="AJ56" s="69"/>
      <c r="AK56" s="69"/>
      <c r="AL56" s="69"/>
      <c r="AM56" s="70"/>
      <c r="AN56" s="68">
        <v>355115</v>
      </c>
      <c r="AO56" s="69"/>
      <c r="AP56" s="69"/>
      <c r="AQ56" s="69"/>
      <c r="AR56" s="70"/>
      <c r="AS56" s="68">
        <v>0</v>
      </c>
      <c r="AT56" s="69"/>
      <c r="AU56" s="69"/>
      <c r="AV56" s="69"/>
      <c r="AW56" s="70"/>
      <c r="AX56" s="68">
        <v>0</v>
      </c>
      <c r="AY56" s="69"/>
      <c r="AZ56" s="69"/>
      <c r="BA56" s="70"/>
      <c r="BB56" s="68">
        <f>IF(ISNUMBER(AN56),AN56,0)+IF(ISNUMBER(AS56),AS56,0)</f>
        <v>355115</v>
      </c>
      <c r="BC56" s="69"/>
      <c r="BD56" s="69"/>
      <c r="BE56" s="69"/>
      <c r="BF56" s="70"/>
      <c r="BG56" s="68">
        <v>322432</v>
      </c>
      <c r="BH56" s="69"/>
      <c r="BI56" s="69"/>
      <c r="BJ56" s="69"/>
      <c r="BK56" s="70"/>
      <c r="BL56" s="68">
        <v>0</v>
      </c>
      <c r="BM56" s="69"/>
      <c r="BN56" s="69"/>
      <c r="BO56" s="69"/>
      <c r="BP56" s="70"/>
      <c r="BQ56" s="68">
        <v>0</v>
      </c>
      <c r="BR56" s="69"/>
      <c r="BS56" s="69"/>
      <c r="BT56" s="70"/>
      <c r="BU56" s="68">
        <f>IF(ISNUMBER(BG56),BG56,0)+IF(ISNUMBER(BL56),BL56,0)</f>
        <v>322432</v>
      </c>
      <c r="BV56" s="69"/>
      <c r="BW56" s="69"/>
      <c r="BX56" s="69"/>
      <c r="BY56" s="70"/>
    </row>
    <row r="58" spans="1:79" ht="14.25" customHeight="1" x14ac:dyDescent="0.2">
      <c r="A58" s="38" t="s">
        <v>231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</row>
    <row r="59" spans="1:79" ht="15" customHeight="1" x14ac:dyDescent="0.2">
      <c r="A59" s="39" t="s">
        <v>218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</row>
    <row r="60" spans="1:79" ht="23.1" customHeight="1" x14ac:dyDescent="0.2">
      <c r="A60" s="81" t="s">
        <v>118</v>
      </c>
      <c r="B60" s="82"/>
      <c r="C60" s="82"/>
      <c r="D60" s="82"/>
      <c r="E60" s="83"/>
      <c r="F60" s="32" t="s">
        <v>19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40" t="s">
        <v>219</v>
      </c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4"/>
      <c r="AN60" s="40" t="s">
        <v>222</v>
      </c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4"/>
      <c r="BG60" s="40" t="s">
        <v>229</v>
      </c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4"/>
    </row>
    <row r="61" spans="1:79" ht="51.75" customHeight="1" x14ac:dyDescent="0.2">
      <c r="A61" s="84"/>
      <c r="B61" s="85"/>
      <c r="C61" s="85"/>
      <c r="D61" s="85"/>
      <c r="E61" s="86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40" t="s">
        <v>4</v>
      </c>
      <c r="V61" s="43"/>
      <c r="W61" s="43"/>
      <c r="X61" s="43"/>
      <c r="Y61" s="44"/>
      <c r="Z61" s="40" t="s">
        <v>3</v>
      </c>
      <c r="AA61" s="43"/>
      <c r="AB61" s="43"/>
      <c r="AC61" s="43"/>
      <c r="AD61" s="44"/>
      <c r="AE61" s="74" t="s">
        <v>115</v>
      </c>
      <c r="AF61" s="75"/>
      <c r="AG61" s="75"/>
      <c r="AH61" s="76"/>
      <c r="AI61" s="40" t="s">
        <v>5</v>
      </c>
      <c r="AJ61" s="43"/>
      <c r="AK61" s="43"/>
      <c r="AL61" s="43"/>
      <c r="AM61" s="44"/>
      <c r="AN61" s="40" t="s">
        <v>4</v>
      </c>
      <c r="AO61" s="43"/>
      <c r="AP61" s="43"/>
      <c r="AQ61" s="43"/>
      <c r="AR61" s="44"/>
      <c r="AS61" s="40" t="s">
        <v>3</v>
      </c>
      <c r="AT61" s="43"/>
      <c r="AU61" s="43"/>
      <c r="AV61" s="43"/>
      <c r="AW61" s="44"/>
      <c r="AX61" s="74" t="s">
        <v>115</v>
      </c>
      <c r="AY61" s="75"/>
      <c r="AZ61" s="75"/>
      <c r="BA61" s="76"/>
      <c r="BB61" s="40" t="s">
        <v>95</v>
      </c>
      <c r="BC61" s="43"/>
      <c r="BD61" s="43"/>
      <c r="BE61" s="43"/>
      <c r="BF61" s="44"/>
      <c r="BG61" s="40" t="s">
        <v>4</v>
      </c>
      <c r="BH61" s="43"/>
      <c r="BI61" s="43"/>
      <c r="BJ61" s="43"/>
      <c r="BK61" s="44"/>
      <c r="BL61" s="40" t="s">
        <v>3</v>
      </c>
      <c r="BM61" s="43"/>
      <c r="BN61" s="43"/>
      <c r="BO61" s="43"/>
      <c r="BP61" s="44"/>
      <c r="BQ61" s="74" t="s">
        <v>115</v>
      </c>
      <c r="BR61" s="75"/>
      <c r="BS61" s="75"/>
      <c r="BT61" s="76"/>
      <c r="BU61" s="32" t="s">
        <v>96</v>
      </c>
      <c r="BV61" s="32"/>
      <c r="BW61" s="32"/>
      <c r="BX61" s="32"/>
      <c r="BY61" s="32"/>
    </row>
    <row r="62" spans="1:79" ht="15" customHeight="1" x14ac:dyDescent="0.2">
      <c r="A62" s="40">
        <v>1</v>
      </c>
      <c r="B62" s="43"/>
      <c r="C62" s="43"/>
      <c r="D62" s="43"/>
      <c r="E62" s="44"/>
      <c r="F62" s="40">
        <v>2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4"/>
      <c r="U62" s="40">
        <v>3</v>
      </c>
      <c r="V62" s="43"/>
      <c r="W62" s="43"/>
      <c r="X62" s="43"/>
      <c r="Y62" s="44"/>
      <c r="Z62" s="40">
        <v>4</v>
      </c>
      <c r="AA62" s="43"/>
      <c r="AB62" s="43"/>
      <c r="AC62" s="43"/>
      <c r="AD62" s="44"/>
      <c r="AE62" s="40">
        <v>5</v>
      </c>
      <c r="AF62" s="43"/>
      <c r="AG62" s="43"/>
      <c r="AH62" s="44"/>
      <c r="AI62" s="40">
        <v>6</v>
      </c>
      <c r="AJ62" s="43"/>
      <c r="AK62" s="43"/>
      <c r="AL62" s="43"/>
      <c r="AM62" s="44"/>
      <c r="AN62" s="40">
        <v>7</v>
      </c>
      <c r="AO62" s="43"/>
      <c r="AP62" s="43"/>
      <c r="AQ62" s="43"/>
      <c r="AR62" s="44"/>
      <c r="AS62" s="40">
        <v>8</v>
      </c>
      <c r="AT62" s="43"/>
      <c r="AU62" s="43"/>
      <c r="AV62" s="43"/>
      <c r="AW62" s="44"/>
      <c r="AX62" s="40">
        <v>9</v>
      </c>
      <c r="AY62" s="43"/>
      <c r="AZ62" s="43"/>
      <c r="BA62" s="44"/>
      <c r="BB62" s="40">
        <v>10</v>
      </c>
      <c r="BC62" s="43"/>
      <c r="BD62" s="43"/>
      <c r="BE62" s="43"/>
      <c r="BF62" s="44"/>
      <c r="BG62" s="40">
        <v>11</v>
      </c>
      <c r="BH62" s="43"/>
      <c r="BI62" s="43"/>
      <c r="BJ62" s="43"/>
      <c r="BK62" s="44"/>
      <c r="BL62" s="40">
        <v>12</v>
      </c>
      <c r="BM62" s="43"/>
      <c r="BN62" s="43"/>
      <c r="BO62" s="43"/>
      <c r="BP62" s="44"/>
      <c r="BQ62" s="40">
        <v>13</v>
      </c>
      <c r="BR62" s="43"/>
      <c r="BS62" s="43"/>
      <c r="BT62" s="44"/>
      <c r="BU62" s="32">
        <v>14</v>
      </c>
      <c r="BV62" s="32"/>
      <c r="BW62" s="32"/>
      <c r="BX62" s="32"/>
      <c r="BY62" s="32"/>
    </row>
    <row r="63" spans="1:79" s="1" customFormat="1" ht="13.5" hidden="1" customHeight="1" x14ac:dyDescent="0.2">
      <c r="A63" s="63" t="s">
        <v>63</v>
      </c>
      <c r="B63" s="64"/>
      <c r="C63" s="64"/>
      <c r="D63" s="64"/>
      <c r="E63" s="77"/>
      <c r="F63" s="63" t="s">
        <v>56</v>
      </c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77"/>
      <c r="U63" s="63" t="s">
        <v>64</v>
      </c>
      <c r="V63" s="64"/>
      <c r="W63" s="64"/>
      <c r="X63" s="64"/>
      <c r="Y63" s="77"/>
      <c r="Z63" s="63" t="s">
        <v>65</v>
      </c>
      <c r="AA63" s="64"/>
      <c r="AB63" s="64"/>
      <c r="AC63" s="64"/>
      <c r="AD63" s="77"/>
      <c r="AE63" s="63" t="s">
        <v>90</v>
      </c>
      <c r="AF63" s="64"/>
      <c r="AG63" s="64"/>
      <c r="AH63" s="77"/>
      <c r="AI63" s="78" t="s">
        <v>169</v>
      </c>
      <c r="AJ63" s="79"/>
      <c r="AK63" s="79"/>
      <c r="AL63" s="79"/>
      <c r="AM63" s="80"/>
      <c r="AN63" s="63" t="s">
        <v>66</v>
      </c>
      <c r="AO63" s="64"/>
      <c r="AP63" s="64"/>
      <c r="AQ63" s="64"/>
      <c r="AR63" s="77"/>
      <c r="AS63" s="63" t="s">
        <v>67</v>
      </c>
      <c r="AT63" s="64"/>
      <c r="AU63" s="64"/>
      <c r="AV63" s="64"/>
      <c r="AW63" s="77"/>
      <c r="AX63" s="63" t="s">
        <v>91</v>
      </c>
      <c r="AY63" s="64"/>
      <c r="AZ63" s="64"/>
      <c r="BA63" s="77"/>
      <c r="BB63" s="78" t="s">
        <v>169</v>
      </c>
      <c r="BC63" s="79"/>
      <c r="BD63" s="79"/>
      <c r="BE63" s="79"/>
      <c r="BF63" s="80"/>
      <c r="BG63" s="63" t="s">
        <v>57</v>
      </c>
      <c r="BH63" s="64"/>
      <c r="BI63" s="64"/>
      <c r="BJ63" s="64"/>
      <c r="BK63" s="77"/>
      <c r="BL63" s="63" t="s">
        <v>58</v>
      </c>
      <c r="BM63" s="64"/>
      <c r="BN63" s="64"/>
      <c r="BO63" s="64"/>
      <c r="BP63" s="77"/>
      <c r="BQ63" s="63" t="s">
        <v>92</v>
      </c>
      <c r="BR63" s="64"/>
      <c r="BS63" s="64"/>
      <c r="BT63" s="77"/>
      <c r="BU63" s="62" t="s">
        <v>169</v>
      </c>
      <c r="BV63" s="62"/>
      <c r="BW63" s="62"/>
      <c r="BX63" s="62"/>
      <c r="BY63" s="62"/>
      <c r="CA63" t="s">
        <v>27</v>
      </c>
    </row>
    <row r="64" spans="1:79" s="6" customFormat="1" ht="12.75" customHeight="1" x14ac:dyDescent="0.2">
      <c r="A64" s="33"/>
      <c r="B64" s="34"/>
      <c r="C64" s="34"/>
      <c r="D64" s="34"/>
      <c r="E64" s="35"/>
      <c r="F64" s="33" t="s">
        <v>146</v>
      </c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5"/>
      <c r="U64" s="68"/>
      <c r="V64" s="69"/>
      <c r="W64" s="69"/>
      <c r="X64" s="69"/>
      <c r="Y64" s="70"/>
      <c r="Z64" s="68"/>
      <c r="AA64" s="69"/>
      <c r="AB64" s="69"/>
      <c r="AC64" s="69"/>
      <c r="AD64" s="70"/>
      <c r="AE64" s="68"/>
      <c r="AF64" s="69"/>
      <c r="AG64" s="69"/>
      <c r="AH64" s="70"/>
      <c r="AI64" s="68">
        <f>IF(ISNUMBER(U64),U64,0)+IF(ISNUMBER(Z64),Z64,0)</f>
        <v>0</v>
      </c>
      <c r="AJ64" s="69"/>
      <c r="AK64" s="69"/>
      <c r="AL64" s="69"/>
      <c r="AM64" s="70"/>
      <c r="AN64" s="68"/>
      <c r="AO64" s="69"/>
      <c r="AP64" s="69"/>
      <c r="AQ64" s="69"/>
      <c r="AR64" s="70"/>
      <c r="AS64" s="68"/>
      <c r="AT64" s="69"/>
      <c r="AU64" s="69"/>
      <c r="AV64" s="69"/>
      <c r="AW64" s="70"/>
      <c r="AX64" s="68"/>
      <c r="AY64" s="69"/>
      <c r="AZ64" s="69"/>
      <c r="BA64" s="70"/>
      <c r="BB64" s="68">
        <f>IF(ISNUMBER(AN64),AN64,0)+IF(ISNUMBER(AS64),AS64,0)</f>
        <v>0</v>
      </c>
      <c r="BC64" s="69"/>
      <c r="BD64" s="69"/>
      <c r="BE64" s="69"/>
      <c r="BF64" s="70"/>
      <c r="BG64" s="68"/>
      <c r="BH64" s="69"/>
      <c r="BI64" s="69"/>
      <c r="BJ64" s="69"/>
      <c r="BK64" s="70"/>
      <c r="BL64" s="68"/>
      <c r="BM64" s="69"/>
      <c r="BN64" s="69"/>
      <c r="BO64" s="69"/>
      <c r="BP64" s="70"/>
      <c r="BQ64" s="68"/>
      <c r="BR64" s="69"/>
      <c r="BS64" s="69"/>
      <c r="BT64" s="70"/>
      <c r="BU64" s="68">
        <f>IF(ISNUMBER(BG64),BG64,0)+IF(ISNUMBER(BL64),BL64,0)</f>
        <v>0</v>
      </c>
      <c r="BV64" s="69"/>
      <c r="BW64" s="69"/>
      <c r="BX64" s="69"/>
      <c r="BY64" s="70"/>
      <c r="CA64" s="6" t="s">
        <v>28</v>
      </c>
    </row>
    <row r="66" spans="1:79" ht="14.25" customHeight="1" x14ac:dyDescent="0.2">
      <c r="A66" s="38" t="s">
        <v>246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</row>
    <row r="67" spans="1:79" ht="15" customHeight="1" x14ac:dyDescent="0.2">
      <c r="A67" s="39" t="s">
        <v>218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</row>
    <row r="68" spans="1:79" ht="23.1" customHeight="1" x14ac:dyDescent="0.2">
      <c r="A68" s="81" t="s">
        <v>117</v>
      </c>
      <c r="B68" s="82"/>
      <c r="C68" s="82"/>
      <c r="D68" s="83"/>
      <c r="E68" s="87" t="s">
        <v>19</v>
      </c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9"/>
      <c r="X68" s="40" t="s">
        <v>240</v>
      </c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4"/>
      <c r="AR68" s="32" t="s">
        <v>245</v>
      </c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</row>
    <row r="69" spans="1:79" ht="48.75" customHeight="1" x14ac:dyDescent="0.2">
      <c r="A69" s="84"/>
      <c r="B69" s="85"/>
      <c r="C69" s="85"/>
      <c r="D69" s="86"/>
      <c r="E69" s="90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2"/>
      <c r="X69" s="87" t="s">
        <v>4</v>
      </c>
      <c r="Y69" s="88"/>
      <c r="Z69" s="88"/>
      <c r="AA69" s="88"/>
      <c r="AB69" s="89"/>
      <c r="AC69" s="87" t="s">
        <v>3</v>
      </c>
      <c r="AD69" s="88"/>
      <c r="AE69" s="88"/>
      <c r="AF69" s="88"/>
      <c r="AG69" s="89"/>
      <c r="AH69" s="74" t="s">
        <v>115</v>
      </c>
      <c r="AI69" s="75"/>
      <c r="AJ69" s="75"/>
      <c r="AK69" s="75"/>
      <c r="AL69" s="76"/>
      <c r="AM69" s="40" t="s">
        <v>5</v>
      </c>
      <c r="AN69" s="43"/>
      <c r="AO69" s="43"/>
      <c r="AP69" s="43"/>
      <c r="AQ69" s="44"/>
      <c r="AR69" s="40" t="s">
        <v>4</v>
      </c>
      <c r="AS69" s="43"/>
      <c r="AT69" s="43"/>
      <c r="AU69" s="43"/>
      <c r="AV69" s="44"/>
      <c r="AW69" s="40" t="s">
        <v>3</v>
      </c>
      <c r="AX69" s="43"/>
      <c r="AY69" s="43"/>
      <c r="AZ69" s="43"/>
      <c r="BA69" s="44"/>
      <c r="BB69" s="74" t="s">
        <v>115</v>
      </c>
      <c r="BC69" s="75"/>
      <c r="BD69" s="75"/>
      <c r="BE69" s="75"/>
      <c r="BF69" s="76"/>
      <c r="BG69" s="40" t="s">
        <v>95</v>
      </c>
      <c r="BH69" s="43"/>
      <c r="BI69" s="43"/>
      <c r="BJ69" s="43"/>
      <c r="BK69" s="44"/>
    </row>
    <row r="70" spans="1:79" ht="12.75" customHeight="1" x14ac:dyDescent="0.2">
      <c r="A70" s="40">
        <v>1</v>
      </c>
      <c r="B70" s="43"/>
      <c r="C70" s="43"/>
      <c r="D70" s="44"/>
      <c r="E70" s="40">
        <v>2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4"/>
      <c r="X70" s="40">
        <v>3</v>
      </c>
      <c r="Y70" s="43"/>
      <c r="Z70" s="43"/>
      <c r="AA70" s="43"/>
      <c r="AB70" s="44"/>
      <c r="AC70" s="40">
        <v>4</v>
      </c>
      <c r="AD70" s="43"/>
      <c r="AE70" s="43"/>
      <c r="AF70" s="43"/>
      <c r="AG70" s="44"/>
      <c r="AH70" s="40">
        <v>5</v>
      </c>
      <c r="AI70" s="43"/>
      <c r="AJ70" s="43"/>
      <c r="AK70" s="43"/>
      <c r="AL70" s="44"/>
      <c r="AM70" s="40">
        <v>6</v>
      </c>
      <c r="AN70" s="43"/>
      <c r="AO70" s="43"/>
      <c r="AP70" s="43"/>
      <c r="AQ70" s="44"/>
      <c r="AR70" s="40">
        <v>7</v>
      </c>
      <c r="AS70" s="43"/>
      <c r="AT70" s="43"/>
      <c r="AU70" s="43"/>
      <c r="AV70" s="44"/>
      <c r="AW70" s="40">
        <v>8</v>
      </c>
      <c r="AX70" s="43"/>
      <c r="AY70" s="43"/>
      <c r="AZ70" s="43"/>
      <c r="BA70" s="44"/>
      <c r="BB70" s="40">
        <v>9</v>
      </c>
      <c r="BC70" s="43"/>
      <c r="BD70" s="43"/>
      <c r="BE70" s="43"/>
      <c r="BF70" s="44"/>
      <c r="BG70" s="40">
        <v>10</v>
      </c>
      <c r="BH70" s="43"/>
      <c r="BI70" s="43"/>
      <c r="BJ70" s="43"/>
      <c r="BK70" s="44"/>
    </row>
    <row r="71" spans="1:79" s="1" customFormat="1" ht="12.75" hidden="1" customHeight="1" x14ac:dyDescent="0.2">
      <c r="A71" s="63" t="s">
        <v>63</v>
      </c>
      <c r="B71" s="64"/>
      <c r="C71" s="64"/>
      <c r="D71" s="77"/>
      <c r="E71" s="63" t="s">
        <v>56</v>
      </c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77"/>
      <c r="X71" s="123" t="s">
        <v>59</v>
      </c>
      <c r="Y71" s="124"/>
      <c r="Z71" s="124"/>
      <c r="AA71" s="124"/>
      <c r="AB71" s="125"/>
      <c r="AC71" s="123" t="s">
        <v>60</v>
      </c>
      <c r="AD71" s="124"/>
      <c r="AE71" s="124"/>
      <c r="AF71" s="124"/>
      <c r="AG71" s="125"/>
      <c r="AH71" s="63" t="s">
        <v>93</v>
      </c>
      <c r="AI71" s="64"/>
      <c r="AJ71" s="64"/>
      <c r="AK71" s="64"/>
      <c r="AL71" s="77"/>
      <c r="AM71" s="78" t="s">
        <v>170</v>
      </c>
      <c r="AN71" s="79"/>
      <c r="AO71" s="79"/>
      <c r="AP71" s="79"/>
      <c r="AQ71" s="80"/>
      <c r="AR71" s="63" t="s">
        <v>61</v>
      </c>
      <c r="AS71" s="64"/>
      <c r="AT71" s="64"/>
      <c r="AU71" s="64"/>
      <c r="AV71" s="77"/>
      <c r="AW71" s="63" t="s">
        <v>62</v>
      </c>
      <c r="AX71" s="64"/>
      <c r="AY71" s="64"/>
      <c r="AZ71" s="64"/>
      <c r="BA71" s="77"/>
      <c r="BB71" s="63" t="s">
        <v>94</v>
      </c>
      <c r="BC71" s="64"/>
      <c r="BD71" s="64"/>
      <c r="BE71" s="64"/>
      <c r="BF71" s="77"/>
      <c r="BG71" s="78" t="s">
        <v>170</v>
      </c>
      <c r="BH71" s="79"/>
      <c r="BI71" s="79"/>
      <c r="BJ71" s="79"/>
      <c r="BK71" s="80"/>
      <c r="CA71" t="s">
        <v>29</v>
      </c>
    </row>
    <row r="72" spans="1:79" s="25" customFormat="1" ht="12.75" customHeight="1" x14ac:dyDescent="0.2">
      <c r="A72" s="56">
        <v>2730</v>
      </c>
      <c r="B72" s="57"/>
      <c r="C72" s="57"/>
      <c r="D72" s="73"/>
      <c r="E72" s="46" t="s">
        <v>175</v>
      </c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8"/>
      <c r="X72" s="65">
        <v>170801</v>
      </c>
      <c r="Y72" s="66"/>
      <c r="Z72" s="66"/>
      <c r="AA72" s="66"/>
      <c r="AB72" s="67"/>
      <c r="AC72" s="65">
        <v>0</v>
      </c>
      <c r="AD72" s="66"/>
      <c r="AE72" s="66"/>
      <c r="AF72" s="66"/>
      <c r="AG72" s="67"/>
      <c r="AH72" s="65">
        <v>0</v>
      </c>
      <c r="AI72" s="66"/>
      <c r="AJ72" s="66"/>
      <c r="AK72" s="66"/>
      <c r="AL72" s="67"/>
      <c r="AM72" s="65">
        <f>IF(ISNUMBER(X72),X72,0)+IF(ISNUMBER(AC72),AC72,0)</f>
        <v>170801</v>
      </c>
      <c r="AN72" s="66"/>
      <c r="AO72" s="66"/>
      <c r="AP72" s="66"/>
      <c r="AQ72" s="67"/>
      <c r="AR72" s="65">
        <v>179341</v>
      </c>
      <c r="AS72" s="66"/>
      <c r="AT72" s="66"/>
      <c r="AU72" s="66"/>
      <c r="AV72" s="67"/>
      <c r="AW72" s="65">
        <v>0</v>
      </c>
      <c r="AX72" s="66"/>
      <c r="AY72" s="66"/>
      <c r="AZ72" s="66"/>
      <c r="BA72" s="67"/>
      <c r="BB72" s="65">
        <v>0</v>
      </c>
      <c r="BC72" s="66"/>
      <c r="BD72" s="66"/>
      <c r="BE72" s="66"/>
      <c r="BF72" s="67"/>
      <c r="BG72" s="72">
        <f>IF(ISNUMBER(AR72),AR72,0)+IF(ISNUMBER(AW72),AW72,0)</f>
        <v>179341</v>
      </c>
      <c r="BH72" s="72"/>
      <c r="BI72" s="72"/>
      <c r="BJ72" s="72"/>
      <c r="BK72" s="72"/>
      <c r="CA72" s="25" t="s">
        <v>30</v>
      </c>
    </row>
    <row r="73" spans="1:79" s="25" customFormat="1" ht="12.75" customHeight="1" x14ac:dyDescent="0.2">
      <c r="A73" s="56">
        <v>3240</v>
      </c>
      <c r="B73" s="57"/>
      <c r="C73" s="57"/>
      <c r="D73" s="73"/>
      <c r="E73" s="46" t="s">
        <v>176</v>
      </c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8"/>
      <c r="X73" s="65">
        <v>0</v>
      </c>
      <c r="Y73" s="66"/>
      <c r="Z73" s="66"/>
      <c r="AA73" s="66"/>
      <c r="AB73" s="67"/>
      <c r="AC73" s="65">
        <v>0</v>
      </c>
      <c r="AD73" s="66"/>
      <c r="AE73" s="66"/>
      <c r="AF73" s="66"/>
      <c r="AG73" s="67"/>
      <c r="AH73" s="65">
        <v>0</v>
      </c>
      <c r="AI73" s="66"/>
      <c r="AJ73" s="66"/>
      <c r="AK73" s="66"/>
      <c r="AL73" s="67"/>
      <c r="AM73" s="65">
        <f>IF(ISNUMBER(X73),X73,0)+IF(ISNUMBER(AC73),AC73,0)</f>
        <v>0</v>
      </c>
      <c r="AN73" s="66"/>
      <c r="AO73" s="66"/>
      <c r="AP73" s="66"/>
      <c r="AQ73" s="67"/>
      <c r="AR73" s="65">
        <v>0</v>
      </c>
      <c r="AS73" s="66"/>
      <c r="AT73" s="66"/>
      <c r="AU73" s="66"/>
      <c r="AV73" s="67"/>
      <c r="AW73" s="65">
        <v>0</v>
      </c>
      <c r="AX73" s="66"/>
      <c r="AY73" s="66"/>
      <c r="AZ73" s="66"/>
      <c r="BA73" s="67"/>
      <c r="BB73" s="65">
        <v>0</v>
      </c>
      <c r="BC73" s="66"/>
      <c r="BD73" s="66"/>
      <c r="BE73" s="66"/>
      <c r="BF73" s="67"/>
      <c r="BG73" s="72">
        <f>IF(ISNUMBER(AR73),AR73,0)+IF(ISNUMBER(AW73),AW73,0)</f>
        <v>0</v>
      </c>
      <c r="BH73" s="72"/>
      <c r="BI73" s="72"/>
      <c r="BJ73" s="72"/>
      <c r="BK73" s="72"/>
    </row>
    <row r="74" spans="1:79" s="6" customFormat="1" ht="12.75" customHeight="1" x14ac:dyDescent="0.2">
      <c r="A74" s="33"/>
      <c r="B74" s="34"/>
      <c r="C74" s="34"/>
      <c r="D74" s="35"/>
      <c r="E74" s="51" t="s">
        <v>146</v>
      </c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3"/>
      <c r="X74" s="68">
        <v>170801</v>
      </c>
      <c r="Y74" s="69"/>
      <c r="Z74" s="69"/>
      <c r="AA74" s="69"/>
      <c r="AB74" s="70"/>
      <c r="AC74" s="68">
        <v>0</v>
      </c>
      <c r="AD74" s="69"/>
      <c r="AE74" s="69"/>
      <c r="AF74" s="69"/>
      <c r="AG74" s="70"/>
      <c r="AH74" s="68">
        <v>0</v>
      </c>
      <c r="AI74" s="69"/>
      <c r="AJ74" s="69"/>
      <c r="AK74" s="69"/>
      <c r="AL74" s="70"/>
      <c r="AM74" s="68">
        <f>IF(ISNUMBER(X74),X74,0)+IF(ISNUMBER(AC74),AC74,0)</f>
        <v>170801</v>
      </c>
      <c r="AN74" s="69"/>
      <c r="AO74" s="69"/>
      <c r="AP74" s="69"/>
      <c r="AQ74" s="70"/>
      <c r="AR74" s="68">
        <v>179341</v>
      </c>
      <c r="AS74" s="69"/>
      <c r="AT74" s="69"/>
      <c r="AU74" s="69"/>
      <c r="AV74" s="70"/>
      <c r="AW74" s="68">
        <v>0</v>
      </c>
      <c r="AX74" s="69"/>
      <c r="AY74" s="69"/>
      <c r="AZ74" s="69"/>
      <c r="BA74" s="70"/>
      <c r="BB74" s="68">
        <v>0</v>
      </c>
      <c r="BC74" s="69"/>
      <c r="BD74" s="69"/>
      <c r="BE74" s="69"/>
      <c r="BF74" s="70"/>
      <c r="BG74" s="71">
        <f>IF(ISNUMBER(AR74),AR74,0)+IF(ISNUMBER(AW74),AW74,0)</f>
        <v>179341</v>
      </c>
      <c r="BH74" s="71"/>
      <c r="BI74" s="71"/>
      <c r="BJ74" s="71"/>
      <c r="BK74" s="71"/>
    </row>
    <row r="76" spans="1:79" ht="14.25" customHeight="1" x14ac:dyDescent="0.2">
      <c r="A76" s="38" t="s">
        <v>247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</row>
    <row r="77" spans="1:79" ht="15" customHeight="1" x14ac:dyDescent="0.2">
      <c r="A77" s="39" t="s">
        <v>218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</row>
    <row r="78" spans="1:79" ht="23.1" customHeight="1" x14ac:dyDescent="0.2">
      <c r="A78" s="81" t="s">
        <v>118</v>
      </c>
      <c r="B78" s="82"/>
      <c r="C78" s="82"/>
      <c r="D78" s="82"/>
      <c r="E78" s="83"/>
      <c r="F78" s="87" t="s">
        <v>19</v>
      </c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9"/>
      <c r="X78" s="32" t="s">
        <v>240</v>
      </c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40" t="s">
        <v>245</v>
      </c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4"/>
    </row>
    <row r="79" spans="1:79" ht="53.25" customHeight="1" x14ac:dyDescent="0.2">
      <c r="A79" s="84"/>
      <c r="B79" s="85"/>
      <c r="C79" s="85"/>
      <c r="D79" s="85"/>
      <c r="E79" s="86"/>
      <c r="F79" s="90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2"/>
      <c r="X79" s="40" t="s">
        <v>4</v>
      </c>
      <c r="Y79" s="43"/>
      <c r="Z79" s="43"/>
      <c r="AA79" s="43"/>
      <c r="AB79" s="44"/>
      <c r="AC79" s="40" t="s">
        <v>3</v>
      </c>
      <c r="AD79" s="43"/>
      <c r="AE79" s="43"/>
      <c r="AF79" s="43"/>
      <c r="AG79" s="44"/>
      <c r="AH79" s="74" t="s">
        <v>115</v>
      </c>
      <c r="AI79" s="75"/>
      <c r="AJ79" s="75"/>
      <c r="AK79" s="75"/>
      <c r="AL79" s="76"/>
      <c r="AM79" s="40" t="s">
        <v>5</v>
      </c>
      <c r="AN79" s="43"/>
      <c r="AO79" s="43"/>
      <c r="AP79" s="43"/>
      <c r="AQ79" s="44"/>
      <c r="AR79" s="40" t="s">
        <v>4</v>
      </c>
      <c r="AS79" s="43"/>
      <c r="AT79" s="43"/>
      <c r="AU79" s="43"/>
      <c r="AV79" s="44"/>
      <c r="AW79" s="40" t="s">
        <v>3</v>
      </c>
      <c r="AX79" s="43"/>
      <c r="AY79" s="43"/>
      <c r="AZ79" s="43"/>
      <c r="BA79" s="44"/>
      <c r="BB79" s="107" t="s">
        <v>115</v>
      </c>
      <c r="BC79" s="107"/>
      <c r="BD79" s="107"/>
      <c r="BE79" s="107"/>
      <c r="BF79" s="107"/>
      <c r="BG79" s="40" t="s">
        <v>95</v>
      </c>
      <c r="BH79" s="43"/>
      <c r="BI79" s="43"/>
      <c r="BJ79" s="43"/>
      <c r="BK79" s="44"/>
    </row>
    <row r="80" spans="1:79" ht="15" customHeight="1" x14ac:dyDescent="0.2">
      <c r="A80" s="40">
        <v>1</v>
      </c>
      <c r="B80" s="43"/>
      <c r="C80" s="43"/>
      <c r="D80" s="43"/>
      <c r="E80" s="44"/>
      <c r="F80" s="40">
        <v>2</v>
      </c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/>
      <c r="X80" s="40">
        <v>3</v>
      </c>
      <c r="Y80" s="43"/>
      <c r="Z80" s="43"/>
      <c r="AA80" s="43"/>
      <c r="AB80" s="44"/>
      <c r="AC80" s="40">
        <v>4</v>
      </c>
      <c r="AD80" s="43"/>
      <c r="AE80" s="43"/>
      <c r="AF80" s="43"/>
      <c r="AG80" s="44"/>
      <c r="AH80" s="40">
        <v>5</v>
      </c>
      <c r="AI80" s="43"/>
      <c r="AJ80" s="43"/>
      <c r="AK80" s="43"/>
      <c r="AL80" s="44"/>
      <c r="AM80" s="40">
        <v>6</v>
      </c>
      <c r="AN80" s="43"/>
      <c r="AO80" s="43"/>
      <c r="AP80" s="43"/>
      <c r="AQ80" s="44"/>
      <c r="AR80" s="40">
        <v>7</v>
      </c>
      <c r="AS80" s="43"/>
      <c r="AT80" s="43"/>
      <c r="AU80" s="43"/>
      <c r="AV80" s="44"/>
      <c r="AW80" s="40">
        <v>8</v>
      </c>
      <c r="AX80" s="43"/>
      <c r="AY80" s="43"/>
      <c r="AZ80" s="43"/>
      <c r="BA80" s="44"/>
      <c r="BB80" s="40">
        <v>9</v>
      </c>
      <c r="BC80" s="43"/>
      <c r="BD80" s="43"/>
      <c r="BE80" s="43"/>
      <c r="BF80" s="44"/>
      <c r="BG80" s="40">
        <v>10</v>
      </c>
      <c r="BH80" s="43"/>
      <c r="BI80" s="43"/>
      <c r="BJ80" s="43"/>
      <c r="BK80" s="44"/>
    </row>
    <row r="81" spans="1:79" s="1" customFormat="1" ht="15" hidden="1" customHeight="1" x14ac:dyDescent="0.2">
      <c r="A81" s="63" t="s">
        <v>63</v>
      </c>
      <c r="B81" s="64"/>
      <c r="C81" s="64"/>
      <c r="D81" s="64"/>
      <c r="E81" s="77"/>
      <c r="F81" s="63" t="s">
        <v>56</v>
      </c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77"/>
      <c r="X81" s="63" t="s">
        <v>59</v>
      </c>
      <c r="Y81" s="64"/>
      <c r="Z81" s="64"/>
      <c r="AA81" s="64"/>
      <c r="AB81" s="77"/>
      <c r="AC81" s="63" t="s">
        <v>60</v>
      </c>
      <c r="AD81" s="64"/>
      <c r="AE81" s="64"/>
      <c r="AF81" s="64"/>
      <c r="AG81" s="77"/>
      <c r="AH81" s="63" t="s">
        <v>93</v>
      </c>
      <c r="AI81" s="64"/>
      <c r="AJ81" s="64"/>
      <c r="AK81" s="64"/>
      <c r="AL81" s="77"/>
      <c r="AM81" s="78" t="s">
        <v>170</v>
      </c>
      <c r="AN81" s="79"/>
      <c r="AO81" s="79"/>
      <c r="AP81" s="79"/>
      <c r="AQ81" s="80"/>
      <c r="AR81" s="63" t="s">
        <v>61</v>
      </c>
      <c r="AS81" s="64"/>
      <c r="AT81" s="64"/>
      <c r="AU81" s="64"/>
      <c r="AV81" s="77"/>
      <c r="AW81" s="63" t="s">
        <v>62</v>
      </c>
      <c r="AX81" s="64"/>
      <c r="AY81" s="64"/>
      <c r="AZ81" s="64"/>
      <c r="BA81" s="77"/>
      <c r="BB81" s="63" t="s">
        <v>94</v>
      </c>
      <c r="BC81" s="64"/>
      <c r="BD81" s="64"/>
      <c r="BE81" s="64"/>
      <c r="BF81" s="77"/>
      <c r="BG81" s="78" t="s">
        <v>170</v>
      </c>
      <c r="BH81" s="79"/>
      <c r="BI81" s="79"/>
      <c r="BJ81" s="79"/>
      <c r="BK81" s="80"/>
      <c r="CA81" t="s">
        <v>31</v>
      </c>
    </row>
    <row r="82" spans="1:79" s="6" customFormat="1" ht="12.75" customHeight="1" x14ac:dyDescent="0.2">
      <c r="A82" s="33"/>
      <c r="B82" s="34"/>
      <c r="C82" s="34"/>
      <c r="D82" s="34"/>
      <c r="E82" s="35"/>
      <c r="F82" s="33" t="s">
        <v>146</v>
      </c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5"/>
      <c r="X82" s="120"/>
      <c r="Y82" s="121"/>
      <c r="Z82" s="121"/>
      <c r="AA82" s="121"/>
      <c r="AB82" s="122"/>
      <c r="AC82" s="120"/>
      <c r="AD82" s="121"/>
      <c r="AE82" s="121"/>
      <c r="AF82" s="121"/>
      <c r="AG82" s="122"/>
      <c r="AH82" s="71"/>
      <c r="AI82" s="71"/>
      <c r="AJ82" s="71"/>
      <c r="AK82" s="71"/>
      <c r="AL82" s="71"/>
      <c r="AM82" s="71">
        <f>IF(ISNUMBER(X82),X82,0)+IF(ISNUMBER(AC82),AC82,0)</f>
        <v>0</v>
      </c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>
        <f>IF(ISNUMBER(AR82),AR82,0)+IF(ISNUMBER(AW82),AW82,0)</f>
        <v>0</v>
      </c>
      <c r="BH82" s="71"/>
      <c r="BI82" s="71"/>
      <c r="BJ82" s="71"/>
      <c r="BK82" s="71"/>
      <c r="CA82" s="6" t="s">
        <v>32</v>
      </c>
    </row>
    <row r="85" spans="1:79" ht="14.25" customHeight="1" x14ac:dyDescent="0.2">
      <c r="A85" s="38" t="s">
        <v>119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</row>
    <row r="86" spans="1:79" ht="14.25" customHeight="1" x14ac:dyDescent="0.2">
      <c r="A86" s="38" t="s">
        <v>232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</row>
    <row r="87" spans="1:79" ht="15" customHeight="1" x14ac:dyDescent="0.2">
      <c r="A87" s="39" t="s">
        <v>218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</row>
    <row r="88" spans="1:79" ht="23.1" customHeight="1" x14ac:dyDescent="0.2">
      <c r="A88" s="87" t="s">
        <v>6</v>
      </c>
      <c r="B88" s="88"/>
      <c r="C88" s="88"/>
      <c r="D88" s="87" t="s">
        <v>120</v>
      </c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9"/>
      <c r="U88" s="40" t="s">
        <v>219</v>
      </c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4"/>
      <c r="AN88" s="40" t="s">
        <v>222</v>
      </c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4"/>
      <c r="BG88" s="32" t="s">
        <v>229</v>
      </c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</row>
    <row r="89" spans="1:79" ht="52.5" customHeight="1" x14ac:dyDescent="0.2">
      <c r="A89" s="90"/>
      <c r="B89" s="91"/>
      <c r="C89" s="91"/>
      <c r="D89" s="90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2"/>
      <c r="U89" s="40" t="s">
        <v>4</v>
      </c>
      <c r="V89" s="43"/>
      <c r="W89" s="43"/>
      <c r="X89" s="43"/>
      <c r="Y89" s="44"/>
      <c r="Z89" s="40" t="s">
        <v>3</v>
      </c>
      <c r="AA89" s="43"/>
      <c r="AB89" s="43"/>
      <c r="AC89" s="43"/>
      <c r="AD89" s="44"/>
      <c r="AE89" s="74" t="s">
        <v>115</v>
      </c>
      <c r="AF89" s="75"/>
      <c r="AG89" s="75"/>
      <c r="AH89" s="76"/>
      <c r="AI89" s="40" t="s">
        <v>5</v>
      </c>
      <c r="AJ89" s="43"/>
      <c r="AK89" s="43"/>
      <c r="AL89" s="43"/>
      <c r="AM89" s="44"/>
      <c r="AN89" s="40" t="s">
        <v>4</v>
      </c>
      <c r="AO89" s="43"/>
      <c r="AP89" s="43"/>
      <c r="AQ89" s="43"/>
      <c r="AR89" s="44"/>
      <c r="AS89" s="40" t="s">
        <v>3</v>
      </c>
      <c r="AT89" s="43"/>
      <c r="AU89" s="43"/>
      <c r="AV89" s="43"/>
      <c r="AW89" s="44"/>
      <c r="AX89" s="74" t="s">
        <v>115</v>
      </c>
      <c r="AY89" s="75"/>
      <c r="AZ89" s="75"/>
      <c r="BA89" s="76"/>
      <c r="BB89" s="40" t="s">
        <v>95</v>
      </c>
      <c r="BC89" s="43"/>
      <c r="BD89" s="43"/>
      <c r="BE89" s="43"/>
      <c r="BF89" s="44"/>
      <c r="BG89" s="40" t="s">
        <v>4</v>
      </c>
      <c r="BH89" s="43"/>
      <c r="BI89" s="43"/>
      <c r="BJ89" s="43"/>
      <c r="BK89" s="44"/>
      <c r="BL89" s="32" t="s">
        <v>3</v>
      </c>
      <c r="BM89" s="32"/>
      <c r="BN89" s="32"/>
      <c r="BO89" s="32"/>
      <c r="BP89" s="32"/>
      <c r="BQ89" s="107" t="s">
        <v>115</v>
      </c>
      <c r="BR89" s="107"/>
      <c r="BS89" s="107"/>
      <c r="BT89" s="107"/>
      <c r="BU89" s="40" t="s">
        <v>96</v>
      </c>
      <c r="BV89" s="43"/>
      <c r="BW89" s="43"/>
      <c r="BX89" s="43"/>
      <c r="BY89" s="44"/>
    </row>
    <row r="90" spans="1:79" ht="15" customHeight="1" x14ac:dyDescent="0.2">
      <c r="A90" s="40">
        <v>1</v>
      </c>
      <c r="B90" s="43"/>
      <c r="C90" s="43"/>
      <c r="D90" s="40">
        <v>2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4"/>
      <c r="U90" s="40">
        <v>3</v>
      </c>
      <c r="V90" s="43"/>
      <c r="W90" s="43"/>
      <c r="X90" s="43"/>
      <c r="Y90" s="44"/>
      <c r="Z90" s="40">
        <v>4</v>
      </c>
      <c r="AA90" s="43"/>
      <c r="AB90" s="43"/>
      <c r="AC90" s="43"/>
      <c r="AD90" s="44"/>
      <c r="AE90" s="40">
        <v>5</v>
      </c>
      <c r="AF90" s="43"/>
      <c r="AG90" s="43"/>
      <c r="AH90" s="44"/>
      <c r="AI90" s="40">
        <v>6</v>
      </c>
      <c r="AJ90" s="43"/>
      <c r="AK90" s="43"/>
      <c r="AL90" s="43"/>
      <c r="AM90" s="44"/>
      <c r="AN90" s="40">
        <v>7</v>
      </c>
      <c r="AO90" s="43"/>
      <c r="AP90" s="43"/>
      <c r="AQ90" s="43"/>
      <c r="AR90" s="44"/>
      <c r="AS90" s="40">
        <v>8</v>
      </c>
      <c r="AT90" s="43"/>
      <c r="AU90" s="43"/>
      <c r="AV90" s="43"/>
      <c r="AW90" s="44"/>
      <c r="AX90" s="32">
        <v>9</v>
      </c>
      <c r="AY90" s="32"/>
      <c r="AZ90" s="32"/>
      <c r="BA90" s="32"/>
      <c r="BB90" s="40">
        <v>10</v>
      </c>
      <c r="BC90" s="43"/>
      <c r="BD90" s="43"/>
      <c r="BE90" s="43"/>
      <c r="BF90" s="44"/>
      <c r="BG90" s="40">
        <v>11</v>
      </c>
      <c r="BH90" s="43"/>
      <c r="BI90" s="43"/>
      <c r="BJ90" s="43"/>
      <c r="BK90" s="44"/>
      <c r="BL90" s="32">
        <v>12</v>
      </c>
      <c r="BM90" s="32"/>
      <c r="BN90" s="32"/>
      <c r="BO90" s="32"/>
      <c r="BP90" s="32"/>
      <c r="BQ90" s="40">
        <v>13</v>
      </c>
      <c r="BR90" s="43"/>
      <c r="BS90" s="43"/>
      <c r="BT90" s="44"/>
      <c r="BU90" s="40">
        <v>14</v>
      </c>
      <c r="BV90" s="43"/>
      <c r="BW90" s="43"/>
      <c r="BX90" s="43"/>
      <c r="BY90" s="44"/>
    </row>
    <row r="91" spans="1:79" s="1" customFormat="1" ht="14.25" hidden="1" customHeight="1" x14ac:dyDescent="0.2">
      <c r="A91" s="63" t="s">
        <v>68</v>
      </c>
      <c r="B91" s="64"/>
      <c r="C91" s="64"/>
      <c r="D91" s="63" t="s">
        <v>56</v>
      </c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77"/>
      <c r="U91" s="30" t="s">
        <v>64</v>
      </c>
      <c r="V91" s="30"/>
      <c r="W91" s="30"/>
      <c r="X91" s="30"/>
      <c r="Y91" s="30"/>
      <c r="Z91" s="30" t="s">
        <v>65</v>
      </c>
      <c r="AA91" s="30"/>
      <c r="AB91" s="30"/>
      <c r="AC91" s="30"/>
      <c r="AD91" s="30"/>
      <c r="AE91" s="30" t="s">
        <v>90</v>
      </c>
      <c r="AF91" s="30"/>
      <c r="AG91" s="30"/>
      <c r="AH91" s="30"/>
      <c r="AI91" s="62" t="s">
        <v>169</v>
      </c>
      <c r="AJ91" s="62"/>
      <c r="AK91" s="62"/>
      <c r="AL91" s="62"/>
      <c r="AM91" s="62"/>
      <c r="AN91" s="30" t="s">
        <v>66</v>
      </c>
      <c r="AO91" s="30"/>
      <c r="AP91" s="30"/>
      <c r="AQ91" s="30"/>
      <c r="AR91" s="30"/>
      <c r="AS91" s="30" t="s">
        <v>67</v>
      </c>
      <c r="AT91" s="30"/>
      <c r="AU91" s="30"/>
      <c r="AV91" s="30"/>
      <c r="AW91" s="30"/>
      <c r="AX91" s="30" t="s">
        <v>91</v>
      </c>
      <c r="AY91" s="30"/>
      <c r="AZ91" s="30"/>
      <c r="BA91" s="30"/>
      <c r="BB91" s="62" t="s">
        <v>169</v>
      </c>
      <c r="BC91" s="62"/>
      <c r="BD91" s="62"/>
      <c r="BE91" s="62"/>
      <c r="BF91" s="62"/>
      <c r="BG91" s="30" t="s">
        <v>57</v>
      </c>
      <c r="BH91" s="30"/>
      <c r="BI91" s="30"/>
      <c r="BJ91" s="30"/>
      <c r="BK91" s="30"/>
      <c r="BL91" s="30" t="s">
        <v>58</v>
      </c>
      <c r="BM91" s="30"/>
      <c r="BN91" s="30"/>
      <c r="BO91" s="30"/>
      <c r="BP91" s="30"/>
      <c r="BQ91" s="30" t="s">
        <v>92</v>
      </c>
      <c r="BR91" s="30"/>
      <c r="BS91" s="30"/>
      <c r="BT91" s="30"/>
      <c r="BU91" s="62" t="s">
        <v>169</v>
      </c>
      <c r="BV91" s="62"/>
      <c r="BW91" s="62"/>
      <c r="BX91" s="62"/>
      <c r="BY91" s="62"/>
      <c r="CA91" t="s">
        <v>33</v>
      </c>
    </row>
    <row r="92" spans="1:79" s="25" customFormat="1" ht="89.25" customHeight="1" x14ac:dyDescent="0.2">
      <c r="A92" s="56">
        <v>1</v>
      </c>
      <c r="B92" s="57"/>
      <c r="C92" s="57"/>
      <c r="D92" s="46" t="s">
        <v>177</v>
      </c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8"/>
      <c r="U92" s="65">
        <v>110084</v>
      </c>
      <c r="V92" s="66"/>
      <c r="W92" s="66"/>
      <c r="X92" s="66"/>
      <c r="Y92" s="67"/>
      <c r="Z92" s="65">
        <v>0</v>
      </c>
      <c r="AA92" s="66"/>
      <c r="AB92" s="66"/>
      <c r="AC92" s="66"/>
      <c r="AD92" s="67"/>
      <c r="AE92" s="65">
        <v>0</v>
      </c>
      <c r="AF92" s="66"/>
      <c r="AG92" s="66"/>
      <c r="AH92" s="67"/>
      <c r="AI92" s="65">
        <f>IF(ISNUMBER(U92),U92,0)+IF(ISNUMBER(Z92),Z92,0)</f>
        <v>110084</v>
      </c>
      <c r="AJ92" s="66"/>
      <c r="AK92" s="66"/>
      <c r="AL92" s="66"/>
      <c r="AM92" s="67"/>
      <c r="AN92" s="65">
        <v>350000</v>
      </c>
      <c r="AO92" s="66"/>
      <c r="AP92" s="66"/>
      <c r="AQ92" s="66"/>
      <c r="AR92" s="67"/>
      <c r="AS92" s="65">
        <v>0</v>
      </c>
      <c r="AT92" s="66"/>
      <c r="AU92" s="66"/>
      <c r="AV92" s="66"/>
      <c r="AW92" s="67"/>
      <c r="AX92" s="65">
        <v>0</v>
      </c>
      <c r="AY92" s="66"/>
      <c r="AZ92" s="66"/>
      <c r="BA92" s="67"/>
      <c r="BB92" s="65">
        <f>IF(ISNUMBER(AN92),AN92,0)+IF(ISNUMBER(AS92),AS92,0)</f>
        <v>350000</v>
      </c>
      <c r="BC92" s="66"/>
      <c r="BD92" s="66"/>
      <c r="BE92" s="66"/>
      <c r="BF92" s="67"/>
      <c r="BG92" s="65">
        <v>317000</v>
      </c>
      <c r="BH92" s="66"/>
      <c r="BI92" s="66"/>
      <c r="BJ92" s="66"/>
      <c r="BK92" s="67"/>
      <c r="BL92" s="65">
        <v>0</v>
      </c>
      <c r="BM92" s="66"/>
      <c r="BN92" s="66"/>
      <c r="BO92" s="66"/>
      <c r="BP92" s="67"/>
      <c r="BQ92" s="65">
        <v>0</v>
      </c>
      <c r="BR92" s="66"/>
      <c r="BS92" s="66"/>
      <c r="BT92" s="67"/>
      <c r="BU92" s="65">
        <f>IF(ISNUMBER(BG92),BG92,0)+IF(ISNUMBER(BL92),BL92,0)</f>
        <v>317000</v>
      </c>
      <c r="BV92" s="66"/>
      <c r="BW92" s="66"/>
      <c r="BX92" s="66"/>
      <c r="BY92" s="67"/>
      <c r="CA92" s="25" t="s">
        <v>34</v>
      </c>
    </row>
    <row r="93" spans="1:79" s="25" customFormat="1" ht="89.25" customHeight="1" x14ac:dyDescent="0.2">
      <c r="A93" s="56">
        <v>2</v>
      </c>
      <c r="B93" s="57"/>
      <c r="C93" s="57"/>
      <c r="D93" s="46" t="s">
        <v>178</v>
      </c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8"/>
      <c r="U93" s="65">
        <v>387</v>
      </c>
      <c r="V93" s="66"/>
      <c r="W93" s="66"/>
      <c r="X93" s="66"/>
      <c r="Y93" s="67"/>
      <c r="Z93" s="65">
        <v>0</v>
      </c>
      <c r="AA93" s="66"/>
      <c r="AB93" s="66"/>
      <c r="AC93" s="66"/>
      <c r="AD93" s="67"/>
      <c r="AE93" s="65">
        <v>0</v>
      </c>
      <c r="AF93" s="66"/>
      <c r="AG93" s="66"/>
      <c r="AH93" s="67"/>
      <c r="AI93" s="65">
        <f>IF(ISNUMBER(U93),U93,0)+IF(ISNUMBER(Z93),Z93,0)</f>
        <v>387</v>
      </c>
      <c r="AJ93" s="66"/>
      <c r="AK93" s="66"/>
      <c r="AL93" s="66"/>
      <c r="AM93" s="67"/>
      <c r="AN93" s="65">
        <v>5115</v>
      </c>
      <c r="AO93" s="66"/>
      <c r="AP93" s="66"/>
      <c r="AQ93" s="66"/>
      <c r="AR93" s="67"/>
      <c r="AS93" s="65">
        <v>0</v>
      </c>
      <c r="AT93" s="66"/>
      <c r="AU93" s="66"/>
      <c r="AV93" s="66"/>
      <c r="AW93" s="67"/>
      <c r="AX93" s="65">
        <v>0</v>
      </c>
      <c r="AY93" s="66"/>
      <c r="AZ93" s="66"/>
      <c r="BA93" s="67"/>
      <c r="BB93" s="65">
        <f>IF(ISNUMBER(AN93),AN93,0)+IF(ISNUMBER(AS93),AS93,0)</f>
        <v>5115</v>
      </c>
      <c r="BC93" s="66"/>
      <c r="BD93" s="66"/>
      <c r="BE93" s="66"/>
      <c r="BF93" s="67"/>
      <c r="BG93" s="65">
        <v>5432</v>
      </c>
      <c r="BH93" s="66"/>
      <c r="BI93" s="66"/>
      <c r="BJ93" s="66"/>
      <c r="BK93" s="67"/>
      <c r="BL93" s="65">
        <v>0</v>
      </c>
      <c r="BM93" s="66"/>
      <c r="BN93" s="66"/>
      <c r="BO93" s="66"/>
      <c r="BP93" s="67"/>
      <c r="BQ93" s="65">
        <v>0</v>
      </c>
      <c r="BR93" s="66"/>
      <c r="BS93" s="66"/>
      <c r="BT93" s="67"/>
      <c r="BU93" s="65">
        <f>IF(ISNUMBER(BG93),BG93,0)+IF(ISNUMBER(BL93),BL93,0)</f>
        <v>5432</v>
      </c>
      <c r="BV93" s="66"/>
      <c r="BW93" s="66"/>
      <c r="BX93" s="66"/>
      <c r="BY93" s="67"/>
    </row>
    <row r="94" spans="1:79" s="25" customFormat="1" ht="51" customHeight="1" x14ac:dyDescent="0.2">
      <c r="A94" s="56">
        <v>3</v>
      </c>
      <c r="B94" s="57"/>
      <c r="C94" s="57"/>
      <c r="D94" s="46" t="s">
        <v>179</v>
      </c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8"/>
      <c r="U94" s="65">
        <v>0</v>
      </c>
      <c r="V94" s="66"/>
      <c r="W94" s="66"/>
      <c r="X94" s="66"/>
      <c r="Y94" s="67"/>
      <c r="Z94" s="65">
        <v>11625</v>
      </c>
      <c r="AA94" s="66"/>
      <c r="AB94" s="66"/>
      <c r="AC94" s="66"/>
      <c r="AD94" s="67"/>
      <c r="AE94" s="65">
        <v>0</v>
      </c>
      <c r="AF94" s="66"/>
      <c r="AG94" s="66"/>
      <c r="AH94" s="67"/>
      <c r="AI94" s="65">
        <f>IF(ISNUMBER(U94),U94,0)+IF(ISNUMBER(Z94),Z94,0)</f>
        <v>11625</v>
      </c>
      <c r="AJ94" s="66"/>
      <c r="AK94" s="66"/>
      <c r="AL94" s="66"/>
      <c r="AM94" s="67"/>
      <c r="AN94" s="65">
        <v>0</v>
      </c>
      <c r="AO94" s="66"/>
      <c r="AP94" s="66"/>
      <c r="AQ94" s="66"/>
      <c r="AR94" s="67"/>
      <c r="AS94" s="65">
        <v>0</v>
      </c>
      <c r="AT94" s="66"/>
      <c r="AU94" s="66"/>
      <c r="AV94" s="66"/>
      <c r="AW94" s="67"/>
      <c r="AX94" s="65">
        <v>0</v>
      </c>
      <c r="AY94" s="66"/>
      <c r="AZ94" s="66"/>
      <c r="BA94" s="67"/>
      <c r="BB94" s="65">
        <f>IF(ISNUMBER(AN94),AN94,0)+IF(ISNUMBER(AS94),AS94,0)</f>
        <v>0</v>
      </c>
      <c r="BC94" s="66"/>
      <c r="BD94" s="66"/>
      <c r="BE94" s="66"/>
      <c r="BF94" s="67"/>
      <c r="BG94" s="65">
        <v>0</v>
      </c>
      <c r="BH94" s="66"/>
      <c r="BI94" s="66"/>
      <c r="BJ94" s="66"/>
      <c r="BK94" s="67"/>
      <c r="BL94" s="65">
        <v>0</v>
      </c>
      <c r="BM94" s="66"/>
      <c r="BN94" s="66"/>
      <c r="BO94" s="66"/>
      <c r="BP94" s="67"/>
      <c r="BQ94" s="65">
        <v>0</v>
      </c>
      <c r="BR94" s="66"/>
      <c r="BS94" s="66"/>
      <c r="BT94" s="67"/>
      <c r="BU94" s="65">
        <f>IF(ISNUMBER(BG94),BG94,0)+IF(ISNUMBER(BL94),BL94,0)</f>
        <v>0</v>
      </c>
      <c r="BV94" s="66"/>
      <c r="BW94" s="66"/>
      <c r="BX94" s="66"/>
      <c r="BY94" s="67"/>
    </row>
    <row r="95" spans="1:79" s="6" customFormat="1" ht="12.75" customHeight="1" x14ac:dyDescent="0.2">
      <c r="A95" s="33"/>
      <c r="B95" s="34"/>
      <c r="C95" s="34"/>
      <c r="D95" s="51" t="s">
        <v>146</v>
      </c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3"/>
      <c r="U95" s="68">
        <v>110471</v>
      </c>
      <c r="V95" s="69"/>
      <c r="W95" s="69"/>
      <c r="X95" s="69"/>
      <c r="Y95" s="70"/>
      <c r="Z95" s="68">
        <v>11625</v>
      </c>
      <c r="AA95" s="69"/>
      <c r="AB95" s="69"/>
      <c r="AC95" s="69"/>
      <c r="AD95" s="70"/>
      <c r="AE95" s="68">
        <v>0</v>
      </c>
      <c r="AF95" s="69"/>
      <c r="AG95" s="69"/>
      <c r="AH95" s="70"/>
      <c r="AI95" s="68">
        <f>IF(ISNUMBER(U95),U95,0)+IF(ISNUMBER(Z95),Z95,0)</f>
        <v>122096</v>
      </c>
      <c r="AJ95" s="69"/>
      <c r="AK95" s="69"/>
      <c r="AL95" s="69"/>
      <c r="AM95" s="70"/>
      <c r="AN95" s="68">
        <v>355115</v>
      </c>
      <c r="AO95" s="69"/>
      <c r="AP95" s="69"/>
      <c r="AQ95" s="69"/>
      <c r="AR95" s="70"/>
      <c r="AS95" s="68">
        <v>0</v>
      </c>
      <c r="AT95" s="69"/>
      <c r="AU95" s="69"/>
      <c r="AV95" s="69"/>
      <c r="AW95" s="70"/>
      <c r="AX95" s="68">
        <v>0</v>
      </c>
      <c r="AY95" s="69"/>
      <c r="AZ95" s="69"/>
      <c r="BA95" s="70"/>
      <c r="BB95" s="68">
        <f>IF(ISNUMBER(AN95),AN95,0)+IF(ISNUMBER(AS95),AS95,0)</f>
        <v>355115</v>
      </c>
      <c r="BC95" s="69"/>
      <c r="BD95" s="69"/>
      <c r="BE95" s="69"/>
      <c r="BF95" s="70"/>
      <c r="BG95" s="68">
        <v>322432</v>
      </c>
      <c r="BH95" s="69"/>
      <c r="BI95" s="69"/>
      <c r="BJ95" s="69"/>
      <c r="BK95" s="70"/>
      <c r="BL95" s="68">
        <v>0</v>
      </c>
      <c r="BM95" s="69"/>
      <c r="BN95" s="69"/>
      <c r="BO95" s="69"/>
      <c r="BP95" s="70"/>
      <c r="BQ95" s="68">
        <v>0</v>
      </c>
      <c r="BR95" s="69"/>
      <c r="BS95" s="69"/>
      <c r="BT95" s="70"/>
      <c r="BU95" s="68">
        <f>IF(ISNUMBER(BG95),BG95,0)+IF(ISNUMBER(BL95),BL95,0)</f>
        <v>322432</v>
      </c>
      <c r="BV95" s="69"/>
      <c r="BW95" s="69"/>
      <c r="BX95" s="69"/>
      <c r="BY95" s="70"/>
    </row>
    <row r="97" spans="1:79" ht="14.25" customHeight="1" x14ac:dyDescent="0.2">
      <c r="A97" s="38" t="s">
        <v>248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</row>
    <row r="98" spans="1:79" ht="15" customHeight="1" x14ac:dyDescent="0.2">
      <c r="A98" s="116" t="s">
        <v>218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</row>
    <row r="99" spans="1:79" ht="23.1" customHeight="1" x14ac:dyDescent="0.2">
      <c r="A99" s="87" t="s">
        <v>6</v>
      </c>
      <c r="B99" s="88"/>
      <c r="C99" s="88"/>
      <c r="D99" s="87" t="s">
        <v>120</v>
      </c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9"/>
      <c r="U99" s="32" t="s">
        <v>240</v>
      </c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 t="s">
        <v>245</v>
      </c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</row>
    <row r="100" spans="1:79" ht="54" customHeight="1" x14ac:dyDescent="0.2">
      <c r="A100" s="90"/>
      <c r="B100" s="91"/>
      <c r="C100" s="91"/>
      <c r="D100" s="90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2"/>
      <c r="U100" s="40" t="s">
        <v>4</v>
      </c>
      <c r="V100" s="43"/>
      <c r="W100" s="43"/>
      <c r="X100" s="43"/>
      <c r="Y100" s="44"/>
      <c r="Z100" s="40" t="s">
        <v>3</v>
      </c>
      <c r="AA100" s="43"/>
      <c r="AB100" s="43"/>
      <c r="AC100" s="43"/>
      <c r="AD100" s="44"/>
      <c r="AE100" s="74" t="s">
        <v>115</v>
      </c>
      <c r="AF100" s="75"/>
      <c r="AG100" s="75"/>
      <c r="AH100" s="75"/>
      <c r="AI100" s="76"/>
      <c r="AJ100" s="40" t="s">
        <v>5</v>
      </c>
      <c r="AK100" s="43"/>
      <c r="AL100" s="43"/>
      <c r="AM100" s="43"/>
      <c r="AN100" s="44"/>
      <c r="AO100" s="40" t="s">
        <v>4</v>
      </c>
      <c r="AP100" s="43"/>
      <c r="AQ100" s="43"/>
      <c r="AR100" s="43"/>
      <c r="AS100" s="44"/>
      <c r="AT100" s="40" t="s">
        <v>3</v>
      </c>
      <c r="AU100" s="43"/>
      <c r="AV100" s="43"/>
      <c r="AW100" s="43"/>
      <c r="AX100" s="44"/>
      <c r="AY100" s="74" t="s">
        <v>115</v>
      </c>
      <c r="AZ100" s="75"/>
      <c r="BA100" s="75"/>
      <c r="BB100" s="75"/>
      <c r="BC100" s="76"/>
      <c r="BD100" s="32" t="s">
        <v>95</v>
      </c>
      <c r="BE100" s="32"/>
      <c r="BF100" s="32"/>
      <c r="BG100" s="32"/>
      <c r="BH100" s="32"/>
    </row>
    <row r="101" spans="1:79" ht="15" customHeight="1" x14ac:dyDescent="0.2">
      <c r="A101" s="40" t="s">
        <v>168</v>
      </c>
      <c r="B101" s="43"/>
      <c r="C101" s="43"/>
      <c r="D101" s="40">
        <v>2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4"/>
      <c r="U101" s="40">
        <v>3</v>
      </c>
      <c r="V101" s="43"/>
      <c r="W101" s="43"/>
      <c r="X101" s="43"/>
      <c r="Y101" s="44"/>
      <c r="Z101" s="40">
        <v>4</v>
      </c>
      <c r="AA101" s="43"/>
      <c r="AB101" s="43"/>
      <c r="AC101" s="43"/>
      <c r="AD101" s="44"/>
      <c r="AE101" s="40">
        <v>5</v>
      </c>
      <c r="AF101" s="43"/>
      <c r="AG101" s="43"/>
      <c r="AH101" s="43"/>
      <c r="AI101" s="44"/>
      <c r="AJ101" s="40">
        <v>6</v>
      </c>
      <c r="AK101" s="43"/>
      <c r="AL101" s="43"/>
      <c r="AM101" s="43"/>
      <c r="AN101" s="44"/>
      <c r="AO101" s="40">
        <v>7</v>
      </c>
      <c r="AP101" s="43"/>
      <c r="AQ101" s="43"/>
      <c r="AR101" s="43"/>
      <c r="AS101" s="44"/>
      <c r="AT101" s="40">
        <v>8</v>
      </c>
      <c r="AU101" s="43"/>
      <c r="AV101" s="43"/>
      <c r="AW101" s="43"/>
      <c r="AX101" s="44"/>
      <c r="AY101" s="40">
        <v>9</v>
      </c>
      <c r="AZ101" s="43"/>
      <c r="BA101" s="43"/>
      <c r="BB101" s="43"/>
      <c r="BC101" s="44"/>
      <c r="BD101" s="40">
        <v>10</v>
      </c>
      <c r="BE101" s="43"/>
      <c r="BF101" s="43"/>
      <c r="BG101" s="43"/>
      <c r="BH101" s="44"/>
    </row>
    <row r="102" spans="1:79" s="1" customFormat="1" ht="12.75" hidden="1" customHeight="1" x14ac:dyDescent="0.2">
      <c r="A102" s="63" t="s">
        <v>68</v>
      </c>
      <c r="B102" s="64"/>
      <c r="C102" s="64"/>
      <c r="D102" s="63" t="s">
        <v>56</v>
      </c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77"/>
      <c r="U102" s="63" t="s">
        <v>59</v>
      </c>
      <c r="V102" s="64"/>
      <c r="W102" s="64"/>
      <c r="X102" s="64"/>
      <c r="Y102" s="77"/>
      <c r="Z102" s="63" t="s">
        <v>60</v>
      </c>
      <c r="AA102" s="64"/>
      <c r="AB102" s="64"/>
      <c r="AC102" s="64"/>
      <c r="AD102" s="77"/>
      <c r="AE102" s="63" t="s">
        <v>93</v>
      </c>
      <c r="AF102" s="64"/>
      <c r="AG102" s="64"/>
      <c r="AH102" s="64"/>
      <c r="AI102" s="77"/>
      <c r="AJ102" s="78" t="s">
        <v>170</v>
      </c>
      <c r="AK102" s="79"/>
      <c r="AL102" s="79"/>
      <c r="AM102" s="79"/>
      <c r="AN102" s="80"/>
      <c r="AO102" s="63" t="s">
        <v>61</v>
      </c>
      <c r="AP102" s="64"/>
      <c r="AQ102" s="64"/>
      <c r="AR102" s="64"/>
      <c r="AS102" s="77"/>
      <c r="AT102" s="63" t="s">
        <v>62</v>
      </c>
      <c r="AU102" s="64"/>
      <c r="AV102" s="64"/>
      <c r="AW102" s="64"/>
      <c r="AX102" s="77"/>
      <c r="AY102" s="63" t="s">
        <v>94</v>
      </c>
      <c r="AZ102" s="64"/>
      <c r="BA102" s="64"/>
      <c r="BB102" s="64"/>
      <c r="BC102" s="77"/>
      <c r="BD102" s="62" t="s">
        <v>170</v>
      </c>
      <c r="BE102" s="62"/>
      <c r="BF102" s="62"/>
      <c r="BG102" s="62"/>
      <c r="BH102" s="62"/>
      <c r="CA102" s="1" t="s">
        <v>35</v>
      </c>
    </row>
    <row r="103" spans="1:79" s="25" customFormat="1" ht="89.25" customHeight="1" x14ac:dyDescent="0.2">
      <c r="A103" s="56">
        <v>1</v>
      </c>
      <c r="B103" s="57"/>
      <c r="C103" s="57"/>
      <c r="D103" s="46" t="s">
        <v>177</v>
      </c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8"/>
      <c r="U103" s="65">
        <v>165080</v>
      </c>
      <c r="V103" s="66"/>
      <c r="W103" s="66"/>
      <c r="X103" s="66"/>
      <c r="Y103" s="67"/>
      <c r="Z103" s="65">
        <v>0</v>
      </c>
      <c r="AA103" s="66"/>
      <c r="AB103" s="66"/>
      <c r="AC103" s="66"/>
      <c r="AD103" s="67"/>
      <c r="AE103" s="72">
        <v>0</v>
      </c>
      <c r="AF103" s="72"/>
      <c r="AG103" s="72"/>
      <c r="AH103" s="72"/>
      <c r="AI103" s="72"/>
      <c r="AJ103" s="45">
        <f>IF(ISNUMBER(U103),U103,0)+IF(ISNUMBER(Z103),Z103,0)</f>
        <v>165080</v>
      </c>
      <c r="AK103" s="45"/>
      <c r="AL103" s="45"/>
      <c r="AM103" s="45"/>
      <c r="AN103" s="45"/>
      <c r="AO103" s="72">
        <v>173334</v>
      </c>
      <c r="AP103" s="72"/>
      <c r="AQ103" s="72"/>
      <c r="AR103" s="72"/>
      <c r="AS103" s="72"/>
      <c r="AT103" s="45">
        <v>0</v>
      </c>
      <c r="AU103" s="45"/>
      <c r="AV103" s="45"/>
      <c r="AW103" s="45"/>
      <c r="AX103" s="45"/>
      <c r="AY103" s="72">
        <v>0</v>
      </c>
      <c r="AZ103" s="72"/>
      <c r="BA103" s="72"/>
      <c r="BB103" s="72"/>
      <c r="BC103" s="72"/>
      <c r="BD103" s="45">
        <f>IF(ISNUMBER(AO103),AO103,0)+IF(ISNUMBER(AT103),AT103,0)</f>
        <v>173334</v>
      </c>
      <c r="BE103" s="45"/>
      <c r="BF103" s="45"/>
      <c r="BG103" s="45"/>
      <c r="BH103" s="45"/>
      <c r="CA103" s="25" t="s">
        <v>36</v>
      </c>
    </row>
    <row r="104" spans="1:79" s="25" customFormat="1" ht="89.25" customHeight="1" x14ac:dyDescent="0.2">
      <c r="A104" s="56">
        <v>2</v>
      </c>
      <c r="B104" s="57"/>
      <c r="C104" s="57"/>
      <c r="D104" s="46" t="s">
        <v>178</v>
      </c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8"/>
      <c r="U104" s="65">
        <v>5721</v>
      </c>
      <c r="V104" s="66"/>
      <c r="W104" s="66"/>
      <c r="X104" s="66"/>
      <c r="Y104" s="67"/>
      <c r="Z104" s="65">
        <v>0</v>
      </c>
      <c r="AA104" s="66"/>
      <c r="AB104" s="66"/>
      <c r="AC104" s="66"/>
      <c r="AD104" s="67"/>
      <c r="AE104" s="72">
        <v>0</v>
      </c>
      <c r="AF104" s="72"/>
      <c r="AG104" s="72"/>
      <c r="AH104" s="72"/>
      <c r="AI104" s="72"/>
      <c r="AJ104" s="45">
        <f>IF(ISNUMBER(U104),U104,0)+IF(ISNUMBER(Z104),Z104,0)</f>
        <v>5721</v>
      </c>
      <c r="AK104" s="45"/>
      <c r="AL104" s="45"/>
      <c r="AM104" s="45"/>
      <c r="AN104" s="45"/>
      <c r="AO104" s="72">
        <v>6007</v>
      </c>
      <c r="AP104" s="72"/>
      <c r="AQ104" s="72"/>
      <c r="AR104" s="72"/>
      <c r="AS104" s="72"/>
      <c r="AT104" s="45">
        <v>0</v>
      </c>
      <c r="AU104" s="45"/>
      <c r="AV104" s="45"/>
      <c r="AW104" s="45"/>
      <c r="AX104" s="45"/>
      <c r="AY104" s="72">
        <v>0</v>
      </c>
      <c r="AZ104" s="72"/>
      <c r="BA104" s="72"/>
      <c r="BB104" s="72"/>
      <c r="BC104" s="72"/>
      <c r="BD104" s="45">
        <f>IF(ISNUMBER(AO104),AO104,0)+IF(ISNUMBER(AT104),AT104,0)</f>
        <v>6007</v>
      </c>
      <c r="BE104" s="45"/>
      <c r="BF104" s="45"/>
      <c r="BG104" s="45"/>
      <c r="BH104" s="45"/>
    </row>
    <row r="105" spans="1:79" s="25" customFormat="1" ht="51" customHeight="1" x14ac:dyDescent="0.2">
      <c r="A105" s="56">
        <v>3</v>
      </c>
      <c r="B105" s="57"/>
      <c r="C105" s="57"/>
      <c r="D105" s="46" t="s">
        <v>179</v>
      </c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8"/>
      <c r="U105" s="65">
        <v>0</v>
      </c>
      <c r="V105" s="66"/>
      <c r="W105" s="66"/>
      <c r="X105" s="66"/>
      <c r="Y105" s="67"/>
      <c r="Z105" s="65">
        <v>0</v>
      </c>
      <c r="AA105" s="66"/>
      <c r="AB105" s="66"/>
      <c r="AC105" s="66"/>
      <c r="AD105" s="67"/>
      <c r="AE105" s="72">
        <v>0</v>
      </c>
      <c r="AF105" s="72"/>
      <c r="AG105" s="72"/>
      <c r="AH105" s="72"/>
      <c r="AI105" s="72"/>
      <c r="AJ105" s="45">
        <f>IF(ISNUMBER(U105),U105,0)+IF(ISNUMBER(Z105),Z105,0)</f>
        <v>0</v>
      </c>
      <c r="AK105" s="45"/>
      <c r="AL105" s="45"/>
      <c r="AM105" s="45"/>
      <c r="AN105" s="45"/>
      <c r="AO105" s="72">
        <v>0</v>
      </c>
      <c r="AP105" s="72"/>
      <c r="AQ105" s="72"/>
      <c r="AR105" s="72"/>
      <c r="AS105" s="72"/>
      <c r="AT105" s="45">
        <v>0</v>
      </c>
      <c r="AU105" s="45"/>
      <c r="AV105" s="45"/>
      <c r="AW105" s="45"/>
      <c r="AX105" s="45"/>
      <c r="AY105" s="72">
        <v>0</v>
      </c>
      <c r="AZ105" s="72"/>
      <c r="BA105" s="72"/>
      <c r="BB105" s="72"/>
      <c r="BC105" s="72"/>
      <c r="BD105" s="45">
        <f>IF(ISNUMBER(AO105),AO105,0)+IF(ISNUMBER(AT105),AT105,0)</f>
        <v>0</v>
      </c>
      <c r="BE105" s="45"/>
      <c r="BF105" s="45"/>
      <c r="BG105" s="45"/>
      <c r="BH105" s="45"/>
    </row>
    <row r="106" spans="1:79" s="6" customFormat="1" ht="12.75" customHeight="1" x14ac:dyDescent="0.2">
      <c r="A106" s="33"/>
      <c r="B106" s="34"/>
      <c r="C106" s="34"/>
      <c r="D106" s="51" t="s">
        <v>146</v>
      </c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3"/>
      <c r="U106" s="68">
        <v>170801</v>
      </c>
      <c r="V106" s="69"/>
      <c r="W106" s="69"/>
      <c r="X106" s="69"/>
      <c r="Y106" s="70"/>
      <c r="Z106" s="68">
        <v>0</v>
      </c>
      <c r="AA106" s="69"/>
      <c r="AB106" s="69"/>
      <c r="AC106" s="69"/>
      <c r="AD106" s="70"/>
      <c r="AE106" s="71">
        <v>0</v>
      </c>
      <c r="AF106" s="71"/>
      <c r="AG106" s="71"/>
      <c r="AH106" s="71"/>
      <c r="AI106" s="71"/>
      <c r="AJ106" s="50">
        <f>IF(ISNUMBER(U106),U106,0)+IF(ISNUMBER(Z106),Z106,0)</f>
        <v>170801</v>
      </c>
      <c r="AK106" s="50"/>
      <c r="AL106" s="50"/>
      <c r="AM106" s="50"/>
      <c r="AN106" s="50"/>
      <c r="AO106" s="71">
        <v>179341</v>
      </c>
      <c r="AP106" s="71"/>
      <c r="AQ106" s="71"/>
      <c r="AR106" s="71"/>
      <c r="AS106" s="71"/>
      <c r="AT106" s="50">
        <v>0</v>
      </c>
      <c r="AU106" s="50"/>
      <c r="AV106" s="50"/>
      <c r="AW106" s="50"/>
      <c r="AX106" s="50"/>
      <c r="AY106" s="71">
        <v>0</v>
      </c>
      <c r="AZ106" s="71"/>
      <c r="BA106" s="71"/>
      <c r="BB106" s="71"/>
      <c r="BC106" s="71"/>
      <c r="BD106" s="50">
        <f>IF(ISNUMBER(AO106),AO106,0)+IF(ISNUMBER(AT106),AT106,0)</f>
        <v>179341</v>
      </c>
      <c r="BE106" s="50"/>
      <c r="BF106" s="50"/>
      <c r="BG106" s="50"/>
      <c r="BH106" s="50"/>
    </row>
    <row r="107" spans="1:79" s="5" customFormat="1" ht="12.7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</row>
    <row r="109" spans="1:79" ht="14.25" customHeight="1" x14ac:dyDescent="0.2">
      <c r="A109" s="38" t="s">
        <v>151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</row>
    <row r="110" spans="1:79" ht="14.25" customHeight="1" x14ac:dyDescent="0.2">
      <c r="A110" s="38" t="s">
        <v>233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</row>
    <row r="111" spans="1:79" ht="23.1" customHeight="1" x14ac:dyDescent="0.2">
      <c r="A111" s="87" t="s">
        <v>6</v>
      </c>
      <c r="B111" s="88"/>
      <c r="C111" s="88"/>
      <c r="D111" s="32" t="s">
        <v>9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 t="s">
        <v>8</v>
      </c>
      <c r="R111" s="32"/>
      <c r="S111" s="32"/>
      <c r="T111" s="32"/>
      <c r="U111" s="32"/>
      <c r="V111" s="32" t="s">
        <v>7</v>
      </c>
      <c r="W111" s="32"/>
      <c r="X111" s="32"/>
      <c r="Y111" s="32"/>
      <c r="Z111" s="32"/>
      <c r="AA111" s="32"/>
      <c r="AB111" s="32"/>
      <c r="AC111" s="32"/>
      <c r="AD111" s="32"/>
      <c r="AE111" s="32"/>
      <c r="AF111" s="40" t="s">
        <v>219</v>
      </c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4"/>
      <c r="AU111" s="40" t="s">
        <v>222</v>
      </c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4"/>
      <c r="BJ111" s="40" t="s">
        <v>229</v>
      </c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4"/>
    </row>
    <row r="112" spans="1:79" ht="32.25" customHeight="1" x14ac:dyDescent="0.2">
      <c r="A112" s="90"/>
      <c r="B112" s="91"/>
      <c r="C112" s="91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 t="s">
        <v>4</v>
      </c>
      <c r="AG112" s="32"/>
      <c r="AH112" s="32"/>
      <c r="AI112" s="32"/>
      <c r="AJ112" s="32"/>
      <c r="AK112" s="32" t="s">
        <v>3</v>
      </c>
      <c r="AL112" s="32"/>
      <c r="AM112" s="32"/>
      <c r="AN112" s="32"/>
      <c r="AO112" s="32"/>
      <c r="AP112" s="32" t="s">
        <v>122</v>
      </c>
      <c r="AQ112" s="32"/>
      <c r="AR112" s="32"/>
      <c r="AS112" s="32"/>
      <c r="AT112" s="32"/>
      <c r="AU112" s="32" t="s">
        <v>4</v>
      </c>
      <c r="AV112" s="32"/>
      <c r="AW112" s="32"/>
      <c r="AX112" s="32"/>
      <c r="AY112" s="32"/>
      <c r="AZ112" s="32" t="s">
        <v>3</v>
      </c>
      <c r="BA112" s="32"/>
      <c r="BB112" s="32"/>
      <c r="BC112" s="32"/>
      <c r="BD112" s="32"/>
      <c r="BE112" s="32" t="s">
        <v>89</v>
      </c>
      <c r="BF112" s="32"/>
      <c r="BG112" s="32"/>
      <c r="BH112" s="32"/>
      <c r="BI112" s="32"/>
      <c r="BJ112" s="32" t="s">
        <v>4</v>
      </c>
      <c r="BK112" s="32"/>
      <c r="BL112" s="32"/>
      <c r="BM112" s="32"/>
      <c r="BN112" s="32"/>
      <c r="BO112" s="32" t="s">
        <v>3</v>
      </c>
      <c r="BP112" s="32"/>
      <c r="BQ112" s="32"/>
      <c r="BR112" s="32"/>
      <c r="BS112" s="32"/>
      <c r="BT112" s="32" t="s">
        <v>96</v>
      </c>
      <c r="BU112" s="32"/>
      <c r="BV112" s="32"/>
      <c r="BW112" s="32"/>
      <c r="BX112" s="32"/>
    </row>
    <row r="113" spans="1:79" ht="15" customHeight="1" x14ac:dyDescent="0.2">
      <c r="A113" s="40">
        <v>1</v>
      </c>
      <c r="B113" s="43"/>
      <c r="C113" s="43"/>
      <c r="D113" s="32">
        <v>2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>
        <v>3</v>
      </c>
      <c r="R113" s="32"/>
      <c r="S113" s="32"/>
      <c r="T113" s="32"/>
      <c r="U113" s="32"/>
      <c r="V113" s="32">
        <v>4</v>
      </c>
      <c r="W113" s="32"/>
      <c r="X113" s="32"/>
      <c r="Y113" s="32"/>
      <c r="Z113" s="32"/>
      <c r="AA113" s="32"/>
      <c r="AB113" s="32"/>
      <c r="AC113" s="32"/>
      <c r="AD113" s="32"/>
      <c r="AE113" s="32"/>
      <c r="AF113" s="32">
        <v>5</v>
      </c>
      <c r="AG113" s="32"/>
      <c r="AH113" s="32"/>
      <c r="AI113" s="32"/>
      <c r="AJ113" s="32"/>
      <c r="AK113" s="32">
        <v>6</v>
      </c>
      <c r="AL113" s="32"/>
      <c r="AM113" s="32"/>
      <c r="AN113" s="32"/>
      <c r="AO113" s="32"/>
      <c r="AP113" s="32">
        <v>7</v>
      </c>
      <c r="AQ113" s="32"/>
      <c r="AR113" s="32"/>
      <c r="AS113" s="32"/>
      <c r="AT113" s="32"/>
      <c r="AU113" s="32">
        <v>8</v>
      </c>
      <c r="AV113" s="32"/>
      <c r="AW113" s="32"/>
      <c r="AX113" s="32"/>
      <c r="AY113" s="32"/>
      <c r="AZ113" s="32">
        <v>9</v>
      </c>
      <c r="BA113" s="32"/>
      <c r="BB113" s="32"/>
      <c r="BC113" s="32"/>
      <c r="BD113" s="32"/>
      <c r="BE113" s="32">
        <v>10</v>
      </c>
      <c r="BF113" s="32"/>
      <c r="BG113" s="32"/>
      <c r="BH113" s="32"/>
      <c r="BI113" s="32"/>
      <c r="BJ113" s="32">
        <v>11</v>
      </c>
      <c r="BK113" s="32"/>
      <c r="BL113" s="32"/>
      <c r="BM113" s="32"/>
      <c r="BN113" s="32"/>
      <c r="BO113" s="32">
        <v>12</v>
      </c>
      <c r="BP113" s="32"/>
      <c r="BQ113" s="32"/>
      <c r="BR113" s="32"/>
      <c r="BS113" s="32"/>
      <c r="BT113" s="32">
        <v>13</v>
      </c>
      <c r="BU113" s="32"/>
      <c r="BV113" s="32"/>
      <c r="BW113" s="32"/>
      <c r="BX113" s="32"/>
    </row>
    <row r="114" spans="1:79" ht="10.5" hidden="1" customHeight="1" x14ac:dyDescent="0.2">
      <c r="A114" s="63" t="s">
        <v>153</v>
      </c>
      <c r="B114" s="64"/>
      <c r="C114" s="64"/>
      <c r="D114" s="32" t="s">
        <v>56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 t="s">
        <v>69</v>
      </c>
      <c r="R114" s="32"/>
      <c r="S114" s="32"/>
      <c r="T114" s="32"/>
      <c r="U114" s="32"/>
      <c r="V114" s="32" t="s">
        <v>70</v>
      </c>
      <c r="W114" s="32"/>
      <c r="X114" s="32"/>
      <c r="Y114" s="32"/>
      <c r="Z114" s="32"/>
      <c r="AA114" s="32"/>
      <c r="AB114" s="32"/>
      <c r="AC114" s="32"/>
      <c r="AD114" s="32"/>
      <c r="AE114" s="32"/>
      <c r="AF114" s="30" t="s">
        <v>110</v>
      </c>
      <c r="AG114" s="30"/>
      <c r="AH114" s="30"/>
      <c r="AI114" s="30"/>
      <c r="AJ114" s="30"/>
      <c r="AK114" s="29" t="s">
        <v>111</v>
      </c>
      <c r="AL114" s="29"/>
      <c r="AM114" s="29"/>
      <c r="AN114" s="29"/>
      <c r="AO114" s="29"/>
      <c r="AP114" s="62" t="s">
        <v>121</v>
      </c>
      <c r="AQ114" s="62"/>
      <c r="AR114" s="62"/>
      <c r="AS114" s="62"/>
      <c r="AT114" s="62"/>
      <c r="AU114" s="30" t="s">
        <v>112</v>
      </c>
      <c r="AV114" s="30"/>
      <c r="AW114" s="30"/>
      <c r="AX114" s="30"/>
      <c r="AY114" s="30"/>
      <c r="AZ114" s="29" t="s">
        <v>113</v>
      </c>
      <c r="BA114" s="29"/>
      <c r="BB114" s="29"/>
      <c r="BC114" s="29"/>
      <c r="BD114" s="29"/>
      <c r="BE114" s="62" t="s">
        <v>121</v>
      </c>
      <c r="BF114" s="62"/>
      <c r="BG114" s="62"/>
      <c r="BH114" s="62"/>
      <c r="BI114" s="62"/>
      <c r="BJ114" s="30" t="s">
        <v>104</v>
      </c>
      <c r="BK114" s="30"/>
      <c r="BL114" s="30"/>
      <c r="BM114" s="30"/>
      <c r="BN114" s="30"/>
      <c r="BO114" s="29" t="s">
        <v>105</v>
      </c>
      <c r="BP114" s="29"/>
      <c r="BQ114" s="29"/>
      <c r="BR114" s="29"/>
      <c r="BS114" s="29"/>
      <c r="BT114" s="62" t="s">
        <v>121</v>
      </c>
      <c r="BU114" s="62"/>
      <c r="BV114" s="62"/>
      <c r="BW114" s="62"/>
      <c r="BX114" s="62"/>
      <c r="CA114" t="s">
        <v>37</v>
      </c>
    </row>
    <row r="115" spans="1:79" s="6" customFormat="1" ht="15" customHeight="1" x14ac:dyDescent="0.2">
      <c r="A115" s="33">
        <v>0</v>
      </c>
      <c r="B115" s="34"/>
      <c r="C115" s="34"/>
      <c r="D115" s="61" t="s">
        <v>180</v>
      </c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CA115" s="6" t="s">
        <v>38</v>
      </c>
    </row>
    <row r="116" spans="1:79" s="25" customFormat="1" ht="28.5" customHeight="1" x14ac:dyDescent="0.2">
      <c r="A116" s="56">
        <v>0</v>
      </c>
      <c r="B116" s="57"/>
      <c r="C116" s="57"/>
      <c r="D116" s="58" t="s">
        <v>181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/>
      <c r="Q116" s="32" t="s">
        <v>182</v>
      </c>
      <c r="R116" s="32"/>
      <c r="S116" s="32"/>
      <c r="T116" s="32"/>
      <c r="U116" s="32"/>
      <c r="V116" s="58" t="s">
        <v>183</v>
      </c>
      <c r="W116" s="47"/>
      <c r="X116" s="47"/>
      <c r="Y116" s="47"/>
      <c r="Z116" s="47"/>
      <c r="AA116" s="47"/>
      <c r="AB116" s="47"/>
      <c r="AC116" s="47"/>
      <c r="AD116" s="47"/>
      <c r="AE116" s="48"/>
      <c r="AF116" s="55">
        <v>0</v>
      </c>
      <c r="AG116" s="55"/>
      <c r="AH116" s="55"/>
      <c r="AI116" s="55"/>
      <c r="AJ116" s="55"/>
      <c r="AK116" s="55">
        <v>11625</v>
      </c>
      <c r="AL116" s="55"/>
      <c r="AM116" s="55"/>
      <c r="AN116" s="55"/>
      <c r="AO116" s="55"/>
      <c r="AP116" s="55">
        <v>11625</v>
      </c>
      <c r="AQ116" s="55"/>
      <c r="AR116" s="55"/>
      <c r="AS116" s="55"/>
      <c r="AT116" s="55"/>
      <c r="AU116" s="55">
        <v>0</v>
      </c>
      <c r="AV116" s="55"/>
      <c r="AW116" s="55"/>
      <c r="AX116" s="55"/>
      <c r="AY116" s="55"/>
      <c r="AZ116" s="55">
        <v>0</v>
      </c>
      <c r="BA116" s="55"/>
      <c r="BB116" s="55"/>
      <c r="BC116" s="55"/>
      <c r="BD116" s="55"/>
      <c r="BE116" s="55">
        <v>0</v>
      </c>
      <c r="BF116" s="55"/>
      <c r="BG116" s="55"/>
      <c r="BH116" s="55"/>
      <c r="BI116" s="55"/>
      <c r="BJ116" s="55">
        <v>0</v>
      </c>
      <c r="BK116" s="55"/>
      <c r="BL116" s="55"/>
      <c r="BM116" s="55"/>
      <c r="BN116" s="55"/>
      <c r="BO116" s="55">
        <v>0</v>
      </c>
      <c r="BP116" s="55"/>
      <c r="BQ116" s="55"/>
      <c r="BR116" s="55"/>
      <c r="BS116" s="55"/>
      <c r="BT116" s="55">
        <v>0</v>
      </c>
      <c r="BU116" s="55"/>
      <c r="BV116" s="55"/>
      <c r="BW116" s="55"/>
      <c r="BX116" s="55"/>
    </row>
    <row r="117" spans="1:79" s="25" customFormat="1" ht="75" customHeight="1" x14ac:dyDescent="0.2">
      <c r="A117" s="56">
        <v>0</v>
      </c>
      <c r="B117" s="57"/>
      <c r="C117" s="57"/>
      <c r="D117" s="58" t="s">
        <v>184</v>
      </c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/>
      <c r="Q117" s="32" t="s">
        <v>182</v>
      </c>
      <c r="R117" s="32"/>
      <c r="S117" s="32"/>
      <c r="T117" s="32"/>
      <c r="U117" s="32"/>
      <c r="V117" s="58" t="s">
        <v>185</v>
      </c>
      <c r="W117" s="47"/>
      <c r="X117" s="47"/>
      <c r="Y117" s="47"/>
      <c r="Z117" s="47"/>
      <c r="AA117" s="47"/>
      <c r="AB117" s="47"/>
      <c r="AC117" s="47"/>
      <c r="AD117" s="47"/>
      <c r="AE117" s="48"/>
      <c r="AF117" s="55">
        <v>110471</v>
      </c>
      <c r="AG117" s="55"/>
      <c r="AH117" s="55"/>
      <c r="AI117" s="55"/>
      <c r="AJ117" s="55"/>
      <c r="AK117" s="55">
        <v>0</v>
      </c>
      <c r="AL117" s="55"/>
      <c r="AM117" s="55"/>
      <c r="AN117" s="55"/>
      <c r="AO117" s="55"/>
      <c r="AP117" s="55">
        <v>110471</v>
      </c>
      <c r="AQ117" s="55"/>
      <c r="AR117" s="55"/>
      <c r="AS117" s="55"/>
      <c r="AT117" s="55"/>
      <c r="AU117" s="55">
        <v>355115</v>
      </c>
      <c r="AV117" s="55"/>
      <c r="AW117" s="55"/>
      <c r="AX117" s="55"/>
      <c r="AY117" s="55"/>
      <c r="AZ117" s="55">
        <v>0</v>
      </c>
      <c r="BA117" s="55"/>
      <c r="BB117" s="55"/>
      <c r="BC117" s="55"/>
      <c r="BD117" s="55"/>
      <c r="BE117" s="55">
        <v>355115</v>
      </c>
      <c r="BF117" s="55"/>
      <c r="BG117" s="55"/>
      <c r="BH117" s="55"/>
      <c r="BI117" s="55"/>
      <c r="BJ117" s="55">
        <v>322432</v>
      </c>
      <c r="BK117" s="55"/>
      <c r="BL117" s="55"/>
      <c r="BM117" s="55"/>
      <c r="BN117" s="55"/>
      <c r="BO117" s="55">
        <v>0</v>
      </c>
      <c r="BP117" s="55"/>
      <c r="BQ117" s="55"/>
      <c r="BR117" s="55"/>
      <c r="BS117" s="55"/>
      <c r="BT117" s="55">
        <v>322432</v>
      </c>
      <c r="BU117" s="55"/>
      <c r="BV117" s="55"/>
      <c r="BW117" s="55"/>
      <c r="BX117" s="55"/>
    </row>
    <row r="118" spans="1:79" s="6" customFormat="1" ht="15" customHeight="1" x14ac:dyDescent="0.2">
      <c r="A118" s="33">
        <v>0</v>
      </c>
      <c r="B118" s="34"/>
      <c r="C118" s="34"/>
      <c r="D118" s="60" t="s">
        <v>186</v>
      </c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3"/>
      <c r="Q118" s="61"/>
      <c r="R118" s="61"/>
      <c r="S118" s="61"/>
      <c r="T118" s="61"/>
      <c r="U118" s="61"/>
      <c r="V118" s="60"/>
      <c r="W118" s="52"/>
      <c r="X118" s="52"/>
      <c r="Y118" s="52"/>
      <c r="Z118" s="52"/>
      <c r="AA118" s="52"/>
      <c r="AB118" s="52"/>
      <c r="AC118" s="52"/>
      <c r="AD118" s="52"/>
      <c r="AE118" s="53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</row>
    <row r="119" spans="1:79" s="25" customFormat="1" ht="57" customHeight="1" x14ac:dyDescent="0.2">
      <c r="A119" s="56">
        <v>0</v>
      </c>
      <c r="B119" s="57"/>
      <c r="C119" s="57"/>
      <c r="D119" s="58" t="s">
        <v>187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/>
      <c r="Q119" s="32" t="s">
        <v>188</v>
      </c>
      <c r="R119" s="32"/>
      <c r="S119" s="32"/>
      <c r="T119" s="32"/>
      <c r="U119" s="32"/>
      <c r="V119" s="58" t="s">
        <v>189</v>
      </c>
      <c r="W119" s="47"/>
      <c r="X119" s="47"/>
      <c r="Y119" s="47"/>
      <c r="Z119" s="47"/>
      <c r="AA119" s="47"/>
      <c r="AB119" s="47"/>
      <c r="AC119" s="47"/>
      <c r="AD119" s="47"/>
      <c r="AE119" s="48"/>
      <c r="AF119" s="55">
        <v>0</v>
      </c>
      <c r="AG119" s="55"/>
      <c r="AH119" s="55"/>
      <c r="AI119" s="55"/>
      <c r="AJ119" s="55"/>
      <c r="AK119" s="55">
        <v>1</v>
      </c>
      <c r="AL119" s="55"/>
      <c r="AM119" s="55"/>
      <c r="AN119" s="55"/>
      <c r="AO119" s="55"/>
      <c r="AP119" s="55">
        <v>1</v>
      </c>
      <c r="AQ119" s="55"/>
      <c r="AR119" s="55"/>
      <c r="AS119" s="55"/>
      <c r="AT119" s="55"/>
      <c r="AU119" s="55">
        <v>0</v>
      </c>
      <c r="AV119" s="55"/>
      <c r="AW119" s="55"/>
      <c r="AX119" s="55"/>
      <c r="AY119" s="55"/>
      <c r="AZ119" s="55">
        <v>0</v>
      </c>
      <c r="BA119" s="55"/>
      <c r="BB119" s="55"/>
      <c r="BC119" s="55"/>
      <c r="BD119" s="55"/>
      <c r="BE119" s="55">
        <v>0</v>
      </c>
      <c r="BF119" s="55"/>
      <c r="BG119" s="55"/>
      <c r="BH119" s="55"/>
      <c r="BI119" s="55"/>
      <c r="BJ119" s="55">
        <v>0</v>
      </c>
      <c r="BK119" s="55"/>
      <c r="BL119" s="55"/>
      <c r="BM119" s="55"/>
      <c r="BN119" s="55"/>
      <c r="BO119" s="55">
        <v>0</v>
      </c>
      <c r="BP119" s="55"/>
      <c r="BQ119" s="55"/>
      <c r="BR119" s="55"/>
      <c r="BS119" s="55"/>
      <c r="BT119" s="55">
        <v>0</v>
      </c>
      <c r="BU119" s="55"/>
      <c r="BV119" s="55"/>
      <c r="BW119" s="55"/>
      <c r="BX119" s="55"/>
    </row>
    <row r="120" spans="1:79" s="25" customFormat="1" ht="75" customHeight="1" x14ac:dyDescent="0.2">
      <c r="A120" s="56">
        <v>0</v>
      </c>
      <c r="B120" s="57"/>
      <c r="C120" s="57"/>
      <c r="D120" s="58" t="s">
        <v>190</v>
      </c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/>
      <c r="Q120" s="32" t="s">
        <v>188</v>
      </c>
      <c r="R120" s="32"/>
      <c r="S120" s="32"/>
      <c r="T120" s="32"/>
      <c r="U120" s="32"/>
      <c r="V120" s="58" t="s">
        <v>191</v>
      </c>
      <c r="W120" s="47"/>
      <c r="X120" s="47"/>
      <c r="Y120" s="47"/>
      <c r="Z120" s="47"/>
      <c r="AA120" s="47"/>
      <c r="AB120" s="47"/>
      <c r="AC120" s="47"/>
      <c r="AD120" s="47"/>
      <c r="AE120" s="48"/>
      <c r="AF120" s="55">
        <v>290</v>
      </c>
      <c r="AG120" s="55"/>
      <c r="AH120" s="55"/>
      <c r="AI120" s="55"/>
      <c r="AJ120" s="55"/>
      <c r="AK120" s="55">
        <v>0</v>
      </c>
      <c r="AL120" s="55"/>
      <c r="AM120" s="55"/>
      <c r="AN120" s="55"/>
      <c r="AO120" s="55"/>
      <c r="AP120" s="55">
        <v>290</v>
      </c>
      <c r="AQ120" s="55"/>
      <c r="AR120" s="55"/>
      <c r="AS120" s="55"/>
      <c r="AT120" s="55"/>
      <c r="AU120" s="55">
        <v>642</v>
      </c>
      <c r="AV120" s="55"/>
      <c r="AW120" s="55"/>
      <c r="AX120" s="55"/>
      <c r="AY120" s="55"/>
      <c r="AZ120" s="55">
        <v>0</v>
      </c>
      <c r="BA120" s="55"/>
      <c r="BB120" s="55"/>
      <c r="BC120" s="55"/>
      <c r="BD120" s="55"/>
      <c r="BE120" s="55">
        <v>642</v>
      </c>
      <c r="BF120" s="55"/>
      <c r="BG120" s="55"/>
      <c r="BH120" s="55"/>
      <c r="BI120" s="55"/>
      <c r="BJ120" s="55">
        <v>639</v>
      </c>
      <c r="BK120" s="55"/>
      <c r="BL120" s="55"/>
      <c r="BM120" s="55"/>
      <c r="BN120" s="55"/>
      <c r="BO120" s="55">
        <v>0</v>
      </c>
      <c r="BP120" s="55"/>
      <c r="BQ120" s="55"/>
      <c r="BR120" s="55"/>
      <c r="BS120" s="55"/>
      <c r="BT120" s="55">
        <v>639</v>
      </c>
      <c r="BU120" s="55"/>
      <c r="BV120" s="55"/>
      <c r="BW120" s="55"/>
      <c r="BX120" s="55"/>
    </row>
    <row r="121" spans="1:79" s="6" customFormat="1" ht="15" customHeight="1" x14ac:dyDescent="0.2">
      <c r="A121" s="33">
        <v>0</v>
      </c>
      <c r="B121" s="34"/>
      <c r="C121" s="34"/>
      <c r="D121" s="60" t="s">
        <v>192</v>
      </c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3"/>
      <c r="Q121" s="61"/>
      <c r="R121" s="61"/>
      <c r="S121" s="61"/>
      <c r="T121" s="61"/>
      <c r="U121" s="61"/>
      <c r="V121" s="60"/>
      <c r="W121" s="52"/>
      <c r="X121" s="52"/>
      <c r="Y121" s="52"/>
      <c r="Z121" s="52"/>
      <c r="AA121" s="52"/>
      <c r="AB121" s="52"/>
      <c r="AC121" s="52"/>
      <c r="AD121" s="52"/>
      <c r="AE121" s="53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</row>
    <row r="122" spans="1:79" s="25" customFormat="1" ht="28.5" customHeight="1" x14ac:dyDescent="0.2">
      <c r="A122" s="56">
        <v>0</v>
      </c>
      <c r="B122" s="57"/>
      <c r="C122" s="57"/>
      <c r="D122" s="58" t="s">
        <v>193</v>
      </c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/>
      <c r="Q122" s="32" t="s">
        <v>194</v>
      </c>
      <c r="R122" s="32"/>
      <c r="S122" s="32"/>
      <c r="T122" s="32"/>
      <c r="U122" s="32"/>
      <c r="V122" s="58" t="s">
        <v>195</v>
      </c>
      <c r="W122" s="47"/>
      <c r="X122" s="47"/>
      <c r="Y122" s="47"/>
      <c r="Z122" s="47"/>
      <c r="AA122" s="47"/>
      <c r="AB122" s="47"/>
      <c r="AC122" s="47"/>
      <c r="AD122" s="47"/>
      <c r="AE122" s="48"/>
      <c r="AF122" s="55">
        <v>0</v>
      </c>
      <c r="AG122" s="55"/>
      <c r="AH122" s="55"/>
      <c r="AI122" s="55"/>
      <c r="AJ122" s="55"/>
      <c r="AK122" s="55">
        <v>11625</v>
      </c>
      <c r="AL122" s="55"/>
      <c r="AM122" s="55"/>
      <c r="AN122" s="55"/>
      <c r="AO122" s="55"/>
      <c r="AP122" s="55">
        <v>11625</v>
      </c>
      <c r="AQ122" s="55"/>
      <c r="AR122" s="55"/>
      <c r="AS122" s="55"/>
      <c r="AT122" s="55"/>
      <c r="AU122" s="55">
        <v>0</v>
      </c>
      <c r="AV122" s="55"/>
      <c r="AW122" s="55"/>
      <c r="AX122" s="55"/>
      <c r="AY122" s="55"/>
      <c r="AZ122" s="55">
        <v>0</v>
      </c>
      <c r="BA122" s="55"/>
      <c r="BB122" s="55"/>
      <c r="BC122" s="55"/>
      <c r="BD122" s="55"/>
      <c r="BE122" s="55">
        <v>0</v>
      </c>
      <c r="BF122" s="55"/>
      <c r="BG122" s="55"/>
      <c r="BH122" s="55"/>
      <c r="BI122" s="55"/>
      <c r="BJ122" s="55">
        <v>0</v>
      </c>
      <c r="BK122" s="55"/>
      <c r="BL122" s="55"/>
      <c r="BM122" s="55"/>
      <c r="BN122" s="55"/>
      <c r="BO122" s="55">
        <v>0</v>
      </c>
      <c r="BP122" s="55"/>
      <c r="BQ122" s="55"/>
      <c r="BR122" s="55"/>
      <c r="BS122" s="55"/>
      <c r="BT122" s="55">
        <v>0</v>
      </c>
      <c r="BU122" s="55"/>
      <c r="BV122" s="55"/>
      <c r="BW122" s="55"/>
      <c r="BX122" s="55"/>
    </row>
    <row r="123" spans="1:79" s="25" customFormat="1" ht="75" customHeight="1" x14ac:dyDescent="0.2">
      <c r="A123" s="56">
        <v>0</v>
      </c>
      <c r="B123" s="57"/>
      <c r="C123" s="57"/>
      <c r="D123" s="58" t="s">
        <v>196</v>
      </c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/>
      <c r="Q123" s="32" t="s">
        <v>194</v>
      </c>
      <c r="R123" s="32"/>
      <c r="S123" s="32"/>
      <c r="T123" s="32"/>
      <c r="U123" s="32"/>
      <c r="V123" s="58" t="s">
        <v>195</v>
      </c>
      <c r="W123" s="47"/>
      <c r="X123" s="47"/>
      <c r="Y123" s="47"/>
      <c r="Z123" s="47"/>
      <c r="AA123" s="47"/>
      <c r="AB123" s="47"/>
      <c r="AC123" s="47"/>
      <c r="AD123" s="47"/>
      <c r="AE123" s="48"/>
      <c r="AF123" s="55">
        <v>383</v>
      </c>
      <c r="AG123" s="55"/>
      <c r="AH123" s="55"/>
      <c r="AI123" s="55"/>
      <c r="AJ123" s="55"/>
      <c r="AK123" s="55">
        <v>0</v>
      </c>
      <c r="AL123" s="55"/>
      <c r="AM123" s="55"/>
      <c r="AN123" s="55"/>
      <c r="AO123" s="55"/>
      <c r="AP123" s="55">
        <v>383</v>
      </c>
      <c r="AQ123" s="55"/>
      <c r="AR123" s="55"/>
      <c r="AS123" s="55"/>
      <c r="AT123" s="55"/>
      <c r="AU123" s="55">
        <v>553</v>
      </c>
      <c r="AV123" s="55"/>
      <c r="AW123" s="55"/>
      <c r="AX123" s="55"/>
      <c r="AY123" s="55"/>
      <c r="AZ123" s="55">
        <v>0</v>
      </c>
      <c r="BA123" s="55"/>
      <c r="BB123" s="55"/>
      <c r="BC123" s="55"/>
      <c r="BD123" s="55"/>
      <c r="BE123" s="55">
        <v>553</v>
      </c>
      <c r="BF123" s="55"/>
      <c r="BG123" s="55"/>
      <c r="BH123" s="55"/>
      <c r="BI123" s="55"/>
      <c r="BJ123" s="55">
        <v>505</v>
      </c>
      <c r="BK123" s="55"/>
      <c r="BL123" s="55"/>
      <c r="BM123" s="55"/>
      <c r="BN123" s="55"/>
      <c r="BO123" s="55">
        <v>0</v>
      </c>
      <c r="BP123" s="55"/>
      <c r="BQ123" s="55"/>
      <c r="BR123" s="55"/>
      <c r="BS123" s="55"/>
      <c r="BT123" s="55">
        <v>505</v>
      </c>
      <c r="BU123" s="55"/>
      <c r="BV123" s="55"/>
      <c r="BW123" s="55"/>
      <c r="BX123" s="55"/>
    </row>
    <row r="124" spans="1:79" s="6" customFormat="1" ht="15" customHeight="1" x14ac:dyDescent="0.2">
      <c r="A124" s="33">
        <v>0</v>
      </c>
      <c r="B124" s="34"/>
      <c r="C124" s="34"/>
      <c r="D124" s="60" t="s">
        <v>197</v>
      </c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3"/>
      <c r="Q124" s="61"/>
      <c r="R124" s="61"/>
      <c r="S124" s="61"/>
      <c r="T124" s="61"/>
      <c r="U124" s="61"/>
      <c r="V124" s="60"/>
      <c r="W124" s="52"/>
      <c r="X124" s="52"/>
      <c r="Y124" s="52"/>
      <c r="Z124" s="52"/>
      <c r="AA124" s="52"/>
      <c r="AB124" s="52"/>
      <c r="AC124" s="52"/>
      <c r="AD124" s="52"/>
      <c r="AE124" s="53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</row>
    <row r="125" spans="1:79" s="25" customFormat="1" ht="42.75" customHeight="1" x14ac:dyDescent="0.2">
      <c r="A125" s="56">
        <v>0</v>
      </c>
      <c r="B125" s="57"/>
      <c r="C125" s="57"/>
      <c r="D125" s="58" t="s">
        <v>198</v>
      </c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/>
      <c r="Q125" s="32" t="s">
        <v>199</v>
      </c>
      <c r="R125" s="32"/>
      <c r="S125" s="32"/>
      <c r="T125" s="32"/>
      <c r="U125" s="32"/>
      <c r="V125" s="58" t="s">
        <v>195</v>
      </c>
      <c r="W125" s="47"/>
      <c r="X125" s="47"/>
      <c r="Y125" s="47"/>
      <c r="Z125" s="47"/>
      <c r="AA125" s="47"/>
      <c r="AB125" s="47"/>
      <c r="AC125" s="47"/>
      <c r="AD125" s="47"/>
      <c r="AE125" s="48"/>
      <c r="AF125" s="55">
        <v>0</v>
      </c>
      <c r="AG125" s="55"/>
      <c r="AH125" s="55"/>
      <c r="AI125" s="55"/>
      <c r="AJ125" s="55"/>
      <c r="AK125" s="55">
        <v>100</v>
      </c>
      <c r="AL125" s="55"/>
      <c r="AM125" s="55"/>
      <c r="AN125" s="55"/>
      <c r="AO125" s="55"/>
      <c r="AP125" s="55">
        <v>100</v>
      </c>
      <c r="AQ125" s="55"/>
      <c r="AR125" s="55"/>
      <c r="AS125" s="55"/>
      <c r="AT125" s="55"/>
      <c r="AU125" s="55">
        <v>0</v>
      </c>
      <c r="AV125" s="55"/>
      <c r="AW125" s="55"/>
      <c r="AX125" s="55"/>
      <c r="AY125" s="55"/>
      <c r="AZ125" s="55">
        <v>0</v>
      </c>
      <c r="BA125" s="55"/>
      <c r="BB125" s="55"/>
      <c r="BC125" s="55"/>
      <c r="BD125" s="55"/>
      <c r="BE125" s="55">
        <v>0</v>
      </c>
      <c r="BF125" s="55"/>
      <c r="BG125" s="55"/>
      <c r="BH125" s="55"/>
      <c r="BI125" s="55"/>
      <c r="BJ125" s="55">
        <v>0</v>
      </c>
      <c r="BK125" s="55"/>
      <c r="BL125" s="55"/>
      <c r="BM125" s="55"/>
      <c r="BN125" s="55"/>
      <c r="BO125" s="55">
        <v>0</v>
      </c>
      <c r="BP125" s="55"/>
      <c r="BQ125" s="55"/>
      <c r="BR125" s="55"/>
      <c r="BS125" s="55"/>
      <c r="BT125" s="55">
        <v>0</v>
      </c>
      <c r="BU125" s="55"/>
      <c r="BV125" s="55"/>
      <c r="BW125" s="55"/>
      <c r="BX125" s="55"/>
    </row>
    <row r="126" spans="1:79" s="25" customFormat="1" ht="75" customHeight="1" x14ac:dyDescent="0.2">
      <c r="A126" s="56">
        <v>0</v>
      </c>
      <c r="B126" s="57"/>
      <c r="C126" s="57"/>
      <c r="D126" s="58" t="s">
        <v>200</v>
      </c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/>
      <c r="Q126" s="32" t="s">
        <v>199</v>
      </c>
      <c r="R126" s="32"/>
      <c r="S126" s="32"/>
      <c r="T126" s="32"/>
      <c r="U126" s="32"/>
      <c r="V126" s="58" t="s">
        <v>195</v>
      </c>
      <c r="W126" s="47"/>
      <c r="X126" s="47"/>
      <c r="Y126" s="47"/>
      <c r="Z126" s="47"/>
      <c r="AA126" s="47"/>
      <c r="AB126" s="47"/>
      <c r="AC126" s="47"/>
      <c r="AD126" s="47"/>
      <c r="AE126" s="48"/>
      <c r="AF126" s="55">
        <v>100</v>
      </c>
      <c r="AG126" s="55"/>
      <c r="AH126" s="55"/>
      <c r="AI126" s="55"/>
      <c r="AJ126" s="55"/>
      <c r="AK126" s="55">
        <v>0</v>
      </c>
      <c r="AL126" s="55"/>
      <c r="AM126" s="55"/>
      <c r="AN126" s="55"/>
      <c r="AO126" s="55"/>
      <c r="AP126" s="55">
        <v>100</v>
      </c>
      <c r="AQ126" s="55"/>
      <c r="AR126" s="55"/>
      <c r="AS126" s="55"/>
      <c r="AT126" s="55"/>
      <c r="AU126" s="55">
        <v>100</v>
      </c>
      <c r="AV126" s="55"/>
      <c r="AW126" s="55"/>
      <c r="AX126" s="55"/>
      <c r="AY126" s="55"/>
      <c r="AZ126" s="55">
        <v>0</v>
      </c>
      <c r="BA126" s="55"/>
      <c r="BB126" s="55"/>
      <c r="BC126" s="55"/>
      <c r="BD126" s="55"/>
      <c r="BE126" s="55">
        <v>100</v>
      </c>
      <c r="BF126" s="55"/>
      <c r="BG126" s="55"/>
      <c r="BH126" s="55"/>
      <c r="BI126" s="55"/>
      <c r="BJ126" s="55">
        <v>100</v>
      </c>
      <c r="BK126" s="55"/>
      <c r="BL126" s="55"/>
      <c r="BM126" s="55"/>
      <c r="BN126" s="55"/>
      <c r="BO126" s="55">
        <v>0</v>
      </c>
      <c r="BP126" s="55"/>
      <c r="BQ126" s="55"/>
      <c r="BR126" s="55"/>
      <c r="BS126" s="55"/>
      <c r="BT126" s="55">
        <v>100</v>
      </c>
      <c r="BU126" s="55"/>
      <c r="BV126" s="55"/>
      <c r="BW126" s="55"/>
      <c r="BX126" s="55"/>
    </row>
    <row r="128" spans="1:79" ht="14.25" customHeight="1" x14ac:dyDescent="0.2">
      <c r="A128" s="38" t="s">
        <v>249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</row>
    <row r="129" spans="1:79" ht="23.1" customHeight="1" x14ac:dyDescent="0.2">
      <c r="A129" s="87" t="s">
        <v>6</v>
      </c>
      <c r="B129" s="88"/>
      <c r="C129" s="88"/>
      <c r="D129" s="32" t="s">
        <v>9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 t="s">
        <v>8</v>
      </c>
      <c r="R129" s="32"/>
      <c r="S129" s="32"/>
      <c r="T129" s="32"/>
      <c r="U129" s="32"/>
      <c r="V129" s="32" t="s">
        <v>7</v>
      </c>
      <c r="W129" s="32"/>
      <c r="X129" s="32"/>
      <c r="Y129" s="32"/>
      <c r="Z129" s="32"/>
      <c r="AA129" s="32"/>
      <c r="AB129" s="32"/>
      <c r="AC129" s="32"/>
      <c r="AD129" s="32"/>
      <c r="AE129" s="32"/>
      <c r="AF129" s="40" t="s">
        <v>240</v>
      </c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4"/>
      <c r="AU129" s="40" t="s">
        <v>245</v>
      </c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4"/>
    </row>
    <row r="130" spans="1:79" ht="28.5" customHeight="1" x14ac:dyDescent="0.2">
      <c r="A130" s="90"/>
      <c r="B130" s="91"/>
      <c r="C130" s="91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 t="s">
        <v>4</v>
      </c>
      <c r="AG130" s="32"/>
      <c r="AH130" s="32"/>
      <c r="AI130" s="32"/>
      <c r="AJ130" s="32"/>
      <c r="AK130" s="32" t="s">
        <v>3</v>
      </c>
      <c r="AL130" s="32"/>
      <c r="AM130" s="32"/>
      <c r="AN130" s="32"/>
      <c r="AO130" s="32"/>
      <c r="AP130" s="32" t="s">
        <v>122</v>
      </c>
      <c r="AQ130" s="32"/>
      <c r="AR130" s="32"/>
      <c r="AS130" s="32"/>
      <c r="AT130" s="32"/>
      <c r="AU130" s="32" t="s">
        <v>4</v>
      </c>
      <c r="AV130" s="32"/>
      <c r="AW130" s="32"/>
      <c r="AX130" s="32"/>
      <c r="AY130" s="32"/>
      <c r="AZ130" s="32" t="s">
        <v>3</v>
      </c>
      <c r="BA130" s="32"/>
      <c r="BB130" s="32"/>
      <c r="BC130" s="32"/>
      <c r="BD130" s="32"/>
      <c r="BE130" s="32" t="s">
        <v>89</v>
      </c>
      <c r="BF130" s="32"/>
      <c r="BG130" s="32"/>
      <c r="BH130" s="32"/>
      <c r="BI130" s="32"/>
    </row>
    <row r="131" spans="1:79" ht="15" customHeight="1" x14ac:dyDescent="0.2">
      <c r="A131" s="40">
        <v>1</v>
      </c>
      <c r="B131" s="43"/>
      <c r="C131" s="43"/>
      <c r="D131" s="32">
        <v>2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>
        <v>3</v>
      </c>
      <c r="R131" s="32"/>
      <c r="S131" s="32"/>
      <c r="T131" s="32"/>
      <c r="U131" s="32"/>
      <c r="V131" s="32">
        <v>4</v>
      </c>
      <c r="W131" s="32"/>
      <c r="X131" s="32"/>
      <c r="Y131" s="32"/>
      <c r="Z131" s="32"/>
      <c r="AA131" s="32"/>
      <c r="AB131" s="32"/>
      <c r="AC131" s="32"/>
      <c r="AD131" s="32"/>
      <c r="AE131" s="32"/>
      <c r="AF131" s="32">
        <v>5</v>
      </c>
      <c r="AG131" s="32"/>
      <c r="AH131" s="32"/>
      <c r="AI131" s="32"/>
      <c r="AJ131" s="32"/>
      <c r="AK131" s="32">
        <v>6</v>
      </c>
      <c r="AL131" s="32"/>
      <c r="AM131" s="32"/>
      <c r="AN131" s="32"/>
      <c r="AO131" s="32"/>
      <c r="AP131" s="32">
        <v>7</v>
      </c>
      <c r="AQ131" s="32"/>
      <c r="AR131" s="32"/>
      <c r="AS131" s="32"/>
      <c r="AT131" s="32"/>
      <c r="AU131" s="32">
        <v>8</v>
      </c>
      <c r="AV131" s="32"/>
      <c r="AW131" s="32"/>
      <c r="AX131" s="32"/>
      <c r="AY131" s="32"/>
      <c r="AZ131" s="32">
        <v>9</v>
      </c>
      <c r="BA131" s="32"/>
      <c r="BB131" s="32"/>
      <c r="BC131" s="32"/>
      <c r="BD131" s="32"/>
      <c r="BE131" s="32">
        <v>10</v>
      </c>
      <c r="BF131" s="32"/>
      <c r="BG131" s="32"/>
      <c r="BH131" s="32"/>
      <c r="BI131" s="32"/>
    </row>
    <row r="132" spans="1:79" ht="15.75" hidden="1" customHeight="1" x14ac:dyDescent="0.2">
      <c r="A132" s="63" t="s">
        <v>153</v>
      </c>
      <c r="B132" s="64"/>
      <c r="C132" s="64"/>
      <c r="D132" s="32" t="s">
        <v>56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 t="s">
        <v>69</v>
      </c>
      <c r="R132" s="32"/>
      <c r="S132" s="32"/>
      <c r="T132" s="32"/>
      <c r="U132" s="32"/>
      <c r="V132" s="32" t="s">
        <v>70</v>
      </c>
      <c r="W132" s="32"/>
      <c r="X132" s="32"/>
      <c r="Y132" s="32"/>
      <c r="Z132" s="32"/>
      <c r="AA132" s="32"/>
      <c r="AB132" s="32"/>
      <c r="AC132" s="32"/>
      <c r="AD132" s="32"/>
      <c r="AE132" s="32"/>
      <c r="AF132" s="30" t="s">
        <v>106</v>
      </c>
      <c r="AG132" s="30"/>
      <c r="AH132" s="30"/>
      <c r="AI132" s="30"/>
      <c r="AJ132" s="30"/>
      <c r="AK132" s="29" t="s">
        <v>107</v>
      </c>
      <c r="AL132" s="29"/>
      <c r="AM132" s="29"/>
      <c r="AN132" s="29"/>
      <c r="AO132" s="29"/>
      <c r="AP132" s="62" t="s">
        <v>121</v>
      </c>
      <c r="AQ132" s="62"/>
      <c r="AR132" s="62"/>
      <c r="AS132" s="62"/>
      <c r="AT132" s="62"/>
      <c r="AU132" s="30" t="s">
        <v>108</v>
      </c>
      <c r="AV132" s="30"/>
      <c r="AW132" s="30"/>
      <c r="AX132" s="30"/>
      <c r="AY132" s="30"/>
      <c r="AZ132" s="29" t="s">
        <v>109</v>
      </c>
      <c r="BA132" s="29"/>
      <c r="BB132" s="29"/>
      <c r="BC132" s="29"/>
      <c r="BD132" s="29"/>
      <c r="BE132" s="62" t="s">
        <v>121</v>
      </c>
      <c r="BF132" s="62"/>
      <c r="BG132" s="62"/>
      <c r="BH132" s="62"/>
      <c r="BI132" s="62"/>
      <c r="CA132" t="s">
        <v>39</v>
      </c>
    </row>
    <row r="133" spans="1:79" s="6" customFormat="1" ht="14.25" x14ac:dyDescent="0.2">
      <c r="A133" s="33">
        <v>0</v>
      </c>
      <c r="B133" s="34"/>
      <c r="C133" s="34"/>
      <c r="D133" s="61" t="s">
        <v>180</v>
      </c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CA133" s="6" t="s">
        <v>40</v>
      </c>
    </row>
    <row r="134" spans="1:79" s="25" customFormat="1" ht="28.5" customHeight="1" x14ac:dyDescent="0.2">
      <c r="A134" s="56">
        <v>0</v>
      </c>
      <c r="B134" s="57"/>
      <c r="C134" s="57"/>
      <c r="D134" s="58" t="s">
        <v>181</v>
      </c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/>
      <c r="Q134" s="32" t="s">
        <v>182</v>
      </c>
      <c r="R134" s="32"/>
      <c r="S134" s="32"/>
      <c r="T134" s="32"/>
      <c r="U134" s="32"/>
      <c r="V134" s="58" t="s">
        <v>183</v>
      </c>
      <c r="W134" s="47"/>
      <c r="X134" s="47"/>
      <c r="Y134" s="47"/>
      <c r="Z134" s="47"/>
      <c r="AA134" s="47"/>
      <c r="AB134" s="47"/>
      <c r="AC134" s="47"/>
      <c r="AD134" s="47"/>
      <c r="AE134" s="48"/>
      <c r="AF134" s="55">
        <v>0</v>
      </c>
      <c r="AG134" s="55"/>
      <c r="AH134" s="55"/>
      <c r="AI134" s="55"/>
      <c r="AJ134" s="55"/>
      <c r="AK134" s="55">
        <v>0</v>
      </c>
      <c r="AL134" s="55"/>
      <c r="AM134" s="55"/>
      <c r="AN134" s="55"/>
      <c r="AO134" s="55"/>
      <c r="AP134" s="55">
        <v>0</v>
      </c>
      <c r="AQ134" s="55"/>
      <c r="AR134" s="55"/>
      <c r="AS134" s="55"/>
      <c r="AT134" s="55"/>
      <c r="AU134" s="55">
        <v>0</v>
      </c>
      <c r="AV134" s="55"/>
      <c r="AW134" s="55"/>
      <c r="AX134" s="55"/>
      <c r="AY134" s="55"/>
      <c r="AZ134" s="55">
        <v>0</v>
      </c>
      <c r="BA134" s="55"/>
      <c r="BB134" s="55"/>
      <c r="BC134" s="55"/>
      <c r="BD134" s="55"/>
      <c r="BE134" s="55">
        <v>0</v>
      </c>
      <c r="BF134" s="55"/>
      <c r="BG134" s="55"/>
      <c r="BH134" s="55"/>
      <c r="BI134" s="55"/>
    </row>
    <row r="135" spans="1:79" s="25" customFormat="1" ht="75" customHeight="1" x14ac:dyDescent="0.2">
      <c r="A135" s="56">
        <v>0</v>
      </c>
      <c r="B135" s="57"/>
      <c r="C135" s="57"/>
      <c r="D135" s="58" t="s">
        <v>184</v>
      </c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/>
      <c r="Q135" s="32" t="s">
        <v>182</v>
      </c>
      <c r="R135" s="32"/>
      <c r="S135" s="32"/>
      <c r="T135" s="32"/>
      <c r="U135" s="32"/>
      <c r="V135" s="58" t="s">
        <v>185</v>
      </c>
      <c r="W135" s="47"/>
      <c r="X135" s="47"/>
      <c r="Y135" s="47"/>
      <c r="Z135" s="47"/>
      <c r="AA135" s="47"/>
      <c r="AB135" s="47"/>
      <c r="AC135" s="47"/>
      <c r="AD135" s="47"/>
      <c r="AE135" s="48"/>
      <c r="AF135" s="55">
        <v>170801</v>
      </c>
      <c r="AG135" s="55"/>
      <c r="AH135" s="55"/>
      <c r="AI135" s="55"/>
      <c r="AJ135" s="55"/>
      <c r="AK135" s="55">
        <v>0</v>
      </c>
      <c r="AL135" s="55"/>
      <c r="AM135" s="55"/>
      <c r="AN135" s="55"/>
      <c r="AO135" s="55"/>
      <c r="AP135" s="55">
        <v>170801</v>
      </c>
      <c r="AQ135" s="55"/>
      <c r="AR135" s="55"/>
      <c r="AS135" s="55"/>
      <c r="AT135" s="55"/>
      <c r="AU135" s="55">
        <v>179341</v>
      </c>
      <c r="AV135" s="55"/>
      <c r="AW135" s="55"/>
      <c r="AX135" s="55"/>
      <c r="AY135" s="55"/>
      <c r="AZ135" s="55">
        <v>0</v>
      </c>
      <c r="BA135" s="55"/>
      <c r="BB135" s="55"/>
      <c r="BC135" s="55"/>
      <c r="BD135" s="55"/>
      <c r="BE135" s="55">
        <v>179341</v>
      </c>
      <c r="BF135" s="55"/>
      <c r="BG135" s="55"/>
      <c r="BH135" s="55"/>
      <c r="BI135" s="55"/>
    </row>
    <row r="136" spans="1:79" s="6" customFormat="1" ht="14.25" x14ac:dyDescent="0.2">
      <c r="A136" s="33">
        <v>0</v>
      </c>
      <c r="B136" s="34"/>
      <c r="C136" s="34"/>
      <c r="D136" s="60" t="s">
        <v>186</v>
      </c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3"/>
      <c r="Q136" s="61"/>
      <c r="R136" s="61"/>
      <c r="S136" s="61"/>
      <c r="T136" s="61"/>
      <c r="U136" s="61"/>
      <c r="V136" s="60"/>
      <c r="W136" s="52"/>
      <c r="X136" s="52"/>
      <c r="Y136" s="52"/>
      <c r="Z136" s="52"/>
      <c r="AA136" s="52"/>
      <c r="AB136" s="52"/>
      <c r="AC136" s="52"/>
      <c r="AD136" s="52"/>
      <c r="AE136" s="53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</row>
    <row r="137" spans="1:79" s="25" customFormat="1" ht="57" customHeight="1" x14ac:dyDescent="0.2">
      <c r="A137" s="56">
        <v>0</v>
      </c>
      <c r="B137" s="57"/>
      <c r="C137" s="57"/>
      <c r="D137" s="58" t="s">
        <v>187</v>
      </c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/>
      <c r="Q137" s="32" t="s">
        <v>188</v>
      </c>
      <c r="R137" s="32"/>
      <c r="S137" s="32"/>
      <c r="T137" s="32"/>
      <c r="U137" s="32"/>
      <c r="V137" s="58" t="s">
        <v>189</v>
      </c>
      <c r="W137" s="47"/>
      <c r="X137" s="47"/>
      <c r="Y137" s="47"/>
      <c r="Z137" s="47"/>
      <c r="AA137" s="47"/>
      <c r="AB137" s="47"/>
      <c r="AC137" s="47"/>
      <c r="AD137" s="47"/>
      <c r="AE137" s="48"/>
      <c r="AF137" s="55">
        <v>0</v>
      </c>
      <c r="AG137" s="55"/>
      <c r="AH137" s="55"/>
      <c r="AI137" s="55"/>
      <c r="AJ137" s="55"/>
      <c r="AK137" s="55">
        <v>0</v>
      </c>
      <c r="AL137" s="55"/>
      <c r="AM137" s="55"/>
      <c r="AN137" s="55"/>
      <c r="AO137" s="55"/>
      <c r="AP137" s="55">
        <v>0</v>
      </c>
      <c r="AQ137" s="55"/>
      <c r="AR137" s="55"/>
      <c r="AS137" s="55"/>
      <c r="AT137" s="55"/>
      <c r="AU137" s="55">
        <v>0</v>
      </c>
      <c r="AV137" s="55"/>
      <c r="AW137" s="55"/>
      <c r="AX137" s="55"/>
      <c r="AY137" s="55"/>
      <c r="AZ137" s="55">
        <v>0</v>
      </c>
      <c r="BA137" s="55"/>
      <c r="BB137" s="55"/>
      <c r="BC137" s="55"/>
      <c r="BD137" s="55"/>
      <c r="BE137" s="55">
        <v>0</v>
      </c>
      <c r="BF137" s="55"/>
      <c r="BG137" s="55"/>
      <c r="BH137" s="55"/>
      <c r="BI137" s="55"/>
    </row>
    <row r="138" spans="1:79" s="25" customFormat="1" ht="75" customHeight="1" x14ac:dyDescent="0.2">
      <c r="A138" s="56">
        <v>0</v>
      </c>
      <c r="B138" s="57"/>
      <c r="C138" s="57"/>
      <c r="D138" s="58" t="s">
        <v>190</v>
      </c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/>
      <c r="Q138" s="32" t="s">
        <v>188</v>
      </c>
      <c r="R138" s="32"/>
      <c r="S138" s="32"/>
      <c r="T138" s="32"/>
      <c r="U138" s="32"/>
      <c r="V138" s="58" t="s">
        <v>191</v>
      </c>
      <c r="W138" s="47"/>
      <c r="X138" s="47"/>
      <c r="Y138" s="47"/>
      <c r="Z138" s="47"/>
      <c r="AA138" s="47"/>
      <c r="AB138" s="47"/>
      <c r="AC138" s="47"/>
      <c r="AD138" s="47"/>
      <c r="AE138" s="48"/>
      <c r="AF138" s="55">
        <v>546</v>
      </c>
      <c r="AG138" s="55"/>
      <c r="AH138" s="55"/>
      <c r="AI138" s="55"/>
      <c r="AJ138" s="55"/>
      <c r="AK138" s="55">
        <v>0</v>
      </c>
      <c r="AL138" s="55"/>
      <c r="AM138" s="55"/>
      <c r="AN138" s="55"/>
      <c r="AO138" s="55"/>
      <c r="AP138" s="55">
        <v>546</v>
      </c>
      <c r="AQ138" s="55"/>
      <c r="AR138" s="55"/>
      <c r="AS138" s="55"/>
      <c r="AT138" s="55"/>
      <c r="AU138" s="55">
        <v>573</v>
      </c>
      <c r="AV138" s="55"/>
      <c r="AW138" s="55"/>
      <c r="AX138" s="55"/>
      <c r="AY138" s="55"/>
      <c r="AZ138" s="55">
        <v>0</v>
      </c>
      <c r="BA138" s="55"/>
      <c r="BB138" s="55"/>
      <c r="BC138" s="55"/>
      <c r="BD138" s="55"/>
      <c r="BE138" s="55">
        <v>573</v>
      </c>
      <c r="BF138" s="55"/>
      <c r="BG138" s="55"/>
      <c r="BH138" s="55"/>
      <c r="BI138" s="55"/>
    </row>
    <row r="139" spans="1:79" s="6" customFormat="1" ht="14.25" x14ac:dyDescent="0.2">
      <c r="A139" s="33">
        <v>0</v>
      </c>
      <c r="B139" s="34"/>
      <c r="C139" s="34"/>
      <c r="D139" s="60" t="s">
        <v>192</v>
      </c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3"/>
      <c r="Q139" s="61"/>
      <c r="R139" s="61"/>
      <c r="S139" s="61"/>
      <c r="T139" s="61"/>
      <c r="U139" s="61"/>
      <c r="V139" s="60"/>
      <c r="W139" s="52"/>
      <c r="X139" s="52"/>
      <c r="Y139" s="52"/>
      <c r="Z139" s="52"/>
      <c r="AA139" s="52"/>
      <c r="AB139" s="52"/>
      <c r="AC139" s="52"/>
      <c r="AD139" s="52"/>
      <c r="AE139" s="53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</row>
    <row r="140" spans="1:79" s="25" customFormat="1" ht="28.5" customHeight="1" x14ac:dyDescent="0.2">
      <c r="A140" s="56">
        <v>0</v>
      </c>
      <c r="B140" s="57"/>
      <c r="C140" s="57"/>
      <c r="D140" s="58" t="s">
        <v>193</v>
      </c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/>
      <c r="Q140" s="32" t="s">
        <v>194</v>
      </c>
      <c r="R140" s="32"/>
      <c r="S140" s="32"/>
      <c r="T140" s="32"/>
      <c r="U140" s="32"/>
      <c r="V140" s="58" t="s">
        <v>195</v>
      </c>
      <c r="W140" s="47"/>
      <c r="X140" s="47"/>
      <c r="Y140" s="47"/>
      <c r="Z140" s="47"/>
      <c r="AA140" s="47"/>
      <c r="AB140" s="47"/>
      <c r="AC140" s="47"/>
      <c r="AD140" s="47"/>
      <c r="AE140" s="48"/>
      <c r="AF140" s="55">
        <v>0</v>
      </c>
      <c r="AG140" s="55"/>
      <c r="AH140" s="55"/>
      <c r="AI140" s="55"/>
      <c r="AJ140" s="55"/>
      <c r="AK140" s="55">
        <v>0</v>
      </c>
      <c r="AL140" s="55"/>
      <c r="AM140" s="55"/>
      <c r="AN140" s="55"/>
      <c r="AO140" s="55"/>
      <c r="AP140" s="55">
        <v>0</v>
      </c>
      <c r="AQ140" s="55"/>
      <c r="AR140" s="55"/>
      <c r="AS140" s="55"/>
      <c r="AT140" s="55"/>
      <c r="AU140" s="55">
        <v>0</v>
      </c>
      <c r="AV140" s="55"/>
      <c r="AW140" s="55"/>
      <c r="AX140" s="55"/>
      <c r="AY140" s="55"/>
      <c r="AZ140" s="55">
        <v>0</v>
      </c>
      <c r="BA140" s="55"/>
      <c r="BB140" s="55"/>
      <c r="BC140" s="55"/>
      <c r="BD140" s="55"/>
      <c r="BE140" s="55">
        <v>0</v>
      </c>
      <c r="BF140" s="55"/>
      <c r="BG140" s="55"/>
      <c r="BH140" s="55"/>
      <c r="BI140" s="55"/>
    </row>
    <row r="141" spans="1:79" s="25" customFormat="1" ht="75" customHeight="1" x14ac:dyDescent="0.2">
      <c r="A141" s="56">
        <v>0</v>
      </c>
      <c r="B141" s="57"/>
      <c r="C141" s="57"/>
      <c r="D141" s="58" t="s">
        <v>196</v>
      </c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/>
      <c r="Q141" s="32" t="s">
        <v>194</v>
      </c>
      <c r="R141" s="32"/>
      <c r="S141" s="32"/>
      <c r="T141" s="32"/>
      <c r="U141" s="32"/>
      <c r="V141" s="58" t="s">
        <v>195</v>
      </c>
      <c r="W141" s="47"/>
      <c r="X141" s="47"/>
      <c r="Y141" s="47"/>
      <c r="Z141" s="47"/>
      <c r="AA141" s="47"/>
      <c r="AB141" s="47"/>
      <c r="AC141" s="47"/>
      <c r="AD141" s="47"/>
      <c r="AE141" s="48"/>
      <c r="AF141" s="55">
        <v>313</v>
      </c>
      <c r="AG141" s="55"/>
      <c r="AH141" s="55"/>
      <c r="AI141" s="55"/>
      <c r="AJ141" s="55"/>
      <c r="AK141" s="55">
        <v>0</v>
      </c>
      <c r="AL141" s="55"/>
      <c r="AM141" s="55"/>
      <c r="AN141" s="55"/>
      <c r="AO141" s="55"/>
      <c r="AP141" s="55">
        <v>313</v>
      </c>
      <c r="AQ141" s="55"/>
      <c r="AR141" s="55"/>
      <c r="AS141" s="55"/>
      <c r="AT141" s="55"/>
      <c r="AU141" s="55">
        <v>313</v>
      </c>
      <c r="AV141" s="55"/>
      <c r="AW141" s="55"/>
      <c r="AX141" s="55"/>
      <c r="AY141" s="55"/>
      <c r="AZ141" s="55">
        <v>0</v>
      </c>
      <c r="BA141" s="55"/>
      <c r="BB141" s="55"/>
      <c r="BC141" s="55"/>
      <c r="BD141" s="55"/>
      <c r="BE141" s="55">
        <v>313</v>
      </c>
      <c r="BF141" s="55"/>
      <c r="BG141" s="55"/>
      <c r="BH141" s="55"/>
      <c r="BI141" s="55"/>
    </row>
    <row r="142" spans="1:79" s="6" customFormat="1" ht="14.25" x14ac:dyDescent="0.2">
      <c r="A142" s="33">
        <v>0</v>
      </c>
      <c r="B142" s="34"/>
      <c r="C142" s="34"/>
      <c r="D142" s="60" t="s">
        <v>197</v>
      </c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3"/>
      <c r="Q142" s="61"/>
      <c r="R142" s="61"/>
      <c r="S142" s="61"/>
      <c r="T142" s="61"/>
      <c r="U142" s="61"/>
      <c r="V142" s="60"/>
      <c r="W142" s="52"/>
      <c r="X142" s="52"/>
      <c r="Y142" s="52"/>
      <c r="Z142" s="52"/>
      <c r="AA142" s="52"/>
      <c r="AB142" s="52"/>
      <c r="AC142" s="52"/>
      <c r="AD142" s="52"/>
      <c r="AE142" s="53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</row>
    <row r="143" spans="1:79" s="25" customFormat="1" ht="42.75" customHeight="1" x14ac:dyDescent="0.2">
      <c r="A143" s="56">
        <v>0</v>
      </c>
      <c r="B143" s="57"/>
      <c r="C143" s="57"/>
      <c r="D143" s="58" t="s">
        <v>198</v>
      </c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/>
      <c r="Q143" s="32" t="s">
        <v>199</v>
      </c>
      <c r="R143" s="32"/>
      <c r="S143" s="32"/>
      <c r="T143" s="32"/>
      <c r="U143" s="32"/>
      <c r="V143" s="58" t="s">
        <v>195</v>
      </c>
      <c r="W143" s="47"/>
      <c r="X143" s="47"/>
      <c r="Y143" s="47"/>
      <c r="Z143" s="47"/>
      <c r="AA143" s="47"/>
      <c r="AB143" s="47"/>
      <c r="AC143" s="47"/>
      <c r="AD143" s="47"/>
      <c r="AE143" s="48"/>
      <c r="AF143" s="55">
        <v>0</v>
      </c>
      <c r="AG143" s="55"/>
      <c r="AH143" s="55"/>
      <c r="AI143" s="55"/>
      <c r="AJ143" s="55"/>
      <c r="AK143" s="55">
        <v>0</v>
      </c>
      <c r="AL143" s="55"/>
      <c r="AM143" s="55"/>
      <c r="AN143" s="55"/>
      <c r="AO143" s="55"/>
      <c r="AP143" s="55">
        <v>0</v>
      </c>
      <c r="AQ143" s="55"/>
      <c r="AR143" s="55"/>
      <c r="AS143" s="55"/>
      <c r="AT143" s="55"/>
      <c r="AU143" s="55">
        <v>0</v>
      </c>
      <c r="AV143" s="55"/>
      <c r="AW143" s="55"/>
      <c r="AX143" s="55"/>
      <c r="AY143" s="55"/>
      <c r="AZ143" s="55">
        <v>0</v>
      </c>
      <c r="BA143" s="55"/>
      <c r="BB143" s="55"/>
      <c r="BC143" s="55"/>
      <c r="BD143" s="55"/>
      <c r="BE143" s="55">
        <v>0</v>
      </c>
      <c r="BF143" s="55"/>
      <c r="BG143" s="55"/>
      <c r="BH143" s="55"/>
      <c r="BI143" s="55"/>
    </row>
    <row r="144" spans="1:79" s="25" customFormat="1" ht="75" customHeight="1" x14ac:dyDescent="0.2">
      <c r="A144" s="56">
        <v>0</v>
      </c>
      <c r="B144" s="57"/>
      <c r="C144" s="57"/>
      <c r="D144" s="58" t="s">
        <v>200</v>
      </c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/>
      <c r="Q144" s="32" t="s">
        <v>199</v>
      </c>
      <c r="R144" s="32"/>
      <c r="S144" s="32"/>
      <c r="T144" s="32"/>
      <c r="U144" s="32"/>
      <c r="V144" s="58" t="s">
        <v>195</v>
      </c>
      <c r="W144" s="47"/>
      <c r="X144" s="47"/>
      <c r="Y144" s="47"/>
      <c r="Z144" s="47"/>
      <c r="AA144" s="47"/>
      <c r="AB144" s="47"/>
      <c r="AC144" s="47"/>
      <c r="AD144" s="47"/>
      <c r="AE144" s="48"/>
      <c r="AF144" s="55">
        <v>100</v>
      </c>
      <c r="AG144" s="55"/>
      <c r="AH144" s="55"/>
      <c r="AI144" s="55"/>
      <c r="AJ144" s="55"/>
      <c r="AK144" s="55">
        <v>0</v>
      </c>
      <c r="AL144" s="55"/>
      <c r="AM144" s="55"/>
      <c r="AN144" s="55"/>
      <c r="AO144" s="55"/>
      <c r="AP144" s="55">
        <v>100</v>
      </c>
      <c r="AQ144" s="55"/>
      <c r="AR144" s="55"/>
      <c r="AS144" s="55"/>
      <c r="AT144" s="55"/>
      <c r="AU144" s="55">
        <v>100</v>
      </c>
      <c r="AV144" s="55"/>
      <c r="AW144" s="55"/>
      <c r="AX144" s="55"/>
      <c r="AY144" s="55"/>
      <c r="AZ144" s="55">
        <v>0</v>
      </c>
      <c r="BA144" s="55"/>
      <c r="BB144" s="55"/>
      <c r="BC144" s="55"/>
      <c r="BD144" s="55"/>
      <c r="BE144" s="55">
        <v>100</v>
      </c>
      <c r="BF144" s="55"/>
      <c r="BG144" s="55"/>
      <c r="BH144" s="55"/>
      <c r="BI144" s="55"/>
    </row>
    <row r="146" spans="1:79" ht="14.25" customHeight="1" x14ac:dyDescent="0.2">
      <c r="A146" s="38" t="s">
        <v>123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</row>
    <row r="147" spans="1:79" ht="15" customHeight="1" x14ac:dyDescent="0.2">
      <c r="A147" s="39" t="s">
        <v>218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</row>
    <row r="148" spans="1:79" ht="12.95" customHeight="1" x14ac:dyDescent="0.2">
      <c r="A148" s="87" t="s">
        <v>19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9"/>
      <c r="U148" s="32" t="s">
        <v>219</v>
      </c>
      <c r="V148" s="32"/>
      <c r="W148" s="32"/>
      <c r="X148" s="32"/>
      <c r="Y148" s="32"/>
      <c r="Z148" s="32"/>
      <c r="AA148" s="32"/>
      <c r="AB148" s="32"/>
      <c r="AC148" s="32"/>
      <c r="AD148" s="32"/>
      <c r="AE148" s="32" t="s">
        <v>222</v>
      </c>
      <c r="AF148" s="32"/>
      <c r="AG148" s="32"/>
      <c r="AH148" s="32"/>
      <c r="AI148" s="32"/>
      <c r="AJ148" s="32"/>
      <c r="AK148" s="32"/>
      <c r="AL148" s="32"/>
      <c r="AM148" s="32"/>
      <c r="AN148" s="32"/>
      <c r="AO148" s="32" t="s">
        <v>229</v>
      </c>
      <c r="AP148" s="32"/>
      <c r="AQ148" s="32"/>
      <c r="AR148" s="32"/>
      <c r="AS148" s="32"/>
      <c r="AT148" s="32"/>
      <c r="AU148" s="32"/>
      <c r="AV148" s="32"/>
      <c r="AW148" s="32"/>
      <c r="AX148" s="32"/>
      <c r="AY148" s="32" t="s">
        <v>240</v>
      </c>
      <c r="AZ148" s="32"/>
      <c r="BA148" s="32"/>
      <c r="BB148" s="32"/>
      <c r="BC148" s="32"/>
      <c r="BD148" s="32"/>
      <c r="BE148" s="32"/>
      <c r="BF148" s="32"/>
      <c r="BG148" s="32"/>
      <c r="BH148" s="32"/>
      <c r="BI148" s="32" t="s">
        <v>245</v>
      </c>
      <c r="BJ148" s="32"/>
      <c r="BK148" s="32"/>
      <c r="BL148" s="32"/>
      <c r="BM148" s="32"/>
      <c r="BN148" s="32"/>
      <c r="BO148" s="32"/>
      <c r="BP148" s="32"/>
      <c r="BQ148" s="32"/>
      <c r="BR148" s="32"/>
    </row>
    <row r="149" spans="1:79" ht="30" customHeight="1" x14ac:dyDescent="0.2">
      <c r="A149" s="90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2"/>
      <c r="U149" s="32" t="s">
        <v>4</v>
      </c>
      <c r="V149" s="32"/>
      <c r="W149" s="32"/>
      <c r="X149" s="32"/>
      <c r="Y149" s="32"/>
      <c r="Z149" s="32" t="s">
        <v>3</v>
      </c>
      <c r="AA149" s="32"/>
      <c r="AB149" s="32"/>
      <c r="AC149" s="32"/>
      <c r="AD149" s="32"/>
      <c r="AE149" s="32" t="s">
        <v>4</v>
      </c>
      <c r="AF149" s="32"/>
      <c r="AG149" s="32"/>
      <c r="AH149" s="32"/>
      <c r="AI149" s="32"/>
      <c r="AJ149" s="32" t="s">
        <v>3</v>
      </c>
      <c r="AK149" s="32"/>
      <c r="AL149" s="32"/>
      <c r="AM149" s="32"/>
      <c r="AN149" s="32"/>
      <c r="AO149" s="32" t="s">
        <v>4</v>
      </c>
      <c r="AP149" s="32"/>
      <c r="AQ149" s="32"/>
      <c r="AR149" s="32"/>
      <c r="AS149" s="32"/>
      <c r="AT149" s="32" t="s">
        <v>3</v>
      </c>
      <c r="AU149" s="32"/>
      <c r="AV149" s="32"/>
      <c r="AW149" s="32"/>
      <c r="AX149" s="32"/>
      <c r="AY149" s="32" t="s">
        <v>4</v>
      </c>
      <c r="AZ149" s="32"/>
      <c r="BA149" s="32"/>
      <c r="BB149" s="32"/>
      <c r="BC149" s="32"/>
      <c r="BD149" s="32" t="s">
        <v>3</v>
      </c>
      <c r="BE149" s="32"/>
      <c r="BF149" s="32"/>
      <c r="BG149" s="32"/>
      <c r="BH149" s="32"/>
      <c r="BI149" s="32" t="s">
        <v>4</v>
      </c>
      <c r="BJ149" s="32"/>
      <c r="BK149" s="32"/>
      <c r="BL149" s="32"/>
      <c r="BM149" s="32"/>
      <c r="BN149" s="32" t="s">
        <v>3</v>
      </c>
      <c r="BO149" s="32"/>
      <c r="BP149" s="32"/>
      <c r="BQ149" s="32"/>
      <c r="BR149" s="32"/>
    </row>
    <row r="150" spans="1:79" ht="15" customHeight="1" x14ac:dyDescent="0.2">
      <c r="A150" s="40">
        <v>1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4"/>
      <c r="U150" s="32">
        <v>2</v>
      </c>
      <c r="V150" s="32"/>
      <c r="W150" s="32"/>
      <c r="X150" s="32"/>
      <c r="Y150" s="32"/>
      <c r="Z150" s="32">
        <v>3</v>
      </c>
      <c r="AA150" s="32"/>
      <c r="AB150" s="32"/>
      <c r="AC150" s="32"/>
      <c r="AD150" s="32"/>
      <c r="AE150" s="32">
        <v>4</v>
      </c>
      <c r="AF150" s="32"/>
      <c r="AG150" s="32"/>
      <c r="AH150" s="32"/>
      <c r="AI150" s="32"/>
      <c r="AJ150" s="32">
        <v>5</v>
      </c>
      <c r="AK150" s="32"/>
      <c r="AL150" s="32"/>
      <c r="AM150" s="32"/>
      <c r="AN150" s="32"/>
      <c r="AO150" s="32">
        <v>6</v>
      </c>
      <c r="AP150" s="32"/>
      <c r="AQ150" s="32"/>
      <c r="AR150" s="32"/>
      <c r="AS150" s="32"/>
      <c r="AT150" s="32">
        <v>7</v>
      </c>
      <c r="AU150" s="32"/>
      <c r="AV150" s="32"/>
      <c r="AW150" s="32"/>
      <c r="AX150" s="32"/>
      <c r="AY150" s="32">
        <v>8</v>
      </c>
      <c r="AZ150" s="32"/>
      <c r="BA150" s="32"/>
      <c r="BB150" s="32"/>
      <c r="BC150" s="32"/>
      <c r="BD150" s="32">
        <v>9</v>
      </c>
      <c r="BE150" s="32"/>
      <c r="BF150" s="32"/>
      <c r="BG150" s="32"/>
      <c r="BH150" s="32"/>
      <c r="BI150" s="32">
        <v>10</v>
      </c>
      <c r="BJ150" s="32"/>
      <c r="BK150" s="32"/>
      <c r="BL150" s="32"/>
      <c r="BM150" s="32"/>
      <c r="BN150" s="32">
        <v>11</v>
      </c>
      <c r="BO150" s="32"/>
      <c r="BP150" s="32"/>
      <c r="BQ150" s="32"/>
      <c r="BR150" s="32"/>
    </row>
    <row r="151" spans="1:79" s="1" customFormat="1" ht="15.75" hidden="1" customHeight="1" x14ac:dyDescent="0.2">
      <c r="A151" s="63" t="s">
        <v>56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77"/>
      <c r="U151" s="30" t="s">
        <v>64</v>
      </c>
      <c r="V151" s="30"/>
      <c r="W151" s="30"/>
      <c r="X151" s="30"/>
      <c r="Y151" s="30"/>
      <c r="Z151" s="29" t="s">
        <v>65</v>
      </c>
      <c r="AA151" s="29"/>
      <c r="AB151" s="29"/>
      <c r="AC151" s="29"/>
      <c r="AD151" s="29"/>
      <c r="AE151" s="30" t="s">
        <v>66</v>
      </c>
      <c r="AF151" s="30"/>
      <c r="AG151" s="30"/>
      <c r="AH151" s="30"/>
      <c r="AI151" s="30"/>
      <c r="AJ151" s="29" t="s">
        <v>67</v>
      </c>
      <c r="AK151" s="29"/>
      <c r="AL151" s="29"/>
      <c r="AM151" s="29"/>
      <c r="AN151" s="29"/>
      <c r="AO151" s="30" t="s">
        <v>57</v>
      </c>
      <c r="AP151" s="30"/>
      <c r="AQ151" s="30"/>
      <c r="AR151" s="30"/>
      <c r="AS151" s="30"/>
      <c r="AT151" s="29" t="s">
        <v>58</v>
      </c>
      <c r="AU151" s="29"/>
      <c r="AV151" s="29"/>
      <c r="AW151" s="29"/>
      <c r="AX151" s="29"/>
      <c r="AY151" s="30" t="s">
        <v>59</v>
      </c>
      <c r="AZ151" s="30"/>
      <c r="BA151" s="30"/>
      <c r="BB151" s="30"/>
      <c r="BC151" s="30"/>
      <c r="BD151" s="29" t="s">
        <v>60</v>
      </c>
      <c r="BE151" s="29"/>
      <c r="BF151" s="29"/>
      <c r="BG151" s="29"/>
      <c r="BH151" s="29"/>
      <c r="BI151" s="30" t="s">
        <v>61</v>
      </c>
      <c r="BJ151" s="30"/>
      <c r="BK151" s="30"/>
      <c r="BL151" s="30"/>
      <c r="BM151" s="30"/>
      <c r="BN151" s="29" t="s">
        <v>62</v>
      </c>
      <c r="BO151" s="29"/>
      <c r="BP151" s="29"/>
      <c r="BQ151" s="29"/>
      <c r="BR151" s="29"/>
      <c r="CA151" t="s">
        <v>41</v>
      </c>
    </row>
    <row r="152" spans="1:79" s="6" customFormat="1" ht="12.75" customHeight="1" x14ac:dyDescent="0.2">
      <c r="A152" s="33" t="s">
        <v>146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5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CA152" s="6" t="s">
        <v>42</v>
      </c>
    </row>
    <row r="153" spans="1:79" s="25" customFormat="1" ht="38.25" customHeight="1" x14ac:dyDescent="0.2">
      <c r="A153" s="46" t="s">
        <v>201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8"/>
      <c r="U153" s="37" t="s">
        <v>172</v>
      </c>
      <c r="V153" s="37"/>
      <c r="W153" s="37"/>
      <c r="X153" s="37"/>
      <c r="Y153" s="37"/>
      <c r="Z153" s="37"/>
      <c r="AA153" s="37"/>
      <c r="AB153" s="37"/>
      <c r="AC153" s="37"/>
      <c r="AD153" s="37"/>
      <c r="AE153" s="37" t="s">
        <v>172</v>
      </c>
      <c r="AF153" s="37"/>
      <c r="AG153" s="37"/>
      <c r="AH153" s="37"/>
      <c r="AI153" s="37"/>
      <c r="AJ153" s="37"/>
      <c r="AK153" s="37"/>
      <c r="AL153" s="37"/>
      <c r="AM153" s="37"/>
      <c r="AN153" s="37"/>
      <c r="AO153" s="37" t="s">
        <v>172</v>
      </c>
      <c r="AP153" s="37"/>
      <c r="AQ153" s="37"/>
      <c r="AR153" s="37"/>
      <c r="AS153" s="37"/>
      <c r="AT153" s="37"/>
      <c r="AU153" s="37"/>
      <c r="AV153" s="37"/>
      <c r="AW153" s="37"/>
      <c r="AX153" s="37"/>
      <c r="AY153" s="37" t="s">
        <v>172</v>
      </c>
      <c r="AZ153" s="37"/>
      <c r="BA153" s="37"/>
      <c r="BB153" s="37"/>
      <c r="BC153" s="37"/>
      <c r="BD153" s="37"/>
      <c r="BE153" s="37"/>
      <c r="BF153" s="37"/>
      <c r="BG153" s="37"/>
      <c r="BH153" s="37"/>
      <c r="BI153" s="37" t="s">
        <v>172</v>
      </c>
      <c r="BJ153" s="37"/>
      <c r="BK153" s="37"/>
      <c r="BL153" s="37"/>
      <c r="BM153" s="37"/>
      <c r="BN153" s="37"/>
      <c r="BO153" s="37"/>
      <c r="BP153" s="37"/>
      <c r="BQ153" s="37"/>
      <c r="BR153" s="37"/>
    </row>
    <row r="156" spans="1:79" ht="14.25" customHeight="1" x14ac:dyDescent="0.2">
      <c r="A156" s="38" t="s">
        <v>124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</row>
    <row r="157" spans="1:79" ht="15" customHeight="1" x14ac:dyDescent="0.2">
      <c r="A157" s="87" t="s">
        <v>6</v>
      </c>
      <c r="B157" s="88"/>
      <c r="C157" s="88"/>
      <c r="D157" s="87" t="s">
        <v>10</v>
      </c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9"/>
      <c r="W157" s="32" t="s">
        <v>219</v>
      </c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 t="s">
        <v>223</v>
      </c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 t="s">
        <v>234</v>
      </c>
      <c r="AV157" s="32"/>
      <c r="AW157" s="32"/>
      <c r="AX157" s="32"/>
      <c r="AY157" s="32"/>
      <c r="AZ157" s="32"/>
      <c r="BA157" s="32" t="s">
        <v>241</v>
      </c>
      <c r="BB157" s="32"/>
      <c r="BC157" s="32"/>
      <c r="BD157" s="32"/>
      <c r="BE157" s="32"/>
      <c r="BF157" s="32"/>
      <c r="BG157" s="32" t="s">
        <v>250</v>
      </c>
      <c r="BH157" s="32"/>
      <c r="BI157" s="32"/>
      <c r="BJ157" s="32"/>
      <c r="BK157" s="32"/>
      <c r="BL157" s="32"/>
    </row>
    <row r="158" spans="1:79" ht="15" customHeight="1" x14ac:dyDescent="0.2">
      <c r="A158" s="117"/>
      <c r="B158" s="118"/>
      <c r="C158" s="118"/>
      <c r="D158" s="117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9"/>
      <c r="W158" s="32" t="s">
        <v>4</v>
      </c>
      <c r="X158" s="32"/>
      <c r="Y158" s="32"/>
      <c r="Z158" s="32"/>
      <c r="AA158" s="32"/>
      <c r="AB158" s="32"/>
      <c r="AC158" s="32" t="s">
        <v>3</v>
      </c>
      <c r="AD158" s="32"/>
      <c r="AE158" s="32"/>
      <c r="AF158" s="32"/>
      <c r="AG158" s="32"/>
      <c r="AH158" s="32"/>
      <c r="AI158" s="32" t="s">
        <v>4</v>
      </c>
      <c r="AJ158" s="32"/>
      <c r="AK158" s="32"/>
      <c r="AL158" s="32"/>
      <c r="AM158" s="32"/>
      <c r="AN158" s="32"/>
      <c r="AO158" s="32" t="s">
        <v>3</v>
      </c>
      <c r="AP158" s="32"/>
      <c r="AQ158" s="32"/>
      <c r="AR158" s="32"/>
      <c r="AS158" s="32"/>
      <c r="AT158" s="32"/>
      <c r="AU158" s="107" t="s">
        <v>4</v>
      </c>
      <c r="AV158" s="107"/>
      <c r="AW158" s="107"/>
      <c r="AX158" s="107" t="s">
        <v>3</v>
      </c>
      <c r="AY158" s="107"/>
      <c r="AZ158" s="107"/>
      <c r="BA158" s="107" t="s">
        <v>4</v>
      </c>
      <c r="BB158" s="107"/>
      <c r="BC158" s="107"/>
      <c r="BD158" s="107" t="s">
        <v>3</v>
      </c>
      <c r="BE158" s="107"/>
      <c r="BF158" s="107"/>
      <c r="BG158" s="107" t="s">
        <v>4</v>
      </c>
      <c r="BH158" s="107"/>
      <c r="BI158" s="107"/>
      <c r="BJ158" s="107" t="s">
        <v>3</v>
      </c>
      <c r="BK158" s="107"/>
      <c r="BL158" s="107"/>
    </row>
    <row r="159" spans="1:79" ht="57" customHeight="1" x14ac:dyDescent="0.2">
      <c r="A159" s="90"/>
      <c r="B159" s="91"/>
      <c r="C159" s="91"/>
      <c r="D159" s="90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2"/>
      <c r="W159" s="32" t="s">
        <v>12</v>
      </c>
      <c r="X159" s="32"/>
      <c r="Y159" s="32"/>
      <c r="Z159" s="32" t="s">
        <v>11</v>
      </c>
      <c r="AA159" s="32"/>
      <c r="AB159" s="32"/>
      <c r="AC159" s="32" t="s">
        <v>12</v>
      </c>
      <c r="AD159" s="32"/>
      <c r="AE159" s="32"/>
      <c r="AF159" s="32" t="s">
        <v>11</v>
      </c>
      <c r="AG159" s="32"/>
      <c r="AH159" s="32"/>
      <c r="AI159" s="32" t="s">
        <v>12</v>
      </c>
      <c r="AJ159" s="32"/>
      <c r="AK159" s="32"/>
      <c r="AL159" s="32" t="s">
        <v>11</v>
      </c>
      <c r="AM159" s="32"/>
      <c r="AN159" s="32"/>
      <c r="AO159" s="32" t="s">
        <v>12</v>
      </c>
      <c r="AP159" s="32"/>
      <c r="AQ159" s="32"/>
      <c r="AR159" s="32" t="s">
        <v>11</v>
      </c>
      <c r="AS159" s="32"/>
      <c r="AT159" s="32"/>
      <c r="AU159" s="107"/>
      <c r="AV159" s="107"/>
      <c r="AW159" s="107"/>
      <c r="AX159" s="107"/>
      <c r="AY159" s="107"/>
      <c r="AZ159" s="107"/>
      <c r="BA159" s="107"/>
      <c r="BB159" s="107"/>
      <c r="BC159" s="107"/>
      <c r="BD159" s="107"/>
      <c r="BE159" s="107"/>
      <c r="BF159" s="107"/>
      <c r="BG159" s="107"/>
      <c r="BH159" s="107"/>
      <c r="BI159" s="107"/>
      <c r="BJ159" s="107"/>
      <c r="BK159" s="107"/>
      <c r="BL159" s="107"/>
    </row>
    <row r="160" spans="1:79" ht="15" customHeight="1" x14ac:dyDescent="0.2">
      <c r="A160" s="40">
        <v>1</v>
      </c>
      <c r="B160" s="43"/>
      <c r="C160" s="43"/>
      <c r="D160" s="40">
        <v>2</v>
      </c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4"/>
      <c r="W160" s="32">
        <v>3</v>
      </c>
      <c r="X160" s="32"/>
      <c r="Y160" s="32"/>
      <c r="Z160" s="32">
        <v>4</v>
      </c>
      <c r="AA160" s="32"/>
      <c r="AB160" s="32"/>
      <c r="AC160" s="32">
        <v>5</v>
      </c>
      <c r="AD160" s="32"/>
      <c r="AE160" s="32"/>
      <c r="AF160" s="32">
        <v>6</v>
      </c>
      <c r="AG160" s="32"/>
      <c r="AH160" s="32"/>
      <c r="AI160" s="32">
        <v>7</v>
      </c>
      <c r="AJ160" s="32"/>
      <c r="AK160" s="32"/>
      <c r="AL160" s="32">
        <v>8</v>
      </c>
      <c r="AM160" s="32"/>
      <c r="AN160" s="32"/>
      <c r="AO160" s="32">
        <v>9</v>
      </c>
      <c r="AP160" s="32"/>
      <c r="AQ160" s="32"/>
      <c r="AR160" s="32">
        <v>10</v>
      </c>
      <c r="AS160" s="32"/>
      <c r="AT160" s="32"/>
      <c r="AU160" s="32">
        <v>11</v>
      </c>
      <c r="AV160" s="32"/>
      <c r="AW160" s="32"/>
      <c r="AX160" s="32">
        <v>12</v>
      </c>
      <c r="AY160" s="32"/>
      <c r="AZ160" s="32"/>
      <c r="BA160" s="32">
        <v>13</v>
      </c>
      <c r="BB160" s="32"/>
      <c r="BC160" s="32"/>
      <c r="BD160" s="32">
        <v>14</v>
      </c>
      <c r="BE160" s="32"/>
      <c r="BF160" s="32"/>
      <c r="BG160" s="32">
        <v>15</v>
      </c>
      <c r="BH160" s="32"/>
      <c r="BI160" s="32"/>
      <c r="BJ160" s="32">
        <v>16</v>
      </c>
      <c r="BK160" s="32"/>
      <c r="BL160" s="32"/>
    </row>
    <row r="161" spans="1:79" s="1" customFormat="1" ht="12.75" hidden="1" customHeight="1" x14ac:dyDescent="0.2">
      <c r="A161" s="63" t="s">
        <v>68</v>
      </c>
      <c r="B161" s="64"/>
      <c r="C161" s="64"/>
      <c r="D161" s="63" t="s">
        <v>56</v>
      </c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77"/>
      <c r="W161" s="30" t="s">
        <v>71</v>
      </c>
      <c r="X161" s="30"/>
      <c r="Y161" s="30"/>
      <c r="Z161" s="30" t="s">
        <v>72</v>
      </c>
      <c r="AA161" s="30"/>
      <c r="AB161" s="30"/>
      <c r="AC161" s="29" t="s">
        <v>73</v>
      </c>
      <c r="AD161" s="29"/>
      <c r="AE161" s="29"/>
      <c r="AF161" s="29" t="s">
        <v>74</v>
      </c>
      <c r="AG161" s="29"/>
      <c r="AH161" s="29"/>
      <c r="AI161" s="30" t="s">
        <v>75</v>
      </c>
      <c r="AJ161" s="30"/>
      <c r="AK161" s="30"/>
      <c r="AL161" s="30" t="s">
        <v>76</v>
      </c>
      <c r="AM161" s="30"/>
      <c r="AN161" s="30"/>
      <c r="AO161" s="29" t="s">
        <v>103</v>
      </c>
      <c r="AP161" s="29"/>
      <c r="AQ161" s="29"/>
      <c r="AR161" s="29" t="s">
        <v>77</v>
      </c>
      <c r="AS161" s="29"/>
      <c r="AT161" s="29"/>
      <c r="AU161" s="30" t="s">
        <v>104</v>
      </c>
      <c r="AV161" s="30"/>
      <c r="AW161" s="30"/>
      <c r="AX161" s="29" t="s">
        <v>105</v>
      </c>
      <c r="AY161" s="29"/>
      <c r="AZ161" s="29"/>
      <c r="BA161" s="30" t="s">
        <v>106</v>
      </c>
      <c r="BB161" s="30"/>
      <c r="BC161" s="30"/>
      <c r="BD161" s="29" t="s">
        <v>107</v>
      </c>
      <c r="BE161" s="29"/>
      <c r="BF161" s="29"/>
      <c r="BG161" s="30" t="s">
        <v>108</v>
      </c>
      <c r="BH161" s="30"/>
      <c r="BI161" s="30"/>
      <c r="BJ161" s="29" t="s">
        <v>109</v>
      </c>
      <c r="BK161" s="29"/>
      <c r="BL161" s="29"/>
      <c r="CA161" s="1" t="s">
        <v>102</v>
      </c>
    </row>
    <row r="162" spans="1:79" s="6" customFormat="1" ht="12.75" customHeight="1" x14ac:dyDescent="0.2">
      <c r="A162" s="33">
        <v>1</v>
      </c>
      <c r="B162" s="34"/>
      <c r="C162" s="34"/>
      <c r="D162" s="51" t="s">
        <v>202</v>
      </c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3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CA162" s="6" t="s">
        <v>43</v>
      </c>
    </row>
    <row r="163" spans="1:79" s="25" customFormat="1" ht="25.5" customHeight="1" x14ac:dyDescent="0.2">
      <c r="A163" s="56">
        <v>2</v>
      </c>
      <c r="B163" s="57"/>
      <c r="C163" s="57"/>
      <c r="D163" s="46" t="s">
        <v>203</v>
      </c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8"/>
      <c r="W163" s="55" t="s">
        <v>172</v>
      </c>
      <c r="X163" s="55"/>
      <c r="Y163" s="55"/>
      <c r="Z163" s="55" t="s">
        <v>172</v>
      </c>
      <c r="AA163" s="55"/>
      <c r="AB163" s="55"/>
      <c r="AC163" s="55"/>
      <c r="AD163" s="55"/>
      <c r="AE163" s="55"/>
      <c r="AF163" s="55"/>
      <c r="AG163" s="55"/>
      <c r="AH163" s="55"/>
      <c r="AI163" s="55" t="s">
        <v>172</v>
      </c>
      <c r="AJ163" s="55"/>
      <c r="AK163" s="55"/>
      <c r="AL163" s="55" t="s">
        <v>172</v>
      </c>
      <c r="AM163" s="55"/>
      <c r="AN163" s="55"/>
      <c r="AO163" s="55"/>
      <c r="AP163" s="55"/>
      <c r="AQ163" s="55"/>
      <c r="AR163" s="55"/>
      <c r="AS163" s="55"/>
      <c r="AT163" s="55"/>
      <c r="AU163" s="55" t="s">
        <v>172</v>
      </c>
      <c r="AV163" s="55"/>
      <c r="AW163" s="55"/>
      <c r="AX163" s="55"/>
      <c r="AY163" s="55"/>
      <c r="AZ163" s="55"/>
      <c r="BA163" s="55" t="s">
        <v>172</v>
      </c>
      <c r="BB163" s="55"/>
      <c r="BC163" s="55"/>
      <c r="BD163" s="55"/>
      <c r="BE163" s="55"/>
      <c r="BF163" s="55"/>
      <c r="BG163" s="55" t="s">
        <v>172</v>
      </c>
      <c r="BH163" s="55"/>
      <c r="BI163" s="55"/>
      <c r="BJ163" s="55"/>
      <c r="BK163" s="55"/>
      <c r="BL163" s="55"/>
    </row>
    <row r="166" spans="1:79" ht="14.25" customHeight="1" x14ac:dyDescent="0.2">
      <c r="A166" s="38" t="s">
        <v>152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</row>
    <row r="167" spans="1:79" ht="14.25" customHeight="1" x14ac:dyDescent="0.2">
      <c r="A167" s="38" t="s">
        <v>235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</row>
    <row r="168" spans="1:79" ht="15" customHeight="1" x14ac:dyDescent="0.2">
      <c r="A168" s="106" t="s">
        <v>218</v>
      </c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6"/>
      <c r="BR168" s="106"/>
      <c r="BS168" s="106"/>
    </row>
    <row r="169" spans="1:79" ht="15" customHeight="1" x14ac:dyDescent="0.2">
      <c r="A169" s="32" t="s">
        <v>6</v>
      </c>
      <c r="B169" s="32"/>
      <c r="C169" s="32"/>
      <c r="D169" s="32"/>
      <c r="E169" s="32"/>
      <c r="F169" s="32"/>
      <c r="G169" s="32" t="s">
        <v>125</v>
      </c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 t="s">
        <v>13</v>
      </c>
      <c r="U169" s="32"/>
      <c r="V169" s="32"/>
      <c r="W169" s="32"/>
      <c r="X169" s="32"/>
      <c r="Y169" s="32"/>
      <c r="Z169" s="32"/>
      <c r="AA169" s="40" t="s">
        <v>219</v>
      </c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2"/>
      <c r="AP169" s="40" t="s">
        <v>222</v>
      </c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4"/>
      <c r="BE169" s="40" t="s">
        <v>229</v>
      </c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4"/>
    </row>
    <row r="170" spans="1:79" ht="32.1" customHeight="1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 t="s">
        <v>4</v>
      </c>
      <c r="AB170" s="32"/>
      <c r="AC170" s="32"/>
      <c r="AD170" s="32"/>
      <c r="AE170" s="32"/>
      <c r="AF170" s="32" t="s">
        <v>3</v>
      </c>
      <c r="AG170" s="32"/>
      <c r="AH170" s="32"/>
      <c r="AI170" s="32"/>
      <c r="AJ170" s="32"/>
      <c r="AK170" s="32" t="s">
        <v>88</v>
      </c>
      <c r="AL170" s="32"/>
      <c r="AM170" s="32"/>
      <c r="AN170" s="32"/>
      <c r="AO170" s="32"/>
      <c r="AP170" s="32" t="s">
        <v>4</v>
      </c>
      <c r="AQ170" s="32"/>
      <c r="AR170" s="32"/>
      <c r="AS170" s="32"/>
      <c r="AT170" s="32"/>
      <c r="AU170" s="32" t="s">
        <v>3</v>
      </c>
      <c r="AV170" s="32"/>
      <c r="AW170" s="32"/>
      <c r="AX170" s="32"/>
      <c r="AY170" s="32"/>
      <c r="AZ170" s="32" t="s">
        <v>95</v>
      </c>
      <c r="BA170" s="32"/>
      <c r="BB170" s="32"/>
      <c r="BC170" s="32"/>
      <c r="BD170" s="32"/>
      <c r="BE170" s="32" t="s">
        <v>4</v>
      </c>
      <c r="BF170" s="32"/>
      <c r="BG170" s="32"/>
      <c r="BH170" s="32"/>
      <c r="BI170" s="32"/>
      <c r="BJ170" s="32" t="s">
        <v>3</v>
      </c>
      <c r="BK170" s="32"/>
      <c r="BL170" s="32"/>
      <c r="BM170" s="32"/>
      <c r="BN170" s="32"/>
      <c r="BO170" s="32" t="s">
        <v>126</v>
      </c>
      <c r="BP170" s="32"/>
      <c r="BQ170" s="32"/>
      <c r="BR170" s="32"/>
      <c r="BS170" s="32"/>
    </row>
    <row r="171" spans="1:79" ht="15" customHeight="1" x14ac:dyDescent="0.2">
      <c r="A171" s="32">
        <v>1</v>
      </c>
      <c r="B171" s="32"/>
      <c r="C171" s="32"/>
      <c r="D171" s="32"/>
      <c r="E171" s="32"/>
      <c r="F171" s="32"/>
      <c r="G171" s="32">
        <v>2</v>
      </c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>
        <v>3</v>
      </c>
      <c r="U171" s="32"/>
      <c r="V171" s="32"/>
      <c r="W171" s="32"/>
      <c r="X171" s="32"/>
      <c r="Y171" s="32"/>
      <c r="Z171" s="32"/>
      <c r="AA171" s="32">
        <v>4</v>
      </c>
      <c r="AB171" s="32"/>
      <c r="AC171" s="32"/>
      <c r="AD171" s="32"/>
      <c r="AE171" s="32"/>
      <c r="AF171" s="32">
        <v>5</v>
      </c>
      <c r="AG171" s="32"/>
      <c r="AH171" s="32"/>
      <c r="AI171" s="32"/>
      <c r="AJ171" s="32"/>
      <c r="AK171" s="32">
        <v>6</v>
      </c>
      <c r="AL171" s="32"/>
      <c r="AM171" s="32"/>
      <c r="AN171" s="32"/>
      <c r="AO171" s="32"/>
      <c r="AP171" s="32">
        <v>7</v>
      </c>
      <c r="AQ171" s="32"/>
      <c r="AR171" s="32"/>
      <c r="AS171" s="32"/>
      <c r="AT171" s="32"/>
      <c r="AU171" s="32">
        <v>8</v>
      </c>
      <c r="AV171" s="32"/>
      <c r="AW171" s="32"/>
      <c r="AX171" s="32"/>
      <c r="AY171" s="32"/>
      <c r="AZ171" s="32">
        <v>9</v>
      </c>
      <c r="BA171" s="32"/>
      <c r="BB171" s="32"/>
      <c r="BC171" s="32"/>
      <c r="BD171" s="32"/>
      <c r="BE171" s="32">
        <v>10</v>
      </c>
      <c r="BF171" s="32"/>
      <c r="BG171" s="32"/>
      <c r="BH171" s="32"/>
      <c r="BI171" s="32"/>
      <c r="BJ171" s="32">
        <v>11</v>
      </c>
      <c r="BK171" s="32"/>
      <c r="BL171" s="32"/>
      <c r="BM171" s="32"/>
      <c r="BN171" s="32"/>
      <c r="BO171" s="32">
        <v>12</v>
      </c>
      <c r="BP171" s="32"/>
      <c r="BQ171" s="32"/>
      <c r="BR171" s="32"/>
      <c r="BS171" s="32"/>
    </row>
    <row r="172" spans="1:79" s="1" customFormat="1" ht="15" hidden="1" customHeight="1" x14ac:dyDescent="0.2">
      <c r="A172" s="30" t="s">
        <v>68</v>
      </c>
      <c r="B172" s="30"/>
      <c r="C172" s="30"/>
      <c r="D172" s="30"/>
      <c r="E172" s="30"/>
      <c r="F172" s="30"/>
      <c r="G172" s="31" t="s">
        <v>56</v>
      </c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 t="s">
        <v>78</v>
      </c>
      <c r="U172" s="31"/>
      <c r="V172" s="31"/>
      <c r="W172" s="31"/>
      <c r="X172" s="31"/>
      <c r="Y172" s="31"/>
      <c r="Z172" s="31"/>
      <c r="AA172" s="29" t="s">
        <v>64</v>
      </c>
      <c r="AB172" s="29"/>
      <c r="AC172" s="29"/>
      <c r="AD172" s="29"/>
      <c r="AE172" s="29"/>
      <c r="AF172" s="29" t="s">
        <v>65</v>
      </c>
      <c r="AG172" s="29"/>
      <c r="AH172" s="29"/>
      <c r="AI172" s="29"/>
      <c r="AJ172" s="29"/>
      <c r="AK172" s="62" t="s">
        <v>121</v>
      </c>
      <c r="AL172" s="62"/>
      <c r="AM172" s="62"/>
      <c r="AN172" s="62"/>
      <c r="AO172" s="62"/>
      <c r="AP172" s="29" t="s">
        <v>66</v>
      </c>
      <c r="AQ172" s="29"/>
      <c r="AR172" s="29"/>
      <c r="AS172" s="29"/>
      <c r="AT172" s="29"/>
      <c r="AU172" s="29" t="s">
        <v>67</v>
      </c>
      <c r="AV172" s="29"/>
      <c r="AW172" s="29"/>
      <c r="AX172" s="29"/>
      <c r="AY172" s="29"/>
      <c r="AZ172" s="62" t="s">
        <v>121</v>
      </c>
      <c r="BA172" s="62"/>
      <c r="BB172" s="62"/>
      <c r="BC172" s="62"/>
      <c r="BD172" s="62"/>
      <c r="BE172" s="29" t="s">
        <v>57</v>
      </c>
      <c r="BF172" s="29"/>
      <c r="BG172" s="29"/>
      <c r="BH172" s="29"/>
      <c r="BI172" s="29"/>
      <c r="BJ172" s="29" t="s">
        <v>58</v>
      </c>
      <c r="BK172" s="29"/>
      <c r="BL172" s="29"/>
      <c r="BM172" s="29"/>
      <c r="BN172" s="29"/>
      <c r="BO172" s="62" t="s">
        <v>121</v>
      </c>
      <c r="BP172" s="62"/>
      <c r="BQ172" s="62"/>
      <c r="BR172" s="62"/>
      <c r="BS172" s="62"/>
      <c r="CA172" s="1" t="s">
        <v>44</v>
      </c>
    </row>
    <row r="173" spans="1:79" s="25" customFormat="1" ht="146.25" customHeight="1" x14ac:dyDescent="0.2">
      <c r="A173" s="45">
        <v>1</v>
      </c>
      <c r="B173" s="45"/>
      <c r="C173" s="45"/>
      <c r="D173" s="45"/>
      <c r="E173" s="45"/>
      <c r="F173" s="45"/>
      <c r="G173" s="46" t="s">
        <v>204</v>
      </c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8"/>
      <c r="T173" s="49" t="s">
        <v>205</v>
      </c>
      <c r="U173" s="47"/>
      <c r="V173" s="47"/>
      <c r="W173" s="47"/>
      <c r="X173" s="47"/>
      <c r="Y173" s="47"/>
      <c r="Z173" s="48"/>
      <c r="AA173" s="37">
        <v>110084</v>
      </c>
      <c r="AB173" s="37"/>
      <c r="AC173" s="37"/>
      <c r="AD173" s="37"/>
      <c r="AE173" s="37"/>
      <c r="AF173" s="37">
        <v>11625</v>
      </c>
      <c r="AG173" s="37"/>
      <c r="AH173" s="37"/>
      <c r="AI173" s="37"/>
      <c r="AJ173" s="37"/>
      <c r="AK173" s="37">
        <f>IF(ISNUMBER(AA173),AA173,0)+IF(ISNUMBER(AF173),AF173,0)</f>
        <v>121709</v>
      </c>
      <c r="AL173" s="37"/>
      <c r="AM173" s="37"/>
      <c r="AN173" s="37"/>
      <c r="AO173" s="37"/>
      <c r="AP173" s="37">
        <v>350000</v>
      </c>
      <c r="AQ173" s="37"/>
      <c r="AR173" s="37"/>
      <c r="AS173" s="37"/>
      <c r="AT173" s="37"/>
      <c r="AU173" s="37">
        <v>0</v>
      </c>
      <c r="AV173" s="37"/>
      <c r="AW173" s="37"/>
      <c r="AX173" s="37"/>
      <c r="AY173" s="37"/>
      <c r="AZ173" s="37">
        <f>IF(ISNUMBER(AP173),AP173,0)+IF(ISNUMBER(AU173),AU173,0)</f>
        <v>350000</v>
      </c>
      <c r="BA173" s="37"/>
      <c r="BB173" s="37"/>
      <c r="BC173" s="37"/>
      <c r="BD173" s="37"/>
      <c r="BE173" s="37">
        <v>317000</v>
      </c>
      <c r="BF173" s="37"/>
      <c r="BG173" s="37"/>
      <c r="BH173" s="37"/>
      <c r="BI173" s="37"/>
      <c r="BJ173" s="37">
        <v>0</v>
      </c>
      <c r="BK173" s="37"/>
      <c r="BL173" s="37"/>
      <c r="BM173" s="37"/>
      <c r="BN173" s="37"/>
      <c r="BO173" s="37">
        <f>IF(ISNUMBER(BE173),BE173,0)+IF(ISNUMBER(BJ173),BJ173,0)</f>
        <v>317000</v>
      </c>
      <c r="BP173" s="37"/>
      <c r="BQ173" s="37"/>
      <c r="BR173" s="37"/>
      <c r="BS173" s="37"/>
      <c r="CA173" s="25" t="s">
        <v>45</v>
      </c>
    </row>
    <row r="174" spans="1:79" s="25" customFormat="1" ht="135" customHeight="1" x14ac:dyDescent="0.2">
      <c r="A174" s="45">
        <v>2</v>
      </c>
      <c r="B174" s="45"/>
      <c r="C174" s="45"/>
      <c r="D174" s="45"/>
      <c r="E174" s="45"/>
      <c r="F174" s="45"/>
      <c r="G174" s="46" t="s">
        <v>206</v>
      </c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8"/>
      <c r="T174" s="49" t="s">
        <v>261</v>
      </c>
      <c r="U174" s="47"/>
      <c r="V174" s="47"/>
      <c r="W174" s="47"/>
      <c r="X174" s="47"/>
      <c r="Y174" s="47"/>
      <c r="Z174" s="48"/>
      <c r="AA174" s="37">
        <v>387</v>
      </c>
      <c r="AB174" s="37"/>
      <c r="AC174" s="37"/>
      <c r="AD174" s="37"/>
      <c r="AE174" s="37"/>
      <c r="AF174" s="37">
        <v>0</v>
      </c>
      <c r="AG174" s="37"/>
      <c r="AH174" s="37"/>
      <c r="AI174" s="37"/>
      <c r="AJ174" s="37"/>
      <c r="AK174" s="37">
        <f>IF(ISNUMBER(AA174),AA174,0)+IF(ISNUMBER(AF174),AF174,0)</f>
        <v>387</v>
      </c>
      <c r="AL174" s="37"/>
      <c r="AM174" s="37"/>
      <c r="AN174" s="37"/>
      <c r="AO174" s="37"/>
      <c r="AP174" s="37">
        <v>5115</v>
      </c>
      <c r="AQ174" s="37"/>
      <c r="AR174" s="37"/>
      <c r="AS174" s="37"/>
      <c r="AT174" s="37"/>
      <c r="AU174" s="37">
        <v>0</v>
      </c>
      <c r="AV174" s="37"/>
      <c r="AW174" s="37"/>
      <c r="AX174" s="37"/>
      <c r="AY174" s="37"/>
      <c r="AZ174" s="37">
        <f>IF(ISNUMBER(AP174),AP174,0)+IF(ISNUMBER(AU174),AU174,0)</f>
        <v>5115</v>
      </c>
      <c r="BA174" s="37"/>
      <c r="BB174" s="37"/>
      <c r="BC174" s="37"/>
      <c r="BD174" s="37"/>
      <c r="BE174" s="37">
        <v>0</v>
      </c>
      <c r="BF174" s="37"/>
      <c r="BG174" s="37"/>
      <c r="BH174" s="37"/>
      <c r="BI174" s="37"/>
      <c r="BJ174" s="37">
        <v>0</v>
      </c>
      <c r="BK174" s="37"/>
      <c r="BL174" s="37"/>
      <c r="BM174" s="37"/>
      <c r="BN174" s="37"/>
      <c r="BO174" s="37">
        <f>IF(ISNUMBER(BE174),BE174,0)+IF(ISNUMBER(BJ174),BJ174,0)</f>
        <v>0</v>
      </c>
      <c r="BP174" s="37"/>
      <c r="BQ174" s="37"/>
      <c r="BR174" s="37"/>
      <c r="BS174" s="37"/>
    </row>
    <row r="175" spans="1:79" s="25" customFormat="1" ht="102" customHeight="1" x14ac:dyDescent="0.2">
      <c r="A175" s="45">
        <v>3</v>
      </c>
      <c r="B175" s="45"/>
      <c r="C175" s="45"/>
      <c r="D175" s="45"/>
      <c r="E175" s="45"/>
      <c r="F175" s="45"/>
      <c r="G175" s="46" t="s">
        <v>262</v>
      </c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8"/>
      <c r="T175" s="49" t="s">
        <v>207</v>
      </c>
      <c r="U175" s="47"/>
      <c r="V175" s="47"/>
      <c r="W175" s="47"/>
      <c r="X175" s="47"/>
      <c r="Y175" s="47"/>
      <c r="Z175" s="48"/>
      <c r="AA175" s="37">
        <v>0</v>
      </c>
      <c r="AB175" s="37"/>
      <c r="AC175" s="37"/>
      <c r="AD175" s="37"/>
      <c r="AE175" s="37"/>
      <c r="AF175" s="37">
        <v>0</v>
      </c>
      <c r="AG175" s="37"/>
      <c r="AH175" s="37"/>
      <c r="AI175" s="37"/>
      <c r="AJ175" s="37"/>
      <c r="AK175" s="37">
        <f>IF(ISNUMBER(AA175),AA175,0)+IF(ISNUMBER(AF175),AF175,0)</f>
        <v>0</v>
      </c>
      <c r="AL175" s="37"/>
      <c r="AM175" s="37"/>
      <c r="AN175" s="37"/>
      <c r="AO175" s="37"/>
      <c r="AP175" s="37">
        <v>0</v>
      </c>
      <c r="AQ175" s="37"/>
      <c r="AR175" s="37"/>
      <c r="AS175" s="37"/>
      <c r="AT175" s="37"/>
      <c r="AU175" s="37">
        <v>0</v>
      </c>
      <c r="AV175" s="37"/>
      <c r="AW175" s="37"/>
      <c r="AX175" s="37"/>
      <c r="AY175" s="37"/>
      <c r="AZ175" s="37">
        <f>IF(ISNUMBER(AP175),AP175,0)+IF(ISNUMBER(AU175),AU175,0)</f>
        <v>0</v>
      </c>
      <c r="BA175" s="37"/>
      <c r="BB175" s="37"/>
      <c r="BC175" s="37"/>
      <c r="BD175" s="37"/>
      <c r="BE175" s="37">
        <v>5432</v>
      </c>
      <c r="BF175" s="37"/>
      <c r="BG175" s="37"/>
      <c r="BH175" s="37"/>
      <c r="BI175" s="37"/>
      <c r="BJ175" s="37">
        <v>0</v>
      </c>
      <c r="BK175" s="37"/>
      <c r="BL175" s="37"/>
      <c r="BM175" s="37"/>
      <c r="BN175" s="37"/>
      <c r="BO175" s="37">
        <f>IF(ISNUMBER(BE175),BE175,0)+IF(ISNUMBER(BJ175),BJ175,0)</f>
        <v>5432</v>
      </c>
      <c r="BP175" s="37"/>
      <c r="BQ175" s="37"/>
      <c r="BR175" s="37"/>
      <c r="BS175" s="37"/>
    </row>
    <row r="176" spans="1:79" s="6" customFormat="1" ht="12.75" customHeight="1" x14ac:dyDescent="0.2">
      <c r="A176" s="50"/>
      <c r="B176" s="50"/>
      <c r="C176" s="50"/>
      <c r="D176" s="50"/>
      <c r="E176" s="50"/>
      <c r="F176" s="50"/>
      <c r="G176" s="51" t="s">
        <v>146</v>
      </c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3"/>
      <c r="T176" s="54"/>
      <c r="U176" s="52"/>
      <c r="V176" s="52"/>
      <c r="W176" s="52"/>
      <c r="X176" s="52"/>
      <c r="Y176" s="52"/>
      <c r="Z176" s="53"/>
      <c r="AA176" s="27">
        <f>SUM(AA173:AE175)</f>
        <v>110471</v>
      </c>
      <c r="AB176" s="27"/>
      <c r="AC176" s="27"/>
      <c r="AD176" s="27"/>
      <c r="AE176" s="27"/>
      <c r="AF176" s="27">
        <f t="shared" ref="AF176" si="0">SUM(AF173:AJ175)</f>
        <v>11625</v>
      </c>
      <c r="AG176" s="27"/>
      <c r="AH176" s="27"/>
      <c r="AI176" s="27"/>
      <c r="AJ176" s="27"/>
      <c r="AK176" s="27">
        <f t="shared" ref="AK176" si="1">SUM(AK173:AO175)</f>
        <v>122096</v>
      </c>
      <c r="AL176" s="27"/>
      <c r="AM176" s="27"/>
      <c r="AN176" s="27"/>
      <c r="AO176" s="27"/>
      <c r="AP176" s="27">
        <f t="shared" ref="AP176" si="2">SUM(AP173:AT175)</f>
        <v>355115</v>
      </c>
      <c r="AQ176" s="27"/>
      <c r="AR176" s="27"/>
      <c r="AS176" s="27"/>
      <c r="AT176" s="27"/>
      <c r="AU176" s="27">
        <f t="shared" ref="AU176" si="3">SUM(AU173:AY175)</f>
        <v>0</v>
      </c>
      <c r="AV176" s="27"/>
      <c r="AW176" s="27"/>
      <c r="AX176" s="27"/>
      <c r="AY176" s="27"/>
      <c r="AZ176" s="27">
        <f t="shared" ref="AZ176" si="4">SUM(AZ173:BD175)</f>
        <v>355115</v>
      </c>
      <c r="BA176" s="27"/>
      <c r="BB176" s="27"/>
      <c r="BC176" s="27"/>
      <c r="BD176" s="27"/>
      <c r="BE176" s="27">
        <f t="shared" ref="BE176" si="5">SUM(BE173:BI175)</f>
        <v>322432</v>
      </c>
      <c r="BF176" s="27"/>
      <c r="BG176" s="27"/>
      <c r="BH176" s="27"/>
      <c r="BI176" s="27"/>
      <c r="BJ176" s="27">
        <f t="shared" ref="BJ176" si="6">SUM(BJ173:BN175)</f>
        <v>0</v>
      </c>
      <c r="BK176" s="27"/>
      <c r="BL176" s="27"/>
      <c r="BM176" s="27"/>
      <c r="BN176" s="27"/>
      <c r="BO176" s="27">
        <f>SUM(BO173:BS175)</f>
        <v>322432</v>
      </c>
      <c r="BP176" s="27"/>
      <c r="BQ176" s="27"/>
      <c r="BR176" s="27"/>
      <c r="BS176" s="27"/>
    </row>
    <row r="178" spans="1:79" ht="13.5" customHeight="1" x14ac:dyDescent="0.2">
      <c r="A178" s="38" t="s">
        <v>251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</row>
    <row r="179" spans="1:79" ht="15" customHeight="1" x14ac:dyDescent="0.2">
      <c r="A179" s="39" t="s">
        <v>218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</row>
    <row r="180" spans="1:79" ht="15" customHeight="1" x14ac:dyDescent="0.2">
      <c r="A180" s="32" t="s">
        <v>6</v>
      </c>
      <c r="B180" s="32"/>
      <c r="C180" s="32"/>
      <c r="D180" s="32"/>
      <c r="E180" s="32"/>
      <c r="F180" s="32"/>
      <c r="G180" s="32" t="s">
        <v>125</v>
      </c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 t="s">
        <v>13</v>
      </c>
      <c r="U180" s="32"/>
      <c r="V180" s="32"/>
      <c r="W180" s="32"/>
      <c r="X180" s="32"/>
      <c r="Y180" s="32"/>
      <c r="Z180" s="32"/>
      <c r="AA180" s="40" t="s">
        <v>240</v>
      </c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2"/>
      <c r="AP180" s="40" t="s">
        <v>245</v>
      </c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4"/>
    </row>
    <row r="181" spans="1:79" ht="32.1" customHeight="1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 t="s">
        <v>4</v>
      </c>
      <c r="AB181" s="32"/>
      <c r="AC181" s="32"/>
      <c r="AD181" s="32"/>
      <c r="AE181" s="32"/>
      <c r="AF181" s="32" t="s">
        <v>3</v>
      </c>
      <c r="AG181" s="32"/>
      <c r="AH181" s="32"/>
      <c r="AI181" s="32"/>
      <c r="AJ181" s="32"/>
      <c r="AK181" s="32" t="s">
        <v>88</v>
      </c>
      <c r="AL181" s="32"/>
      <c r="AM181" s="32"/>
      <c r="AN181" s="32"/>
      <c r="AO181" s="32"/>
      <c r="AP181" s="32" t="s">
        <v>4</v>
      </c>
      <c r="AQ181" s="32"/>
      <c r="AR181" s="32"/>
      <c r="AS181" s="32"/>
      <c r="AT181" s="32"/>
      <c r="AU181" s="32" t="s">
        <v>3</v>
      </c>
      <c r="AV181" s="32"/>
      <c r="AW181" s="32"/>
      <c r="AX181" s="32"/>
      <c r="AY181" s="32"/>
      <c r="AZ181" s="32" t="s">
        <v>95</v>
      </c>
      <c r="BA181" s="32"/>
      <c r="BB181" s="32"/>
      <c r="BC181" s="32"/>
      <c r="BD181" s="32"/>
    </row>
    <row r="182" spans="1:79" ht="15" customHeight="1" x14ac:dyDescent="0.2">
      <c r="A182" s="32">
        <v>1</v>
      </c>
      <c r="B182" s="32"/>
      <c r="C182" s="32"/>
      <c r="D182" s="32"/>
      <c r="E182" s="32"/>
      <c r="F182" s="32"/>
      <c r="G182" s="32">
        <v>2</v>
      </c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>
        <v>3</v>
      </c>
      <c r="U182" s="32"/>
      <c r="V182" s="32"/>
      <c r="W182" s="32"/>
      <c r="X182" s="32"/>
      <c r="Y182" s="32"/>
      <c r="Z182" s="32"/>
      <c r="AA182" s="32">
        <v>4</v>
      </c>
      <c r="AB182" s="32"/>
      <c r="AC182" s="32"/>
      <c r="AD182" s="32"/>
      <c r="AE182" s="32"/>
      <c r="AF182" s="32">
        <v>5</v>
      </c>
      <c r="AG182" s="32"/>
      <c r="AH182" s="32"/>
      <c r="AI182" s="32"/>
      <c r="AJ182" s="32"/>
      <c r="AK182" s="32">
        <v>6</v>
      </c>
      <c r="AL182" s="32"/>
      <c r="AM182" s="32"/>
      <c r="AN182" s="32"/>
      <c r="AO182" s="32"/>
      <c r="AP182" s="32">
        <v>7</v>
      </c>
      <c r="AQ182" s="32"/>
      <c r="AR182" s="32"/>
      <c r="AS182" s="32"/>
      <c r="AT182" s="32"/>
      <c r="AU182" s="32">
        <v>8</v>
      </c>
      <c r="AV182" s="32"/>
      <c r="AW182" s="32"/>
      <c r="AX182" s="32"/>
      <c r="AY182" s="32"/>
      <c r="AZ182" s="32">
        <v>9</v>
      </c>
      <c r="BA182" s="32"/>
      <c r="BB182" s="32"/>
      <c r="BC182" s="32"/>
      <c r="BD182" s="32"/>
    </row>
    <row r="183" spans="1:79" s="1" customFormat="1" ht="12" hidden="1" customHeight="1" x14ac:dyDescent="0.2">
      <c r="A183" s="30" t="s">
        <v>68</v>
      </c>
      <c r="B183" s="30"/>
      <c r="C183" s="30"/>
      <c r="D183" s="30"/>
      <c r="E183" s="30"/>
      <c r="F183" s="30"/>
      <c r="G183" s="31" t="s">
        <v>56</v>
      </c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 t="s">
        <v>78</v>
      </c>
      <c r="U183" s="31"/>
      <c r="V183" s="31"/>
      <c r="W183" s="31"/>
      <c r="X183" s="31"/>
      <c r="Y183" s="31"/>
      <c r="Z183" s="31"/>
      <c r="AA183" s="29" t="s">
        <v>59</v>
      </c>
      <c r="AB183" s="29"/>
      <c r="AC183" s="29"/>
      <c r="AD183" s="29"/>
      <c r="AE183" s="29"/>
      <c r="AF183" s="29" t="s">
        <v>60</v>
      </c>
      <c r="AG183" s="29"/>
      <c r="AH183" s="29"/>
      <c r="AI183" s="29"/>
      <c r="AJ183" s="29"/>
      <c r="AK183" s="62" t="s">
        <v>121</v>
      </c>
      <c r="AL183" s="62"/>
      <c r="AM183" s="62"/>
      <c r="AN183" s="62"/>
      <c r="AO183" s="62"/>
      <c r="AP183" s="29" t="s">
        <v>61</v>
      </c>
      <c r="AQ183" s="29"/>
      <c r="AR183" s="29"/>
      <c r="AS183" s="29"/>
      <c r="AT183" s="29"/>
      <c r="AU183" s="29" t="s">
        <v>62</v>
      </c>
      <c r="AV183" s="29"/>
      <c r="AW183" s="29"/>
      <c r="AX183" s="29"/>
      <c r="AY183" s="29"/>
      <c r="AZ183" s="62" t="s">
        <v>121</v>
      </c>
      <c r="BA183" s="62"/>
      <c r="BB183" s="62"/>
      <c r="BC183" s="62"/>
      <c r="BD183" s="62"/>
      <c r="CA183" s="1" t="s">
        <v>46</v>
      </c>
    </row>
    <row r="184" spans="1:79" s="25" customFormat="1" ht="102" customHeight="1" x14ac:dyDescent="0.2">
      <c r="A184" s="45">
        <v>3</v>
      </c>
      <c r="B184" s="45"/>
      <c r="C184" s="45"/>
      <c r="D184" s="45"/>
      <c r="E184" s="45"/>
      <c r="F184" s="45"/>
      <c r="G184" s="46" t="s">
        <v>263</v>
      </c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8"/>
      <c r="T184" s="49" t="s">
        <v>207</v>
      </c>
      <c r="U184" s="47"/>
      <c r="V184" s="47"/>
      <c r="W184" s="47"/>
      <c r="X184" s="47"/>
      <c r="Y184" s="47"/>
      <c r="Z184" s="48"/>
      <c r="AA184" s="37">
        <v>5721</v>
      </c>
      <c r="AB184" s="37"/>
      <c r="AC184" s="37"/>
      <c r="AD184" s="37"/>
      <c r="AE184" s="37"/>
      <c r="AF184" s="37">
        <v>0</v>
      </c>
      <c r="AG184" s="37"/>
      <c r="AH184" s="37"/>
      <c r="AI184" s="37"/>
      <c r="AJ184" s="37"/>
      <c r="AK184" s="37">
        <f>IF(ISNUMBER(AA184),AA184,0)+IF(ISNUMBER(AF184),AF184,0)</f>
        <v>5721</v>
      </c>
      <c r="AL184" s="37"/>
      <c r="AM184" s="37"/>
      <c r="AN184" s="37"/>
      <c r="AO184" s="37"/>
      <c r="AP184" s="37">
        <v>6007</v>
      </c>
      <c r="AQ184" s="37"/>
      <c r="AR184" s="37"/>
      <c r="AS184" s="37"/>
      <c r="AT184" s="37"/>
      <c r="AU184" s="37">
        <v>0</v>
      </c>
      <c r="AV184" s="37"/>
      <c r="AW184" s="37"/>
      <c r="AX184" s="37"/>
      <c r="AY184" s="37"/>
      <c r="AZ184" s="37">
        <f>IF(ISNUMBER(AP184),AP184,0)+IF(ISNUMBER(AU184),AU184,0)</f>
        <v>6007</v>
      </c>
      <c r="BA184" s="37"/>
      <c r="BB184" s="37"/>
      <c r="BC184" s="37"/>
      <c r="BD184" s="37"/>
    </row>
    <row r="185" spans="1:79" s="6" customFormat="1" x14ac:dyDescent="0.2">
      <c r="A185" s="50"/>
      <c r="B185" s="50"/>
      <c r="C185" s="50"/>
      <c r="D185" s="50"/>
      <c r="E185" s="50"/>
      <c r="F185" s="50"/>
      <c r="G185" s="51" t="s">
        <v>146</v>
      </c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3"/>
      <c r="T185" s="54"/>
      <c r="U185" s="52"/>
      <c r="V185" s="52"/>
      <c r="W185" s="52"/>
      <c r="X185" s="52"/>
      <c r="Y185" s="52"/>
      <c r="Z185" s="53"/>
      <c r="AA185" s="27">
        <f>AA184</f>
        <v>5721</v>
      </c>
      <c r="AB185" s="27"/>
      <c r="AC185" s="27"/>
      <c r="AD185" s="27"/>
      <c r="AE185" s="27"/>
      <c r="AF185" s="27">
        <v>0</v>
      </c>
      <c r="AG185" s="27"/>
      <c r="AH185" s="27"/>
      <c r="AI185" s="27"/>
      <c r="AJ185" s="27"/>
      <c r="AK185" s="27">
        <f>IF(ISNUMBER(AA185),AA185,0)+IF(ISNUMBER(AF185),AF185,0)</f>
        <v>5721</v>
      </c>
      <c r="AL185" s="27"/>
      <c r="AM185" s="27"/>
      <c r="AN185" s="27"/>
      <c r="AO185" s="27"/>
      <c r="AP185" s="27">
        <f>AP184</f>
        <v>6007</v>
      </c>
      <c r="AQ185" s="27"/>
      <c r="AR185" s="27"/>
      <c r="AS185" s="27"/>
      <c r="AT185" s="27"/>
      <c r="AU185" s="27">
        <v>0</v>
      </c>
      <c r="AV185" s="27"/>
      <c r="AW185" s="27"/>
      <c r="AX185" s="27"/>
      <c r="AY185" s="27"/>
      <c r="AZ185" s="27">
        <f>IF(ISNUMBER(AP185),AP185,0)+IF(ISNUMBER(AU185),AU185,0)</f>
        <v>6007</v>
      </c>
      <c r="BA185" s="27"/>
      <c r="BB185" s="27"/>
      <c r="BC185" s="27"/>
      <c r="BD185" s="27"/>
    </row>
    <row r="188" spans="1:79" ht="14.25" customHeight="1" x14ac:dyDescent="0.2">
      <c r="A188" s="38" t="s">
        <v>252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</row>
    <row r="189" spans="1:79" ht="15" customHeight="1" x14ac:dyDescent="0.2">
      <c r="A189" s="39" t="s">
        <v>218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116"/>
      <c r="AB189" s="116"/>
      <c r="AC189" s="116"/>
      <c r="AD189" s="116"/>
      <c r="AE189" s="116"/>
      <c r="AF189" s="116"/>
      <c r="AG189" s="116"/>
      <c r="AH189" s="116"/>
      <c r="AI189" s="116"/>
      <c r="AJ189" s="116"/>
      <c r="AK189" s="116"/>
      <c r="AL189" s="116"/>
      <c r="AM189" s="116"/>
      <c r="AN189" s="116"/>
      <c r="AO189" s="116"/>
      <c r="AP189" s="116"/>
      <c r="AQ189" s="116"/>
      <c r="AR189" s="116"/>
      <c r="AS189" s="116"/>
      <c r="AT189" s="116"/>
      <c r="AU189" s="116"/>
      <c r="AV189" s="116"/>
      <c r="AW189" s="116"/>
      <c r="AX189" s="116"/>
      <c r="AY189" s="116"/>
      <c r="AZ189" s="116"/>
      <c r="BA189" s="116"/>
      <c r="BB189" s="116"/>
      <c r="BC189" s="116"/>
      <c r="BD189" s="116"/>
      <c r="BE189" s="116"/>
      <c r="BF189" s="116"/>
      <c r="BG189" s="116"/>
      <c r="BH189" s="116"/>
      <c r="BI189" s="116"/>
      <c r="BJ189" s="116"/>
      <c r="BK189" s="116"/>
      <c r="BL189" s="116"/>
      <c r="BM189" s="116"/>
    </row>
    <row r="190" spans="1:79" ht="23.1" customHeight="1" x14ac:dyDescent="0.2">
      <c r="A190" s="32" t="s">
        <v>127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87" t="s">
        <v>128</v>
      </c>
      <c r="O190" s="88"/>
      <c r="P190" s="88"/>
      <c r="Q190" s="88"/>
      <c r="R190" s="88"/>
      <c r="S190" s="88"/>
      <c r="T190" s="88"/>
      <c r="U190" s="89"/>
      <c r="V190" s="87" t="s">
        <v>129</v>
      </c>
      <c r="W190" s="88"/>
      <c r="X190" s="88"/>
      <c r="Y190" s="88"/>
      <c r="Z190" s="89"/>
      <c r="AA190" s="32" t="s">
        <v>219</v>
      </c>
      <c r="AB190" s="32"/>
      <c r="AC190" s="32"/>
      <c r="AD190" s="32"/>
      <c r="AE190" s="32"/>
      <c r="AF190" s="32"/>
      <c r="AG190" s="32"/>
      <c r="AH190" s="32"/>
      <c r="AI190" s="32"/>
      <c r="AJ190" s="32" t="s">
        <v>222</v>
      </c>
      <c r="AK190" s="32"/>
      <c r="AL190" s="32"/>
      <c r="AM190" s="32"/>
      <c r="AN190" s="32"/>
      <c r="AO190" s="32"/>
      <c r="AP190" s="32"/>
      <c r="AQ190" s="32"/>
      <c r="AR190" s="32"/>
      <c r="AS190" s="32" t="s">
        <v>229</v>
      </c>
      <c r="AT190" s="32"/>
      <c r="AU190" s="32"/>
      <c r="AV190" s="32"/>
      <c r="AW190" s="32"/>
      <c r="AX190" s="32"/>
      <c r="AY190" s="32"/>
      <c r="AZ190" s="32"/>
      <c r="BA190" s="32"/>
      <c r="BB190" s="32" t="s">
        <v>240</v>
      </c>
      <c r="BC190" s="32"/>
      <c r="BD190" s="32"/>
      <c r="BE190" s="32"/>
      <c r="BF190" s="32"/>
      <c r="BG190" s="32"/>
      <c r="BH190" s="32"/>
      <c r="BI190" s="32"/>
      <c r="BJ190" s="32"/>
      <c r="BK190" s="32" t="s">
        <v>245</v>
      </c>
      <c r="BL190" s="32"/>
      <c r="BM190" s="32"/>
      <c r="BN190" s="32"/>
      <c r="BO190" s="32"/>
      <c r="BP190" s="32"/>
      <c r="BQ190" s="32"/>
      <c r="BR190" s="32"/>
      <c r="BS190" s="32"/>
    </row>
    <row r="191" spans="1:79" ht="95.25" customHeight="1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90"/>
      <c r="O191" s="91"/>
      <c r="P191" s="91"/>
      <c r="Q191" s="91"/>
      <c r="R191" s="91"/>
      <c r="S191" s="91"/>
      <c r="T191" s="91"/>
      <c r="U191" s="92"/>
      <c r="V191" s="90"/>
      <c r="W191" s="91"/>
      <c r="X191" s="91"/>
      <c r="Y191" s="91"/>
      <c r="Z191" s="92"/>
      <c r="AA191" s="107" t="s">
        <v>132</v>
      </c>
      <c r="AB191" s="107"/>
      <c r="AC191" s="107"/>
      <c r="AD191" s="107"/>
      <c r="AE191" s="107"/>
      <c r="AF191" s="107" t="s">
        <v>133</v>
      </c>
      <c r="AG191" s="107"/>
      <c r="AH191" s="107"/>
      <c r="AI191" s="107"/>
      <c r="AJ191" s="107" t="s">
        <v>132</v>
      </c>
      <c r="AK191" s="107"/>
      <c r="AL191" s="107"/>
      <c r="AM191" s="107"/>
      <c r="AN191" s="107"/>
      <c r="AO191" s="107" t="s">
        <v>133</v>
      </c>
      <c r="AP191" s="107"/>
      <c r="AQ191" s="107"/>
      <c r="AR191" s="107"/>
      <c r="AS191" s="107" t="s">
        <v>132</v>
      </c>
      <c r="AT191" s="107"/>
      <c r="AU191" s="107"/>
      <c r="AV191" s="107"/>
      <c r="AW191" s="107"/>
      <c r="AX191" s="107" t="s">
        <v>133</v>
      </c>
      <c r="AY191" s="107"/>
      <c r="AZ191" s="107"/>
      <c r="BA191" s="107"/>
      <c r="BB191" s="107" t="s">
        <v>132</v>
      </c>
      <c r="BC191" s="107"/>
      <c r="BD191" s="107"/>
      <c r="BE191" s="107"/>
      <c r="BF191" s="107"/>
      <c r="BG191" s="107" t="s">
        <v>133</v>
      </c>
      <c r="BH191" s="107"/>
      <c r="BI191" s="107"/>
      <c r="BJ191" s="107"/>
      <c r="BK191" s="107" t="s">
        <v>132</v>
      </c>
      <c r="BL191" s="107"/>
      <c r="BM191" s="107"/>
      <c r="BN191" s="107"/>
      <c r="BO191" s="107"/>
      <c r="BP191" s="107" t="s">
        <v>133</v>
      </c>
      <c r="BQ191" s="107"/>
      <c r="BR191" s="107"/>
      <c r="BS191" s="107"/>
    </row>
    <row r="192" spans="1:79" ht="15" customHeight="1" x14ac:dyDescent="0.2">
      <c r="A192" s="32">
        <v>1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40">
        <v>2</v>
      </c>
      <c r="O192" s="43"/>
      <c r="P192" s="43"/>
      <c r="Q192" s="43"/>
      <c r="R192" s="43"/>
      <c r="S192" s="43"/>
      <c r="T192" s="43"/>
      <c r="U192" s="44"/>
      <c r="V192" s="32">
        <v>3</v>
      </c>
      <c r="W192" s="32"/>
      <c r="X192" s="32"/>
      <c r="Y192" s="32"/>
      <c r="Z192" s="32"/>
      <c r="AA192" s="32">
        <v>4</v>
      </c>
      <c r="AB192" s="32"/>
      <c r="AC192" s="32"/>
      <c r="AD192" s="32"/>
      <c r="AE192" s="32"/>
      <c r="AF192" s="32">
        <v>5</v>
      </c>
      <c r="AG192" s="32"/>
      <c r="AH192" s="32"/>
      <c r="AI192" s="32"/>
      <c r="AJ192" s="32">
        <v>6</v>
      </c>
      <c r="AK192" s="32"/>
      <c r="AL192" s="32"/>
      <c r="AM192" s="32"/>
      <c r="AN192" s="32"/>
      <c r="AO192" s="32">
        <v>7</v>
      </c>
      <c r="AP192" s="32"/>
      <c r="AQ192" s="32"/>
      <c r="AR192" s="32"/>
      <c r="AS192" s="32">
        <v>8</v>
      </c>
      <c r="AT192" s="32"/>
      <c r="AU192" s="32"/>
      <c r="AV192" s="32"/>
      <c r="AW192" s="32"/>
      <c r="AX192" s="32">
        <v>9</v>
      </c>
      <c r="AY192" s="32"/>
      <c r="AZ192" s="32"/>
      <c r="BA192" s="32"/>
      <c r="BB192" s="32">
        <v>10</v>
      </c>
      <c r="BC192" s="32"/>
      <c r="BD192" s="32"/>
      <c r="BE192" s="32"/>
      <c r="BF192" s="32"/>
      <c r="BG192" s="32">
        <v>11</v>
      </c>
      <c r="BH192" s="32"/>
      <c r="BI192" s="32"/>
      <c r="BJ192" s="32"/>
      <c r="BK192" s="32">
        <v>12</v>
      </c>
      <c r="BL192" s="32"/>
      <c r="BM192" s="32"/>
      <c r="BN192" s="32"/>
      <c r="BO192" s="32"/>
      <c r="BP192" s="32">
        <v>13</v>
      </c>
      <c r="BQ192" s="32"/>
      <c r="BR192" s="32"/>
      <c r="BS192" s="32"/>
    </row>
    <row r="193" spans="1:79" s="1" customFormat="1" ht="12" hidden="1" customHeight="1" x14ac:dyDescent="0.2">
      <c r="A193" s="31" t="s">
        <v>145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0" t="s">
        <v>130</v>
      </c>
      <c r="O193" s="30"/>
      <c r="P193" s="30"/>
      <c r="Q193" s="30"/>
      <c r="R193" s="30"/>
      <c r="S193" s="30"/>
      <c r="T193" s="30"/>
      <c r="U193" s="30"/>
      <c r="V193" s="30" t="s">
        <v>131</v>
      </c>
      <c r="W193" s="30"/>
      <c r="X193" s="30"/>
      <c r="Y193" s="30"/>
      <c r="Z193" s="30"/>
      <c r="AA193" s="29" t="s">
        <v>64</v>
      </c>
      <c r="AB193" s="29"/>
      <c r="AC193" s="29"/>
      <c r="AD193" s="29"/>
      <c r="AE193" s="29"/>
      <c r="AF193" s="29" t="s">
        <v>65</v>
      </c>
      <c r="AG193" s="29"/>
      <c r="AH193" s="29"/>
      <c r="AI193" s="29"/>
      <c r="AJ193" s="29" t="s">
        <v>66</v>
      </c>
      <c r="AK193" s="29"/>
      <c r="AL193" s="29"/>
      <c r="AM193" s="29"/>
      <c r="AN193" s="29"/>
      <c r="AO193" s="29" t="s">
        <v>67</v>
      </c>
      <c r="AP193" s="29"/>
      <c r="AQ193" s="29"/>
      <c r="AR193" s="29"/>
      <c r="AS193" s="29" t="s">
        <v>57</v>
      </c>
      <c r="AT193" s="29"/>
      <c r="AU193" s="29"/>
      <c r="AV193" s="29"/>
      <c r="AW193" s="29"/>
      <c r="AX193" s="29" t="s">
        <v>58</v>
      </c>
      <c r="AY193" s="29"/>
      <c r="AZ193" s="29"/>
      <c r="BA193" s="29"/>
      <c r="BB193" s="29" t="s">
        <v>59</v>
      </c>
      <c r="BC193" s="29"/>
      <c r="BD193" s="29"/>
      <c r="BE193" s="29"/>
      <c r="BF193" s="29"/>
      <c r="BG193" s="29" t="s">
        <v>60</v>
      </c>
      <c r="BH193" s="29"/>
      <c r="BI193" s="29"/>
      <c r="BJ193" s="29"/>
      <c r="BK193" s="29" t="s">
        <v>61</v>
      </c>
      <c r="BL193" s="29"/>
      <c r="BM193" s="29"/>
      <c r="BN193" s="29"/>
      <c r="BO193" s="29"/>
      <c r="BP193" s="29" t="s">
        <v>62</v>
      </c>
      <c r="BQ193" s="29"/>
      <c r="BR193" s="29"/>
      <c r="BS193" s="29"/>
      <c r="CA193" s="1" t="s">
        <v>47</v>
      </c>
    </row>
    <row r="194" spans="1:79" s="25" customFormat="1" ht="63.75" customHeight="1" x14ac:dyDescent="0.2">
      <c r="A194" s="46" t="s">
        <v>208</v>
      </c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8"/>
      <c r="N194" s="56">
        <v>2020</v>
      </c>
      <c r="O194" s="57"/>
      <c r="P194" s="57"/>
      <c r="Q194" s="57"/>
      <c r="R194" s="57"/>
      <c r="S194" s="57"/>
      <c r="T194" s="57"/>
      <c r="U194" s="73"/>
      <c r="V194" s="115">
        <v>0</v>
      </c>
      <c r="W194" s="115"/>
      <c r="X194" s="115"/>
      <c r="Y194" s="115"/>
      <c r="Z194" s="115"/>
      <c r="AA194" s="115">
        <v>11625</v>
      </c>
      <c r="AB194" s="115"/>
      <c r="AC194" s="115"/>
      <c r="AD194" s="115"/>
      <c r="AE194" s="115"/>
      <c r="AF194" s="115">
        <v>0</v>
      </c>
      <c r="AG194" s="115"/>
      <c r="AH194" s="115"/>
      <c r="AI194" s="115"/>
      <c r="AJ194" s="115">
        <v>0</v>
      </c>
      <c r="AK194" s="115"/>
      <c r="AL194" s="115"/>
      <c r="AM194" s="115"/>
      <c r="AN194" s="115"/>
      <c r="AO194" s="115">
        <v>0</v>
      </c>
      <c r="AP194" s="115"/>
      <c r="AQ194" s="115"/>
      <c r="AR194" s="115"/>
      <c r="AS194" s="115">
        <v>0</v>
      </c>
      <c r="AT194" s="115"/>
      <c r="AU194" s="115"/>
      <c r="AV194" s="115"/>
      <c r="AW194" s="115"/>
      <c r="AX194" s="115">
        <v>0</v>
      </c>
      <c r="AY194" s="115"/>
      <c r="AZ194" s="115"/>
      <c r="BA194" s="115"/>
      <c r="BB194" s="115">
        <v>0</v>
      </c>
      <c r="BC194" s="115"/>
      <c r="BD194" s="115"/>
      <c r="BE194" s="115"/>
      <c r="BF194" s="115"/>
      <c r="BG194" s="115">
        <v>0</v>
      </c>
      <c r="BH194" s="115"/>
      <c r="BI194" s="115"/>
      <c r="BJ194" s="115"/>
      <c r="BK194" s="115">
        <v>0</v>
      </c>
      <c r="BL194" s="115"/>
      <c r="BM194" s="115"/>
      <c r="BN194" s="115"/>
      <c r="BO194" s="115"/>
      <c r="BP194" s="108">
        <v>0</v>
      </c>
      <c r="BQ194" s="109"/>
      <c r="BR194" s="109"/>
      <c r="BS194" s="110"/>
      <c r="CA194" s="25" t="s">
        <v>48</v>
      </c>
    </row>
    <row r="195" spans="1:79" s="6" customFormat="1" ht="12.75" customHeight="1" x14ac:dyDescent="0.2">
      <c r="A195" s="51" t="s">
        <v>146</v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3"/>
      <c r="N195" s="33"/>
      <c r="O195" s="34"/>
      <c r="P195" s="34"/>
      <c r="Q195" s="34"/>
      <c r="R195" s="34"/>
      <c r="S195" s="34"/>
      <c r="T195" s="34"/>
      <c r="U195" s="35"/>
      <c r="V195" s="36"/>
      <c r="W195" s="36"/>
      <c r="X195" s="36"/>
      <c r="Y195" s="36"/>
      <c r="Z195" s="36"/>
      <c r="AA195" s="36">
        <v>11625</v>
      </c>
      <c r="AB195" s="36"/>
      <c r="AC195" s="36"/>
      <c r="AD195" s="36"/>
      <c r="AE195" s="36"/>
      <c r="AF195" s="36"/>
      <c r="AG195" s="36"/>
      <c r="AH195" s="36"/>
      <c r="AI195" s="36"/>
      <c r="AJ195" s="36">
        <v>0</v>
      </c>
      <c r="AK195" s="36"/>
      <c r="AL195" s="36"/>
      <c r="AM195" s="36"/>
      <c r="AN195" s="36"/>
      <c r="AO195" s="36"/>
      <c r="AP195" s="36"/>
      <c r="AQ195" s="36"/>
      <c r="AR195" s="36"/>
      <c r="AS195" s="36">
        <v>0</v>
      </c>
      <c r="AT195" s="36"/>
      <c r="AU195" s="36"/>
      <c r="AV195" s="36"/>
      <c r="AW195" s="36"/>
      <c r="AX195" s="36"/>
      <c r="AY195" s="36"/>
      <c r="AZ195" s="36"/>
      <c r="BA195" s="36"/>
      <c r="BB195" s="36">
        <v>0</v>
      </c>
      <c r="BC195" s="36"/>
      <c r="BD195" s="36"/>
      <c r="BE195" s="36"/>
      <c r="BF195" s="36"/>
      <c r="BG195" s="36"/>
      <c r="BH195" s="36"/>
      <c r="BI195" s="36"/>
      <c r="BJ195" s="36"/>
      <c r="BK195" s="36">
        <v>0</v>
      </c>
      <c r="BL195" s="36"/>
      <c r="BM195" s="36"/>
      <c r="BN195" s="36"/>
      <c r="BO195" s="36"/>
      <c r="BP195" s="112"/>
      <c r="BQ195" s="113"/>
      <c r="BR195" s="113"/>
      <c r="BS195" s="114"/>
    </row>
    <row r="198" spans="1:79" ht="35.25" customHeight="1" x14ac:dyDescent="0.2">
      <c r="A198" s="38" t="s">
        <v>253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</row>
    <row r="199" spans="1:79" ht="15" x14ac:dyDescent="0.2">
      <c r="A199" s="99"/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</row>
    <row r="200" spans="1:79" ht="15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</row>
    <row r="202" spans="1:79" ht="28.5" customHeight="1" x14ac:dyDescent="0.2">
      <c r="A202" s="111" t="s">
        <v>236</v>
      </c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111"/>
      <c r="AJ202" s="111"/>
      <c r="AK202" s="111"/>
      <c r="AL202" s="111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</row>
    <row r="203" spans="1:79" ht="14.25" customHeight="1" x14ac:dyDescent="0.2">
      <c r="A203" s="38" t="s">
        <v>220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</row>
    <row r="204" spans="1:79" ht="15" customHeight="1" x14ac:dyDescent="0.2">
      <c r="A204" s="106" t="s">
        <v>218</v>
      </c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106"/>
      <c r="AK204" s="106"/>
      <c r="AL204" s="106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6"/>
      <c r="BA204" s="106"/>
      <c r="BB204" s="106"/>
      <c r="BC204" s="106"/>
      <c r="BD204" s="106"/>
      <c r="BE204" s="106"/>
      <c r="BF204" s="106"/>
      <c r="BG204" s="106"/>
      <c r="BH204" s="106"/>
      <c r="BI204" s="106"/>
      <c r="BJ204" s="106"/>
      <c r="BK204" s="106"/>
      <c r="BL204" s="106"/>
    </row>
    <row r="205" spans="1:79" ht="42.95" customHeight="1" x14ac:dyDescent="0.2">
      <c r="A205" s="107" t="s">
        <v>134</v>
      </c>
      <c r="B205" s="107"/>
      <c r="C205" s="107"/>
      <c r="D205" s="107"/>
      <c r="E205" s="107"/>
      <c r="F205" s="107"/>
      <c r="G205" s="32" t="s">
        <v>19</v>
      </c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 t="s">
        <v>15</v>
      </c>
      <c r="U205" s="32"/>
      <c r="V205" s="32"/>
      <c r="W205" s="32"/>
      <c r="X205" s="32"/>
      <c r="Y205" s="32"/>
      <c r="Z205" s="32" t="s">
        <v>14</v>
      </c>
      <c r="AA205" s="32"/>
      <c r="AB205" s="32"/>
      <c r="AC205" s="32"/>
      <c r="AD205" s="32"/>
      <c r="AE205" s="32" t="s">
        <v>135</v>
      </c>
      <c r="AF205" s="32"/>
      <c r="AG205" s="32"/>
      <c r="AH205" s="32"/>
      <c r="AI205" s="32"/>
      <c r="AJ205" s="32"/>
      <c r="AK205" s="32" t="s">
        <v>136</v>
      </c>
      <c r="AL205" s="32"/>
      <c r="AM205" s="32"/>
      <c r="AN205" s="32"/>
      <c r="AO205" s="32"/>
      <c r="AP205" s="32"/>
      <c r="AQ205" s="32" t="s">
        <v>137</v>
      </c>
      <c r="AR205" s="32"/>
      <c r="AS205" s="32"/>
      <c r="AT205" s="32"/>
      <c r="AU205" s="32"/>
      <c r="AV205" s="32"/>
      <c r="AW205" s="32" t="s">
        <v>97</v>
      </c>
      <c r="AX205" s="32"/>
      <c r="AY205" s="32"/>
      <c r="AZ205" s="32"/>
      <c r="BA205" s="32"/>
      <c r="BB205" s="32"/>
      <c r="BC205" s="32"/>
      <c r="BD205" s="32"/>
      <c r="BE205" s="32"/>
      <c r="BF205" s="32"/>
      <c r="BG205" s="32" t="s">
        <v>138</v>
      </c>
      <c r="BH205" s="32"/>
      <c r="BI205" s="32"/>
      <c r="BJ205" s="32"/>
      <c r="BK205" s="32"/>
      <c r="BL205" s="32"/>
    </row>
    <row r="206" spans="1:79" ht="39.950000000000003" customHeight="1" x14ac:dyDescent="0.2">
      <c r="A206" s="107"/>
      <c r="B206" s="107"/>
      <c r="C206" s="107"/>
      <c r="D206" s="107"/>
      <c r="E206" s="107"/>
      <c r="F206" s="107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 t="s">
        <v>17</v>
      </c>
      <c r="AX206" s="32"/>
      <c r="AY206" s="32"/>
      <c r="AZ206" s="32"/>
      <c r="BA206" s="32"/>
      <c r="BB206" s="32" t="s">
        <v>16</v>
      </c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</row>
    <row r="207" spans="1:79" ht="15" customHeight="1" x14ac:dyDescent="0.2">
      <c r="A207" s="32">
        <v>1</v>
      </c>
      <c r="B207" s="32"/>
      <c r="C207" s="32"/>
      <c r="D207" s="32"/>
      <c r="E207" s="32"/>
      <c r="F207" s="32"/>
      <c r="G207" s="32">
        <v>2</v>
      </c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>
        <v>3</v>
      </c>
      <c r="U207" s="32"/>
      <c r="V207" s="32"/>
      <c r="W207" s="32"/>
      <c r="X207" s="32"/>
      <c r="Y207" s="32"/>
      <c r="Z207" s="32">
        <v>4</v>
      </c>
      <c r="AA207" s="32"/>
      <c r="AB207" s="32"/>
      <c r="AC207" s="32"/>
      <c r="AD207" s="32"/>
      <c r="AE207" s="32">
        <v>5</v>
      </c>
      <c r="AF207" s="32"/>
      <c r="AG207" s="32"/>
      <c r="AH207" s="32"/>
      <c r="AI207" s="32"/>
      <c r="AJ207" s="32"/>
      <c r="AK207" s="32">
        <v>6</v>
      </c>
      <c r="AL207" s="32"/>
      <c r="AM207" s="32"/>
      <c r="AN207" s="32"/>
      <c r="AO207" s="32"/>
      <c r="AP207" s="32"/>
      <c r="AQ207" s="32">
        <v>7</v>
      </c>
      <c r="AR207" s="32"/>
      <c r="AS207" s="32"/>
      <c r="AT207" s="32"/>
      <c r="AU207" s="32"/>
      <c r="AV207" s="32"/>
      <c r="AW207" s="32">
        <v>8</v>
      </c>
      <c r="AX207" s="32"/>
      <c r="AY207" s="32"/>
      <c r="AZ207" s="32"/>
      <c r="BA207" s="32"/>
      <c r="BB207" s="32">
        <v>9</v>
      </c>
      <c r="BC207" s="32"/>
      <c r="BD207" s="32"/>
      <c r="BE207" s="32"/>
      <c r="BF207" s="32"/>
      <c r="BG207" s="32">
        <v>10</v>
      </c>
      <c r="BH207" s="32"/>
      <c r="BI207" s="32"/>
      <c r="BJ207" s="32"/>
      <c r="BK207" s="32"/>
      <c r="BL207" s="32"/>
    </row>
    <row r="208" spans="1:79" s="1" customFormat="1" ht="12" hidden="1" customHeight="1" x14ac:dyDescent="0.2">
      <c r="A208" s="30" t="s">
        <v>63</v>
      </c>
      <c r="B208" s="30"/>
      <c r="C208" s="30"/>
      <c r="D208" s="30"/>
      <c r="E208" s="30"/>
      <c r="F208" s="30"/>
      <c r="G208" s="31" t="s">
        <v>56</v>
      </c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29" t="s">
        <v>79</v>
      </c>
      <c r="U208" s="29"/>
      <c r="V208" s="29"/>
      <c r="W208" s="29"/>
      <c r="X208" s="29"/>
      <c r="Y208" s="29"/>
      <c r="Z208" s="29" t="s">
        <v>80</v>
      </c>
      <c r="AA208" s="29"/>
      <c r="AB208" s="29"/>
      <c r="AC208" s="29"/>
      <c r="AD208" s="29"/>
      <c r="AE208" s="29" t="s">
        <v>81</v>
      </c>
      <c r="AF208" s="29"/>
      <c r="AG208" s="29"/>
      <c r="AH208" s="29"/>
      <c r="AI208" s="29"/>
      <c r="AJ208" s="29"/>
      <c r="AK208" s="29" t="s">
        <v>82</v>
      </c>
      <c r="AL208" s="29"/>
      <c r="AM208" s="29"/>
      <c r="AN208" s="29"/>
      <c r="AO208" s="29"/>
      <c r="AP208" s="29"/>
      <c r="AQ208" s="28" t="s">
        <v>98</v>
      </c>
      <c r="AR208" s="29"/>
      <c r="AS208" s="29"/>
      <c r="AT208" s="29"/>
      <c r="AU208" s="29"/>
      <c r="AV208" s="29"/>
      <c r="AW208" s="29" t="s">
        <v>83</v>
      </c>
      <c r="AX208" s="29"/>
      <c r="AY208" s="29"/>
      <c r="AZ208" s="29"/>
      <c r="BA208" s="29"/>
      <c r="BB208" s="29" t="s">
        <v>84</v>
      </c>
      <c r="BC208" s="29"/>
      <c r="BD208" s="29"/>
      <c r="BE208" s="29"/>
      <c r="BF208" s="29"/>
      <c r="BG208" s="28" t="s">
        <v>99</v>
      </c>
      <c r="BH208" s="29"/>
      <c r="BI208" s="29"/>
      <c r="BJ208" s="29"/>
      <c r="BK208" s="29"/>
      <c r="BL208" s="29"/>
      <c r="CA208" s="1" t="s">
        <v>49</v>
      </c>
    </row>
    <row r="209" spans="1:79" s="25" customFormat="1" ht="12.75" customHeight="1" x14ac:dyDescent="0.2">
      <c r="A209" s="45"/>
      <c r="B209" s="45"/>
      <c r="C209" s="45"/>
      <c r="D209" s="45"/>
      <c r="E209" s="45"/>
      <c r="F209" s="45"/>
      <c r="G209" s="46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8"/>
      <c r="T209" s="37">
        <v>0</v>
      </c>
      <c r="U209" s="37"/>
      <c r="V209" s="37"/>
      <c r="W209" s="37"/>
      <c r="X209" s="37"/>
      <c r="Y209" s="37"/>
      <c r="Z209" s="37">
        <v>0</v>
      </c>
      <c r="AA209" s="37"/>
      <c r="AB209" s="37"/>
      <c r="AC209" s="37"/>
      <c r="AD209" s="37"/>
      <c r="AE209" s="37">
        <v>0</v>
      </c>
      <c r="AF209" s="37"/>
      <c r="AG209" s="37"/>
      <c r="AH209" s="37"/>
      <c r="AI209" s="37"/>
      <c r="AJ209" s="37"/>
      <c r="AK209" s="37">
        <v>0</v>
      </c>
      <c r="AL209" s="37"/>
      <c r="AM209" s="37"/>
      <c r="AN209" s="37"/>
      <c r="AO209" s="37"/>
      <c r="AP209" s="37"/>
      <c r="AQ209" s="37">
        <f>IF(ISNUMBER(AK209),AK209,0)-IF(ISNUMBER(AE209),AE209,0)</f>
        <v>0</v>
      </c>
      <c r="AR209" s="37"/>
      <c r="AS209" s="37"/>
      <c r="AT209" s="37"/>
      <c r="AU209" s="37"/>
      <c r="AV209" s="37"/>
      <c r="AW209" s="37">
        <v>0</v>
      </c>
      <c r="AX209" s="37"/>
      <c r="AY209" s="37"/>
      <c r="AZ209" s="37"/>
      <c r="BA209" s="37"/>
      <c r="BB209" s="37">
        <v>0</v>
      </c>
      <c r="BC209" s="37"/>
      <c r="BD209" s="37"/>
      <c r="BE209" s="37"/>
      <c r="BF209" s="37"/>
      <c r="BG209" s="37">
        <f>IF(ISNUMBER(Z209),Z209,0)+IF(ISNUMBER(AK209),AK209,0)</f>
        <v>0</v>
      </c>
      <c r="BH209" s="37"/>
      <c r="BI209" s="37"/>
      <c r="BJ209" s="37"/>
      <c r="BK209" s="37"/>
      <c r="BL209" s="37"/>
      <c r="CA209" s="25" t="s">
        <v>50</v>
      </c>
    </row>
    <row r="210" spans="1:79" s="25" customFormat="1" ht="12.75" customHeight="1" x14ac:dyDescent="0.2">
      <c r="A210" s="45"/>
      <c r="B210" s="45"/>
      <c r="C210" s="45"/>
      <c r="D210" s="45"/>
      <c r="E210" s="45"/>
      <c r="F210" s="45"/>
      <c r="G210" s="46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8"/>
      <c r="T210" s="37">
        <v>0</v>
      </c>
      <c r="U210" s="37"/>
      <c r="V210" s="37"/>
      <c r="W210" s="37"/>
      <c r="X210" s="37"/>
      <c r="Y210" s="37"/>
      <c r="Z210" s="37">
        <v>0</v>
      </c>
      <c r="AA210" s="37"/>
      <c r="AB210" s="37"/>
      <c r="AC210" s="37"/>
      <c r="AD210" s="37"/>
      <c r="AE210" s="37">
        <v>0</v>
      </c>
      <c r="AF210" s="37"/>
      <c r="AG210" s="37"/>
      <c r="AH210" s="37"/>
      <c r="AI210" s="37"/>
      <c r="AJ210" s="37"/>
      <c r="AK210" s="37">
        <v>0</v>
      </c>
      <c r="AL210" s="37"/>
      <c r="AM210" s="37"/>
      <c r="AN210" s="37"/>
      <c r="AO210" s="37"/>
      <c r="AP210" s="37"/>
      <c r="AQ210" s="37">
        <f>IF(ISNUMBER(AK210),AK210,0)-IF(ISNUMBER(AE210),AE210,0)</f>
        <v>0</v>
      </c>
      <c r="AR210" s="37"/>
      <c r="AS210" s="37"/>
      <c r="AT210" s="37"/>
      <c r="AU210" s="37"/>
      <c r="AV210" s="37"/>
      <c r="AW210" s="37">
        <v>0</v>
      </c>
      <c r="AX210" s="37"/>
      <c r="AY210" s="37"/>
      <c r="AZ210" s="37"/>
      <c r="BA210" s="37"/>
      <c r="BB210" s="37">
        <v>0</v>
      </c>
      <c r="BC210" s="37"/>
      <c r="BD210" s="37"/>
      <c r="BE210" s="37"/>
      <c r="BF210" s="37"/>
      <c r="BG210" s="37">
        <f>IF(ISNUMBER(Z210),Z210,0)+IF(ISNUMBER(AK210),AK210,0)</f>
        <v>0</v>
      </c>
      <c r="BH210" s="37"/>
      <c r="BI210" s="37"/>
      <c r="BJ210" s="37"/>
      <c r="BK210" s="37"/>
      <c r="BL210" s="37"/>
    </row>
    <row r="211" spans="1:79" s="6" customFormat="1" ht="12.75" customHeight="1" x14ac:dyDescent="0.2">
      <c r="A211" s="50"/>
      <c r="B211" s="50"/>
      <c r="C211" s="50"/>
      <c r="D211" s="50"/>
      <c r="E211" s="50"/>
      <c r="F211" s="50"/>
      <c r="G211" s="51" t="s">
        <v>146</v>
      </c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3"/>
      <c r="T211" s="27">
        <v>0</v>
      </c>
      <c r="U211" s="27"/>
      <c r="V211" s="27"/>
      <c r="W211" s="27"/>
      <c r="X211" s="27"/>
      <c r="Y211" s="27"/>
      <c r="Z211" s="27">
        <v>0</v>
      </c>
      <c r="AA211" s="27"/>
      <c r="AB211" s="27"/>
      <c r="AC211" s="27"/>
      <c r="AD211" s="27"/>
      <c r="AE211" s="27">
        <v>0</v>
      </c>
      <c r="AF211" s="27"/>
      <c r="AG211" s="27"/>
      <c r="AH211" s="27"/>
      <c r="AI211" s="27"/>
      <c r="AJ211" s="27"/>
      <c r="AK211" s="27">
        <v>0</v>
      </c>
      <c r="AL211" s="27"/>
      <c r="AM211" s="27"/>
      <c r="AN211" s="27"/>
      <c r="AO211" s="27"/>
      <c r="AP211" s="27"/>
      <c r="AQ211" s="27">
        <f>IF(ISNUMBER(AK211),AK211,0)-IF(ISNUMBER(AE211),AE211,0)</f>
        <v>0</v>
      </c>
      <c r="AR211" s="27"/>
      <c r="AS211" s="27"/>
      <c r="AT211" s="27"/>
      <c r="AU211" s="27"/>
      <c r="AV211" s="27"/>
      <c r="AW211" s="27">
        <v>0</v>
      </c>
      <c r="AX211" s="27"/>
      <c r="AY211" s="27"/>
      <c r="AZ211" s="27"/>
      <c r="BA211" s="27"/>
      <c r="BB211" s="27">
        <v>0</v>
      </c>
      <c r="BC211" s="27"/>
      <c r="BD211" s="27"/>
      <c r="BE211" s="27"/>
      <c r="BF211" s="27"/>
      <c r="BG211" s="27">
        <f>IF(ISNUMBER(Z211),Z211,0)+IF(ISNUMBER(AK211),AK211,0)</f>
        <v>0</v>
      </c>
      <c r="BH211" s="27"/>
      <c r="BI211" s="27"/>
      <c r="BJ211" s="27"/>
      <c r="BK211" s="27"/>
      <c r="BL211" s="27"/>
    </row>
    <row r="213" spans="1:79" ht="14.25" customHeight="1" x14ac:dyDescent="0.2">
      <c r="A213" s="38" t="s">
        <v>237</v>
      </c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</row>
    <row r="214" spans="1:79" ht="15" customHeight="1" x14ac:dyDescent="0.2">
      <c r="A214" s="106" t="s">
        <v>218</v>
      </c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106"/>
      <c r="AJ214" s="106"/>
      <c r="AK214" s="106"/>
      <c r="AL214" s="106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  <c r="BH214" s="106"/>
      <c r="BI214" s="106"/>
      <c r="BJ214" s="106"/>
      <c r="BK214" s="106"/>
      <c r="BL214" s="106"/>
    </row>
    <row r="215" spans="1:79" ht="18" customHeight="1" x14ac:dyDescent="0.2">
      <c r="A215" s="32" t="s">
        <v>134</v>
      </c>
      <c r="B215" s="32"/>
      <c r="C215" s="32"/>
      <c r="D215" s="32"/>
      <c r="E215" s="32"/>
      <c r="F215" s="32"/>
      <c r="G215" s="32" t="s">
        <v>19</v>
      </c>
      <c r="H215" s="32"/>
      <c r="I215" s="32"/>
      <c r="J215" s="32"/>
      <c r="K215" s="32"/>
      <c r="L215" s="32"/>
      <c r="M215" s="32"/>
      <c r="N215" s="32"/>
      <c r="O215" s="32"/>
      <c r="P215" s="32"/>
      <c r="Q215" s="32" t="s">
        <v>224</v>
      </c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 t="s">
        <v>234</v>
      </c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</row>
    <row r="216" spans="1:79" ht="42.95" customHeight="1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 t="s">
        <v>139</v>
      </c>
      <c r="R216" s="32"/>
      <c r="S216" s="32"/>
      <c r="T216" s="32"/>
      <c r="U216" s="32"/>
      <c r="V216" s="107" t="s">
        <v>140</v>
      </c>
      <c r="W216" s="107"/>
      <c r="X216" s="107"/>
      <c r="Y216" s="107"/>
      <c r="Z216" s="32" t="s">
        <v>141</v>
      </c>
      <c r="AA216" s="32"/>
      <c r="AB216" s="32"/>
      <c r="AC216" s="32"/>
      <c r="AD216" s="32"/>
      <c r="AE216" s="32"/>
      <c r="AF216" s="32"/>
      <c r="AG216" s="32"/>
      <c r="AH216" s="32"/>
      <c r="AI216" s="32"/>
      <c r="AJ216" s="32" t="s">
        <v>142</v>
      </c>
      <c r="AK216" s="32"/>
      <c r="AL216" s="32"/>
      <c r="AM216" s="32"/>
      <c r="AN216" s="32"/>
      <c r="AO216" s="32" t="s">
        <v>20</v>
      </c>
      <c r="AP216" s="32"/>
      <c r="AQ216" s="32"/>
      <c r="AR216" s="32"/>
      <c r="AS216" s="32"/>
      <c r="AT216" s="107" t="s">
        <v>143</v>
      </c>
      <c r="AU216" s="107"/>
      <c r="AV216" s="107"/>
      <c r="AW216" s="107"/>
      <c r="AX216" s="32" t="s">
        <v>141</v>
      </c>
      <c r="AY216" s="32"/>
      <c r="AZ216" s="32"/>
      <c r="BA216" s="32"/>
      <c r="BB216" s="32"/>
      <c r="BC216" s="32"/>
      <c r="BD216" s="32"/>
      <c r="BE216" s="32"/>
      <c r="BF216" s="32"/>
      <c r="BG216" s="32"/>
      <c r="BH216" s="32" t="s">
        <v>144</v>
      </c>
      <c r="BI216" s="32"/>
      <c r="BJ216" s="32"/>
      <c r="BK216" s="32"/>
      <c r="BL216" s="32"/>
    </row>
    <row r="217" spans="1:79" ht="63" customHeight="1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107"/>
      <c r="W217" s="107"/>
      <c r="X217" s="107"/>
      <c r="Y217" s="107"/>
      <c r="Z217" s="32" t="s">
        <v>17</v>
      </c>
      <c r="AA217" s="32"/>
      <c r="AB217" s="32"/>
      <c r="AC217" s="32"/>
      <c r="AD217" s="32"/>
      <c r="AE217" s="32" t="s">
        <v>16</v>
      </c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107"/>
      <c r="AU217" s="107"/>
      <c r="AV217" s="107"/>
      <c r="AW217" s="107"/>
      <c r="AX217" s="32" t="s">
        <v>17</v>
      </c>
      <c r="AY217" s="32"/>
      <c r="AZ217" s="32"/>
      <c r="BA217" s="32"/>
      <c r="BB217" s="32"/>
      <c r="BC217" s="32" t="s">
        <v>16</v>
      </c>
      <c r="BD217" s="32"/>
      <c r="BE217" s="32"/>
      <c r="BF217" s="32"/>
      <c r="BG217" s="32"/>
      <c r="BH217" s="32"/>
      <c r="BI217" s="32"/>
      <c r="BJ217" s="32"/>
      <c r="BK217" s="32"/>
      <c r="BL217" s="32"/>
    </row>
    <row r="218" spans="1:79" ht="15" customHeight="1" x14ac:dyDescent="0.2">
      <c r="A218" s="32">
        <v>1</v>
      </c>
      <c r="B218" s="32"/>
      <c r="C218" s="32"/>
      <c r="D218" s="32"/>
      <c r="E218" s="32"/>
      <c r="F218" s="32"/>
      <c r="G218" s="32">
        <v>2</v>
      </c>
      <c r="H218" s="32"/>
      <c r="I218" s="32"/>
      <c r="J218" s="32"/>
      <c r="K218" s="32"/>
      <c r="L218" s="32"/>
      <c r="M218" s="32"/>
      <c r="N218" s="32"/>
      <c r="O218" s="32"/>
      <c r="P218" s="32"/>
      <c r="Q218" s="32">
        <v>3</v>
      </c>
      <c r="R218" s="32"/>
      <c r="S218" s="32"/>
      <c r="T218" s="32"/>
      <c r="U218" s="32"/>
      <c r="V218" s="32">
        <v>4</v>
      </c>
      <c r="W218" s="32"/>
      <c r="X218" s="32"/>
      <c r="Y218" s="32"/>
      <c r="Z218" s="32">
        <v>5</v>
      </c>
      <c r="AA218" s="32"/>
      <c r="AB218" s="32"/>
      <c r="AC218" s="32"/>
      <c r="AD218" s="32"/>
      <c r="AE218" s="32">
        <v>6</v>
      </c>
      <c r="AF218" s="32"/>
      <c r="AG218" s="32"/>
      <c r="AH218" s="32"/>
      <c r="AI218" s="32"/>
      <c r="AJ218" s="32">
        <v>7</v>
      </c>
      <c r="AK218" s="32"/>
      <c r="AL218" s="32"/>
      <c r="AM218" s="32"/>
      <c r="AN218" s="32"/>
      <c r="AO218" s="32">
        <v>8</v>
      </c>
      <c r="AP218" s="32"/>
      <c r="AQ218" s="32"/>
      <c r="AR218" s="32"/>
      <c r="AS218" s="32"/>
      <c r="AT218" s="32">
        <v>9</v>
      </c>
      <c r="AU218" s="32"/>
      <c r="AV218" s="32"/>
      <c r="AW218" s="32"/>
      <c r="AX218" s="32">
        <v>10</v>
      </c>
      <c r="AY218" s="32"/>
      <c r="AZ218" s="32"/>
      <c r="BA218" s="32"/>
      <c r="BB218" s="32"/>
      <c r="BC218" s="32">
        <v>11</v>
      </c>
      <c r="BD218" s="32"/>
      <c r="BE218" s="32"/>
      <c r="BF218" s="32"/>
      <c r="BG218" s="32"/>
      <c r="BH218" s="32">
        <v>12</v>
      </c>
      <c r="BI218" s="32"/>
      <c r="BJ218" s="32"/>
      <c r="BK218" s="32"/>
      <c r="BL218" s="32"/>
    </row>
    <row r="219" spans="1:79" s="1" customFormat="1" ht="12" hidden="1" customHeight="1" x14ac:dyDescent="0.2">
      <c r="A219" s="30" t="s">
        <v>63</v>
      </c>
      <c r="B219" s="30"/>
      <c r="C219" s="30"/>
      <c r="D219" s="30"/>
      <c r="E219" s="30"/>
      <c r="F219" s="30"/>
      <c r="G219" s="31" t="s">
        <v>56</v>
      </c>
      <c r="H219" s="31"/>
      <c r="I219" s="31"/>
      <c r="J219" s="31"/>
      <c r="K219" s="31"/>
      <c r="L219" s="31"/>
      <c r="M219" s="31"/>
      <c r="N219" s="31"/>
      <c r="O219" s="31"/>
      <c r="P219" s="31"/>
      <c r="Q219" s="29" t="s">
        <v>79</v>
      </c>
      <c r="R219" s="29"/>
      <c r="S219" s="29"/>
      <c r="T219" s="29"/>
      <c r="U219" s="29"/>
      <c r="V219" s="29" t="s">
        <v>80</v>
      </c>
      <c r="W219" s="29"/>
      <c r="X219" s="29"/>
      <c r="Y219" s="29"/>
      <c r="Z219" s="29" t="s">
        <v>81</v>
      </c>
      <c r="AA219" s="29"/>
      <c r="AB219" s="29"/>
      <c r="AC219" s="29"/>
      <c r="AD219" s="29"/>
      <c r="AE219" s="29" t="s">
        <v>82</v>
      </c>
      <c r="AF219" s="29"/>
      <c r="AG219" s="29"/>
      <c r="AH219" s="29"/>
      <c r="AI219" s="29"/>
      <c r="AJ219" s="28" t="s">
        <v>100</v>
      </c>
      <c r="AK219" s="29"/>
      <c r="AL219" s="29"/>
      <c r="AM219" s="29"/>
      <c r="AN219" s="29"/>
      <c r="AO219" s="29" t="s">
        <v>83</v>
      </c>
      <c r="AP219" s="29"/>
      <c r="AQ219" s="29"/>
      <c r="AR219" s="29"/>
      <c r="AS219" s="29"/>
      <c r="AT219" s="28" t="s">
        <v>101</v>
      </c>
      <c r="AU219" s="29"/>
      <c r="AV219" s="29"/>
      <c r="AW219" s="29"/>
      <c r="AX219" s="29" t="s">
        <v>84</v>
      </c>
      <c r="AY219" s="29"/>
      <c r="AZ219" s="29"/>
      <c r="BA219" s="29"/>
      <c r="BB219" s="29"/>
      <c r="BC219" s="29" t="s">
        <v>85</v>
      </c>
      <c r="BD219" s="29"/>
      <c r="BE219" s="29"/>
      <c r="BF219" s="29"/>
      <c r="BG219" s="29"/>
      <c r="BH219" s="28" t="s">
        <v>100</v>
      </c>
      <c r="BI219" s="29"/>
      <c r="BJ219" s="29"/>
      <c r="BK219" s="29"/>
      <c r="BL219" s="29"/>
      <c r="CA219" s="1" t="s">
        <v>51</v>
      </c>
    </row>
    <row r="220" spans="1:79" s="25" customFormat="1" ht="12.75" customHeight="1" x14ac:dyDescent="0.2">
      <c r="A220" s="45"/>
      <c r="B220" s="45"/>
      <c r="C220" s="45"/>
      <c r="D220" s="45"/>
      <c r="E220" s="45"/>
      <c r="F220" s="45"/>
      <c r="G220" s="46"/>
      <c r="H220" s="47"/>
      <c r="I220" s="47"/>
      <c r="J220" s="47"/>
      <c r="K220" s="47"/>
      <c r="L220" s="47"/>
      <c r="M220" s="47"/>
      <c r="N220" s="47"/>
      <c r="O220" s="47"/>
      <c r="P220" s="48"/>
      <c r="Q220" s="37">
        <v>0</v>
      </c>
      <c r="R220" s="37"/>
      <c r="S220" s="37"/>
      <c r="T220" s="37"/>
      <c r="U220" s="37"/>
      <c r="V220" s="37">
        <v>0</v>
      </c>
      <c r="W220" s="37"/>
      <c r="X220" s="37"/>
      <c r="Y220" s="37"/>
      <c r="Z220" s="37">
        <v>0</v>
      </c>
      <c r="AA220" s="37"/>
      <c r="AB220" s="37"/>
      <c r="AC220" s="37"/>
      <c r="AD220" s="37"/>
      <c r="AE220" s="37">
        <v>0</v>
      </c>
      <c r="AF220" s="37"/>
      <c r="AG220" s="37"/>
      <c r="AH220" s="37"/>
      <c r="AI220" s="37"/>
      <c r="AJ220" s="37">
        <f>IF(ISNUMBER(Q220),Q220,0)-IF(ISNUMBER(Z220),Z220,0)</f>
        <v>0</v>
      </c>
      <c r="AK220" s="37"/>
      <c r="AL220" s="37"/>
      <c r="AM220" s="37"/>
      <c r="AN220" s="37"/>
      <c r="AO220" s="37">
        <v>0</v>
      </c>
      <c r="AP220" s="37"/>
      <c r="AQ220" s="37"/>
      <c r="AR220" s="37"/>
      <c r="AS220" s="37"/>
      <c r="AT220" s="37">
        <f>IF(ISNUMBER(V220),V220,0)-IF(ISNUMBER(Z220),Z220,0)-IF(ISNUMBER(AE220),AE220,0)</f>
        <v>0</v>
      </c>
      <c r="AU220" s="37"/>
      <c r="AV220" s="37"/>
      <c r="AW220" s="37"/>
      <c r="AX220" s="37">
        <v>0</v>
      </c>
      <c r="AY220" s="37"/>
      <c r="AZ220" s="37"/>
      <c r="BA220" s="37"/>
      <c r="BB220" s="37"/>
      <c r="BC220" s="37">
        <v>0</v>
      </c>
      <c r="BD220" s="37"/>
      <c r="BE220" s="37"/>
      <c r="BF220" s="37"/>
      <c r="BG220" s="37"/>
      <c r="BH220" s="37">
        <f>IF(ISNUMBER(AO220),AO220,0)-IF(ISNUMBER(AX220),AX220,0)</f>
        <v>0</v>
      </c>
      <c r="BI220" s="37"/>
      <c r="BJ220" s="37"/>
      <c r="BK220" s="37"/>
      <c r="BL220" s="37"/>
      <c r="CA220" s="25" t="s">
        <v>52</v>
      </c>
    </row>
    <row r="221" spans="1:79" s="6" customFormat="1" ht="12.75" customHeight="1" x14ac:dyDescent="0.2">
      <c r="A221" s="50"/>
      <c r="B221" s="50"/>
      <c r="C221" s="50"/>
      <c r="D221" s="50"/>
      <c r="E221" s="50"/>
      <c r="F221" s="50"/>
      <c r="G221" s="51" t="s">
        <v>146</v>
      </c>
      <c r="H221" s="52"/>
      <c r="I221" s="52"/>
      <c r="J221" s="52"/>
      <c r="K221" s="52"/>
      <c r="L221" s="52"/>
      <c r="M221" s="52"/>
      <c r="N221" s="52"/>
      <c r="O221" s="52"/>
      <c r="P221" s="53"/>
      <c r="Q221" s="27">
        <v>0</v>
      </c>
      <c r="R221" s="27"/>
      <c r="S221" s="27"/>
      <c r="T221" s="27"/>
      <c r="U221" s="27"/>
      <c r="V221" s="27">
        <v>0</v>
      </c>
      <c r="W221" s="27"/>
      <c r="X221" s="27"/>
      <c r="Y221" s="27"/>
      <c r="Z221" s="27">
        <v>0</v>
      </c>
      <c r="AA221" s="27"/>
      <c r="AB221" s="27"/>
      <c r="AC221" s="27"/>
      <c r="AD221" s="27"/>
      <c r="AE221" s="27">
        <v>0</v>
      </c>
      <c r="AF221" s="27"/>
      <c r="AG221" s="27"/>
      <c r="AH221" s="27"/>
      <c r="AI221" s="27"/>
      <c r="AJ221" s="27">
        <f>IF(ISNUMBER(Q221),Q221,0)-IF(ISNUMBER(Z221),Z221,0)</f>
        <v>0</v>
      </c>
      <c r="AK221" s="27"/>
      <c r="AL221" s="27"/>
      <c r="AM221" s="27"/>
      <c r="AN221" s="27"/>
      <c r="AO221" s="27">
        <v>0</v>
      </c>
      <c r="AP221" s="27"/>
      <c r="AQ221" s="27"/>
      <c r="AR221" s="27"/>
      <c r="AS221" s="27"/>
      <c r="AT221" s="27">
        <f>IF(ISNUMBER(V221),V221,0)-IF(ISNUMBER(Z221),Z221,0)-IF(ISNUMBER(AE221),AE221,0)</f>
        <v>0</v>
      </c>
      <c r="AU221" s="27"/>
      <c r="AV221" s="27"/>
      <c r="AW221" s="27"/>
      <c r="AX221" s="27">
        <v>0</v>
      </c>
      <c r="AY221" s="27"/>
      <c r="AZ221" s="27"/>
      <c r="BA221" s="27"/>
      <c r="BB221" s="27"/>
      <c r="BC221" s="27">
        <v>0</v>
      </c>
      <c r="BD221" s="27"/>
      <c r="BE221" s="27"/>
      <c r="BF221" s="27"/>
      <c r="BG221" s="27"/>
      <c r="BH221" s="27">
        <f>IF(ISNUMBER(AO221),AO221,0)-IF(ISNUMBER(AX221),AX221,0)</f>
        <v>0</v>
      </c>
      <c r="BI221" s="27"/>
      <c r="BJ221" s="27"/>
      <c r="BK221" s="27"/>
      <c r="BL221" s="27"/>
    </row>
    <row r="223" spans="1:79" ht="14.25" customHeight="1" x14ac:dyDescent="0.2">
      <c r="A223" s="38" t="s">
        <v>225</v>
      </c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</row>
    <row r="224" spans="1:79" ht="15" customHeight="1" x14ac:dyDescent="0.2">
      <c r="A224" s="106" t="s">
        <v>218</v>
      </c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6"/>
      <c r="AJ224" s="106"/>
      <c r="AK224" s="106"/>
      <c r="AL224" s="106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  <c r="BH224" s="106"/>
      <c r="BI224" s="106"/>
      <c r="BJ224" s="106"/>
      <c r="BK224" s="106"/>
      <c r="BL224" s="106"/>
    </row>
    <row r="225" spans="1:79" ht="42.95" customHeight="1" x14ac:dyDescent="0.2">
      <c r="A225" s="107" t="s">
        <v>134</v>
      </c>
      <c r="B225" s="107"/>
      <c r="C225" s="107"/>
      <c r="D225" s="107"/>
      <c r="E225" s="107"/>
      <c r="F225" s="107"/>
      <c r="G225" s="32" t="s">
        <v>19</v>
      </c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 t="s">
        <v>15</v>
      </c>
      <c r="U225" s="32"/>
      <c r="V225" s="32"/>
      <c r="W225" s="32"/>
      <c r="X225" s="32"/>
      <c r="Y225" s="32"/>
      <c r="Z225" s="32" t="s">
        <v>14</v>
      </c>
      <c r="AA225" s="32"/>
      <c r="AB225" s="32"/>
      <c r="AC225" s="32"/>
      <c r="AD225" s="32"/>
      <c r="AE225" s="32" t="s">
        <v>221</v>
      </c>
      <c r="AF225" s="32"/>
      <c r="AG225" s="32"/>
      <c r="AH225" s="32"/>
      <c r="AI225" s="32"/>
      <c r="AJ225" s="32"/>
      <c r="AK225" s="32" t="s">
        <v>226</v>
      </c>
      <c r="AL225" s="32"/>
      <c r="AM225" s="32"/>
      <c r="AN225" s="32"/>
      <c r="AO225" s="32"/>
      <c r="AP225" s="32"/>
      <c r="AQ225" s="32" t="s">
        <v>238</v>
      </c>
      <c r="AR225" s="32"/>
      <c r="AS225" s="32"/>
      <c r="AT225" s="32"/>
      <c r="AU225" s="32"/>
      <c r="AV225" s="32"/>
      <c r="AW225" s="32" t="s">
        <v>18</v>
      </c>
      <c r="AX225" s="32"/>
      <c r="AY225" s="32"/>
      <c r="AZ225" s="32"/>
      <c r="BA225" s="32"/>
      <c r="BB225" s="32"/>
      <c r="BC225" s="32"/>
      <c r="BD225" s="32"/>
      <c r="BE225" s="32" t="s">
        <v>155</v>
      </c>
      <c r="BF225" s="32"/>
      <c r="BG225" s="32"/>
      <c r="BH225" s="32"/>
      <c r="BI225" s="32"/>
      <c r="BJ225" s="32"/>
      <c r="BK225" s="32"/>
      <c r="BL225" s="32"/>
    </row>
    <row r="226" spans="1:79" ht="21.75" customHeight="1" x14ac:dyDescent="0.2">
      <c r="A226" s="107"/>
      <c r="B226" s="107"/>
      <c r="C226" s="107"/>
      <c r="D226" s="107"/>
      <c r="E226" s="107"/>
      <c r="F226" s="107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</row>
    <row r="227" spans="1:79" ht="15" customHeight="1" x14ac:dyDescent="0.2">
      <c r="A227" s="32">
        <v>1</v>
      </c>
      <c r="B227" s="32"/>
      <c r="C227" s="32"/>
      <c r="D227" s="32"/>
      <c r="E227" s="32"/>
      <c r="F227" s="32"/>
      <c r="G227" s="32">
        <v>2</v>
      </c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>
        <v>3</v>
      </c>
      <c r="U227" s="32"/>
      <c r="V227" s="32"/>
      <c r="W227" s="32"/>
      <c r="X227" s="32"/>
      <c r="Y227" s="32"/>
      <c r="Z227" s="32">
        <v>4</v>
      </c>
      <c r="AA227" s="32"/>
      <c r="AB227" s="32"/>
      <c r="AC227" s="32"/>
      <c r="AD227" s="32"/>
      <c r="AE227" s="32">
        <v>5</v>
      </c>
      <c r="AF227" s="32"/>
      <c r="AG227" s="32"/>
      <c r="AH227" s="32"/>
      <c r="AI227" s="32"/>
      <c r="AJ227" s="32"/>
      <c r="AK227" s="32">
        <v>6</v>
      </c>
      <c r="AL227" s="32"/>
      <c r="AM227" s="32"/>
      <c r="AN227" s="32"/>
      <c r="AO227" s="32"/>
      <c r="AP227" s="32"/>
      <c r="AQ227" s="32">
        <v>7</v>
      </c>
      <c r="AR227" s="32"/>
      <c r="AS227" s="32"/>
      <c r="AT227" s="32"/>
      <c r="AU227" s="32"/>
      <c r="AV227" s="32"/>
      <c r="AW227" s="30">
        <v>8</v>
      </c>
      <c r="AX227" s="30"/>
      <c r="AY227" s="30"/>
      <c r="AZ227" s="30"/>
      <c r="BA227" s="30"/>
      <c r="BB227" s="30"/>
      <c r="BC227" s="30"/>
      <c r="BD227" s="30"/>
      <c r="BE227" s="30">
        <v>9</v>
      </c>
      <c r="BF227" s="30"/>
      <c r="BG227" s="30"/>
      <c r="BH227" s="30"/>
      <c r="BI227" s="30"/>
      <c r="BJ227" s="30"/>
      <c r="BK227" s="30"/>
      <c r="BL227" s="30"/>
    </row>
    <row r="228" spans="1:79" s="1" customFormat="1" ht="18.75" hidden="1" customHeight="1" x14ac:dyDescent="0.2">
      <c r="A228" s="30" t="s">
        <v>63</v>
      </c>
      <c r="B228" s="30"/>
      <c r="C228" s="30"/>
      <c r="D228" s="30"/>
      <c r="E228" s="30"/>
      <c r="F228" s="30"/>
      <c r="G228" s="31" t="s">
        <v>56</v>
      </c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29" t="s">
        <v>79</v>
      </c>
      <c r="U228" s="29"/>
      <c r="V228" s="29"/>
      <c r="W228" s="29"/>
      <c r="X228" s="29"/>
      <c r="Y228" s="29"/>
      <c r="Z228" s="29" t="s">
        <v>80</v>
      </c>
      <c r="AA228" s="29"/>
      <c r="AB228" s="29"/>
      <c r="AC228" s="29"/>
      <c r="AD228" s="29"/>
      <c r="AE228" s="29" t="s">
        <v>81</v>
      </c>
      <c r="AF228" s="29"/>
      <c r="AG228" s="29"/>
      <c r="AH228" s="29"/>
      <c r="AI228" s="29"/>
      <c r="AJ228" s="29"/>
      <c r="AK228" s="29" t="s">
        <v>82</v>
      </c>
      <c r="AL228" s="29"/>
      <c r="AM228" s="29"/>
      <c r="AN228" s="29"/>
      <c r="AO228" s="29"/>
      <c r="AP228" s="29"/>
      <c r="AQ228" s="29" t="s">
        <v>83</v>
      </c>
      <c r="AR228" s="29"/>
      <c r="AS228" s="29"/>
      <c r="AT228" s="29"/>
      <c r="AU228" s="29"/>
      <c r="AV228" s="29"/>
      <c r="AW228" s="31" t="s">
        <v>86</v>
      </c>
      <c r="AX228" s="31"/>
      <c r="AY228" s="31"/>
      <c r="AZ228" s="31"/>
      <c r="BA228" s="31"/>
      <c r="BB228" s="31"/>
      <c r="BC228" s="31"/>
      <c r="BD228" s="31"/>
      <c r="BE228" s="31" t="s">
        <v>87</v>
      </c>
      <c r="BF228" s="31"/>
      <c r="BG228" s="31"/>
      <c r="BH228" s="31"/>
      <c r="BI228" s="31"/>
      <c r="BJ228" s="31"/>
      <c r="BK228" s="31"/>
      <c r="BL228" s="31"/>
      <c r="CA228" s="1" t="s">
        <v>53</v>
      </c>
    </row>
    <row r="229" spans="1:79" s="6" customFormat="1" ht="12.75" customHeight="1" x14ac:dyDescent="0.2">
      <c r="A229" s="50"/>
      <c r="B229" s="50"/>
      <c r="C229" s="50"/>
      <c r="D229" s="50"/>
      <c r="E229" s="50"/>
      <c r="F229" s="50"/>
      <c r="G229" s="105" t="s">
        <v>146</v>
      </c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105"/>
      <c r="AX229" s="105"/>
      <c r="AY229" s="105"/>
      <c r="AZ229" s="105"/>
      <c r="BA229" s="105"/>
      <c r="BB229" s="105"/>
      <c r="BC229" s="105"/>
      <c r="BD229" s="105"/>
      <c r="BE229" s="105"/>
      <c r="BF229" s="105"/>
      <c r="BG229" s="105"/>
      <c r="BH229" s="105"/>
      <c r="BI229" s="105"/>
      <c r="BJ229" s="105"/>
      <c r="BK229" s="105"/>
      <c r="BL229" s="105"/>
      <c r="CA229" s="6" t="s">
        <v>54</v>
      </c>
    </row>
    <row r="231" spans="1:79" ht="14.25" customHeight="1" x14ac:dyDescent="0.2">
      <c r="A231" s="38" t="s">
        <v>239</v>
      </c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</row>
    <row r="232" spans="1:79" ht="15" customHeight="1" x14ac:dyDescent="0.2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99"/>
      <c r="AD232" s="99"/>
      <c r="AE232" s="99"/>
      <c r="AF232" s="99"/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  <c r="AR232" s="99"/>
      <c r="AS232" s="99"/>
      <c r="AT232" s="99"/>
      <c r="AU232" s="99"/>
      <c r="AV232" s="99"/>
      <c r="AW232" s="99"/>
      <c r="AX232" s="99"/>
      <c r="AY232" s="99"/>
      <c r="AZ232" s="99"/>
      <c r="BA232" s="99"/>
      <c r="BB232" s="99"/>
      <c r="BC232" s="99"/>
      <c r="BD232" s="99"/>
      <c r="BE232" s="99"/>
      <c r="BF232" s="99"/>
      <c r="BG232" s="99"/>
      <c r="BH232" s="99"/>
      <c r="BI232" s="99"/>
      <c r="BJ232" s="99"/>
      <c r="BK232" s="99"/>
      <c r="BL232" s="99"/>
    </row>
    <row r="233" spans="1:79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5" spans="1:79" ht="14.25" x14ac:dyDescent="0.2">
      <c r="A235" s="38" t="s">
        <v>254</v>
      </c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</row>
    <row r="236" spans="1:79" ht="14.25" x14ac:dyDescent="0.2">
      <c r="A236" s="38" t="s">
        <v>227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</row>
    <row r="237" spans="1:79" ht="15" customHeight="1" x14ac:dyDescent="0.2">
      <c r="A237" s="99"/>
      <c r="B237" s="99"/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  <c r="BI237" s="99"/>
      <c r="BJ237" s="99"/>
      <c r="BK237" s="99"/>
      <c r="BL237" s="99"/>
    </row>
    <row r="238" spans="1:79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</row>
    <row r="241" spans="1:58" ht="18.95" customHeight="1" x14ac:dyDescent="0.2">
      <c r="A241" s="100" t="s">
        <v>264</v>
      </c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  <c r="AB241" s="22"/>
      <c r="AC241" s="22"/>
      <c r="AD241" s="22"/>
      <c r="AE241" s="22"/>
      <c r="AF241" s="22"/>
      <c r="AG241" s="2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22"/>
      <c r="AR241" s="22"/>
      <c r="AS241" s="22"/>
      <c r="AT241" s="22"/>
      <c r="AU241" s="103" t="s">
        <v>265</v>
      </c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</row>
    <row r="242" spans="1:58" ht="12.75" customHeight="1" x14ac:dyDescent="0.2">
      <c r="AB242" s="23"/>
      <c r="AC242" s="23"/>
      <c r="AD242" s="23"/>
      <c r="AE242" s="23"/>
      <c r="AF242" s="23"/>
      <c r="AG242" s="23"/>
      <c r="AH242" s="98" t="s">
        <v>1</v>
      </c>
      <c r="AI242" s="98"/>
      <c r="AJ242" s="98"/>
      <c r="AK242" s="98"/>
      <c r="AL242" s="98"/>
      <c r="AM242" s="98"/>
      <c r="AN242" s="98"/>
      <c r="AO242" s="98"/>
      <c r="AP242" s="98"/>
      <c r="AQ242" s="23"/>
      <c r="AR242" s="23"/>
      <c r="AS242" s="23"/>
      <c r="AT242" s="23"/>
      <c r="AU242" s="98" t="s">
        <v>159</v>
      </c>
      <c r="AV242" s="98"/>
      <c r="AW242" s="98"/>
      <c r="AX242" s="98"/>
      <c r="AY242" s="98"/>
      <c r="AZ242" s="98"/>
      <c r="BA242" s="98"/>
      <c r="BB242" s="98"/>
      <c r="BC242" s="98"/>
      <c r="BD242" s="98"/>
      <c r="BE242" s="98"/>
      <c r="BF242" s="98"/>
    </row>
    <row r="243" spans="1:58" ht="15" x14ac:dyDescent="0.2">
      <c r="AB243" s="23"/>
      <c r="AC243" s="23"/>
      <c r="AD243" s="23"/>
      <c r="AE243" s="23"/>
      <c r="AF243" s="23"/>
      <c r="AG243" s="23"/>
      <c r="AH243" s="24"/>
      <c r="AI243" s="24"/>
      <c r="AJ243" s="24"/>
      <c r="AK243" s="24"/>
      <c r="AL243" s="24"/>
      <c r="AM243" s="24"/>
      <c r="AN243" s="24"/>
      <c r="AO243" s="24"/>
      <c r="AP243" s="24"/>
      <c r="AQ243" s="23"/>
      <c r="AR243" s="23"/>
      <c r="AS243" s="23"/>
      <c r="AT243" s="23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</row>
    <row r="244" spans="1:58" ht="28.5" customHeight="1" x14ac:dyDescent="0.25">
      <c r="A244" s="93" t="s">
        <v>214</v>
      </c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26"/>
      <c r="AC244" s="26"/>
      <c r="AD244" s="26"/>
      <c r="AE244" s="26"/>
      <c r="AF244" s="26"/>
      <c r="AG244" s="26"/>
      <c r="AH244" s="95"/>
      <c r="AI244" s="95"/>
      <c r="AJ244" s="95"/>
      <c r="AK244" s="95"/>
      <c r="AL244" s="95"/>
      <c r="AM244" s="95"/>
      <c r="AN244" s="95"/>
      <c r="AO244" s="95"/>
      <c r="AP244" s="95"/>
      <c r="AQ244" s="26"/>
      <c r="AR244" s="26"/>
      <c r="AS244" s="26"/>
      <c r="AT244" s="26"/>
      <c r="AU244" s="96" t="s">
        <v>215</v>
      </c>
      <c r="AV244" s="97"/>
      <c r="AW244" s="97"/>
      <c r="AX244" s="97"/>
      <c r="AY244" s="97"/>
      <c r="AZ244" s="97"/>
      <c r="BA244" s="97"/>
      <c r="BB244" s="97"/>
      <c r="BC244" s="97"/>
      <c r="BD244" s="97"/>
      <c r="BE244" s="97"/>
      <c r="BF244" s="97"/>
    </row>
    <row r="245" spans="1:58" ht="12" customHeight="1" x14ac:dyDescent="0.2">
      <c r="AB245" s="23"/>
      <c r="AC245" s="23"/>
      <c r="AD245" s="23"/>
      <c r="AE245" s="23"/>
      <c r="AF245" s="23"/>
      <c r="AG245" s="23"/>
      <c r="AH245" s="98" t="s">
        <v>1</v>
      </c>
      <c r="AI245" s="98"/>
      <c r="AJ245" s="98"/>
      <c r="AK245" s="98"/>
      <c r="AL245" s="98"/>
      <c r="AM245" s="98"/>
      <c r="AN245" s="98"/>
      <c r="AO245" s="98"/>
      <c r="AP245" s="98"/>
      <c r="AQ245" s="23"/>
      <c r="AR245" s="23"/>
      <c r="AS245" s="23"/>
      <c r="AT245" s="23"/>
      <c r="AU245" s="98" t="s">
        <v>159</v>
      </c>
      <c r="AV245" s="98"/>
      <c r="AW245" s="98"/>
      <c r="AX245" s="98"/>
      <c r="AY245" s="98"/>
      <c r="AZ245" s="98"/>
      <c r="BA245" s="98"/>
      <c r="BB245" s="98"/>
      <c r="BC245" s="98"/>
      <c r="BD245" s="98"/>
      <c r="BE245" s="98"/>
      <c r="BF245" s="98"/>
    </row>
  </sheetData>
  <mergeCells count="1547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BQ33:BT33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42:D42"/>
    <mergeCell ref="E42:W42"/>
    <mergeCell ref="X42:AB42"/>
    <mergeCell ref="AC42:AG42"/>
    <mergeCell ref="AH42:AL4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4:BY54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4:AW54"/>
    <mergeCell ref="AX54:BA54"/>
    <mergeCell ref="BB54:BF54"/>
    <mergeCell ref="BG54:BK54"/>
    <mergeCell ref="BL54:BP54"/>
    <mergeCell ref="BQ54:BT54"/>
    <mergeCell ref="BQ56:BT56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A76:BL76"/>
    <mergeCell ref="A77:BK77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A97:BL97"/>
    <mergeCell ref="A98:BH98"/>
    <mergeCell ref="A99:C100"/>
    <mergeCell ref="D99:T100"/>
    <mergeCell ref="U99:AN99"/>
    <mergeCell ref="AO99:BH99"/>
    <mergeCell ref="U100:Y100"/>
    <mergeCell ref="Z100:AD100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BB93:BF93"/>
    <mergeCell ref="BG93:BK93"/>
    <mergeCell ref="BL93:BP93"/>
    <mergeCell ref="BG95:BK95"/>
    <mergeCell ref="BL95:BP95"/>
    <mergeCell ref="AO101:AS101"/>
    <mergeCell ref="AT101:AX101"/>
    <mergeCell ref="AY101:BC101"/>
    <mergeCell ref="BD101:BH101"/>
    <mergeCell ref="A102:C102"/>
    <mergeCell ref="D102:T102"/>
    <mergeCell ref="U102:Y102"/>
    <mergeCell ref="Z102:AD102"/>
    <mergeCell ref="AE102:AI102"/>
    <mergeCell ref="AJ102:AN102"/>
    <mergeCell ref="A101:C101"/>
    <mergeCell ref="D101:T101"/>
    <mergeCell ref="U101:Y101"/>
    <mergeCell ref="Z101:AD101"/>
    <mergeCell ref="AE101:AI101"/>
    <mergeCell ref="AJ101:AN101"/>
    <mergeCell ref="AE100:AI100"/>
    <mergeCell ref="AJ100:AN100"/>
    <mergeCell ref="AO100:AS100"/>
    <mergeCell ref="AT100:AX100"/>
    <mergeCell ref="AY100:BC100"/>
    <mergeCell ref="BD100:BH100"/>
    <mergeCell ref="AT103:AX103"/>
    <mergeCell ref="AY103:BC103"/>
    <mergeCell ref="BD103:BH103"/>
    <mergeCell ref="A109:BL109"/>
    <mergeCell ref="A110:BL110"/>
    <mergeCell ref="AJ104:AN104"/>
    <mergeCell ref="AO104:AS104"/>
    <mergeCell ref="AT104:AX104"/>
    <mergeCell ref="AY104:BC104"/>
    <mergeCell ref="AO102:AS102"/>
    <mergeCell ref="AT102:AX102"/>
    <mergeCell ref="AY102:BC102"/>
    <mergeCell ref="BD102:BH102"/>
    <mergeCell ref="A103:C103"/>
    <mergeCell ref="D103:T103"/>
    <mergeCell ref="U103:Y103"/>
    <mergeCell ref="Z103:AD103"/>
    <mergeCell ref="AE103:AI103"/>
    <mergeCell ref="AJ103:AN103"/>
    <mergeCell ref="D105:T105"/>
    <mergeCell ref="U105:Y105"/>
    <mergeCell ref="Z105:AD105"/>
    <mergeCell ref="AE105:AI105"/>
    <mergeCell ref="AJ105:AN105"/>
    <mergeCell ref="AO105:AS105"/>
    <mergeCell ref="AT105:AX105"/>
    <mergeCell ref="AY105:BC105"/>
    <mergeCell ref="A104:C104"/>
    <mergeCell ref="D104:T104"/>
    <mergeCell ref="U104:Y104"/>
    <mergeCell ref="Z104:AD104"/>
    <mergeCell ref="D113:P113"/>
    <mergeCell ref="Q113:U113"/>
    <mergeCell ref="V113:AE113"/>
    <mergeCell ref="AF113:AJ113"/>
    <mergeCell ref="AK113:AO113"/>
    <mergeCell ref="BJ111:BX111"/>
    <mergeCell ref="AF112:AJ112"/>
    <mergeCell ref="AK112:AO112"/>
    <mergeCell ref="AP112:AT112"/>
    <mergeCell ref="AU112:AY112"/>
    <mergeCell ref="AZ112:BD112"/>
    <mergeCell ref="BE112:BI112"/>
    <mergeCell ref="BJ112:BN112"/>
    <mergeCell ref="BO112:BS112"/>
    <mergeCell ref="BT112:BX112"/>
    <mergeCell ref="A111:C112"/>
    <mergeCell ref="D111:P112"/>
    <mergeCell ref="Q111:U112"/>
    <mergeCell ref="V111:AE112"/>
    <mergeCell ref="AF111:AT111"/>
    <mergeCell ref="AU111:BI111"/>
    <mergeCell ref="BJ116:BN116"/>
    <mergeCell ref="BO116:BS116"/>
    <mergeCell ref="BT116:BX116"/>
    <mergeCell ref="A117:C117"/>
    <mergeCell ref="D117:P117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A113:C113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BT115:BX115"/>
    <mergeCell ref="A128:BL128"/>
    <mergeCell ref="A129:C130"/>
    <mergeCell ref="D129:P130"/>
    <mergeCell ref="Q129:U130"/>
    <mergeCell ref="V129:AE130"/>
    <mergeCell ref="AF129:AT129"/>
    <mergeCell ref="AU129:BI129"/>
    <mergeCell ref="AF130:AJ130"/>
    <mergeCell ref="AK130:AO130"/>
    <mergeCell ref="AP115:AT115"/>
    <mergeCell ref="AU115:AY115"/>
    <mergeCell ref="AZ115:BD115"/>
    <mergeCell ref="BE115:BI115"/>
    <mergeCell ref="BJ115:BN115"/>
    <mergeCell ref="BO115:BS115"/>
    <mergeCell ref="BE116:BI116"/>
    <mergeCell ref="AO149:AS149"/>
    <mergeCell ref="AT149:AX149"/>
    <mergeCell ref="AY149:BC149"/>
    <mergeCell ref="BD149:BH149"/>
    <mergeCell ref="BI149:BM149"/>
    <mergeCell ref="BN149:BR149"/>
    <mergeCell ref="A148:T149"/>
    <mergeCell ref="U148:AD148"/>
    <mergeCell ref="AE148:AN148"/>
    <mergeCell ref="AO148:AX148"/>
    <mergeCell ref="AY148:BH148"/>
    <mergeCell ref="BI148:BR148"/>
    <mergeCell ref="U149:Y149"/>
    <mergeCell ref="Z149:AD149"/>
    <mergeCell ref="AE149:AI149"/>
    <mergeCell ref="AJ149:AN149"/>
    <mergeCell ref="AP133:AT133"/>
    <mergeCell ref="AU133:AY133"/>
    <mergeCell ref="AZ133:BD133"/>
    <mergeCell ref="BE133:BI133"/>
    <mergeCell ref="A146:BL146"/>
    <mergeCell ref="A147:BR147"/>
    <mergeCell ref="BE134:BI134"/>
    <mergeCell ref="A135:C135"/>
    <mergeCell ref="D135:P135"/>
    <mergeCell ref="Q135:U135"/>
    <mergeCell ref="BE135:BI135"/>
    <mergeCell ref="A136:C136"/>
    <mergeCell ref="D136:P136"/>
    <mergeCell ref="Q136:U136"/>
    <mergeCell ref="V136:AE136"/>
    <mergeCell ref="AF136:AJ136"/>
    <mergeCell ref="W158:AB158"/>
    <mergeCell ref="AC158:AH158"/>
    <mergeCell ref="AO151:AS151"/>
    <mergeCell ref="AT151:AX151"/>
    <mergeCell ref="AY151:BC151"/>
    <mergeCell ref="BD151:BH151"/>
    <mergeCell ref="BI151:BM151"/>
    <mergeCell ref="BN151:BR151"/>
    <mergeCell ref="AT150:AX150"/>
    <mergeCell ref="AY150:BC150"/>
    <mergeCell ref="BD150:BH150"/>
    <mergeCell ref="BI150:BM150"/>
    <mergeCell ref="BN150:BR150"/>
    <mergeCell ref="A151:T151"/>
    <mergeCell ref="U151:Y151"/>
    <mergeCell ref="Z151:AD151"/>
    <mergeCell ref="AE151:AI151"/>
    <mergeCell ref="AJ151:AN151"/>
    <mergeCell ref="A150:T150"/>
    <mergeCell ref="U150:Y150"/>
    <mergeCell ref="Z150:AD150"/>
    <mergeCell ref="AE150:AI150"/>
    <mergeCell ref="AJ150:AN150"/>
    <mergeCell ref="AO150:AS150"/>
    <mergeCell ref="AC160:AE160"/>
    <mergeCell ref="AF160:AH160"/>
    <mergeCell ref="A157:C159"/>
    <mergeCell ref="D157:V159"/>
    <mergeCell ref="W157:AH157"/>
    <mergeCell ref="AI157:AT157"/>
    <mergeCell ref="AU157:AZ157"/>
    <mergeCell ref="BA157:BF157"/>
    <mergeCell ref="AT152:AX152"/>
    <mergeCell ref="AY152:BC152"/>
    <mergeCell ref="BD152:BH152"/>
    <mergeCell ref="BI152:BM152"/>
    <mergeCell ref="BN152:BR152"/>
    <mergeCell ref="A156:BL156"/>
    <mergeCell ref="BI153:BM153"/>
    <mergeCell ref="BN153:BR153"/>
    <mergeCell ref="A152:T152"/>
    <mergeCell ref="U152:Y152"/>
    <mergeCell ref="Z152:AD152"/>
    <mergeCell ref="AE152:AI152"/>
    <mergeCell ref="AJ152:AN152"/>
    <mergeCell ref="AO152:AS152"/>
    <mergeCell ref="BJ158:BL159"/>
    <mergeCell ref="W159:Y159"/>
    <mergeCell ref="Z159:AB159"/>
    <mergeCell ref="AC159:AE159"/>
    <mergeCell ref="AF159:AH159"/>
    <mergeCell ref="AI159:AK159"/>
    <mergeCell ref="AL159:AN159"/>
    <mergeCell ref="AO159:AQ159"/>
    <mergeCell ref="AR159:AT159"/>
    <mergeCell ref="BG157:BL157"/>
    <mergeCell ref="A162:C162"/>
    <mergeCell ref="D162:V162"/>
    <mergeCell ref="W162:Y162"/>
    <mergeCell ref="Z162:AB162"/>
    <mergeCell ref="AC162:AE162"/>
    <mergeCell ref="AF162:AH162"/>
    <mergeCell ref="AI158:AN158"/>
    <mergeCell ref="AO158:AT158"/>
    <mergeCell ref="AU158:AW159"/>
    <mergeCell ref="AX158:AZ159"/>
    <mergeCell ref="BA158:BC159"/>
    <mergeCell ref="BD158:BF159"/>
    <mergeCell ref="BG158:BI159"/>
    <mergeCell ref="BD160:BF160"/>
    <mergeCell ref="BG160:BI160"/>
    <mergeCell ref="BJ160:BL160"/>
    <mergeCell ref="A161:C161"/>
    <mergeCell ref="D161:V161"/>
    <mergeCell ref="W161:Y161"/>
    <mergeCell ref="Z161:AB161"/>
    <mergeCell ref="AC161:AE161"/>
    <mergeCell ref="AF161:AH161"/>
    <mergeCell ref="AI160:AK160"/>
    <mergeCell ref="AL160:AN160"/>
    <mergeCell ref="AO160:AQ160"/>
    <mergeCell ref="AR160:AT160"/>
    <mergeCell ref="AU160:AW160"/>
    <mergeCell ref="AX160:AZ160"/>
    <mergeCell ref="A160:C160"/>
    <mergeCell ref="D160:V160"/>
    <mergeCell ref="W160:Y160"/>
    <mergeCell ref="Z160:AB160"/>
    <mergeCell ref="AP170:AT170"/>
    <mergeCell ref="AU170:AY170"/>
    <mergeCell ref="AZ170:BD170"/>
    <mergeCell ref="BE170:BI170"/>
    <mergeCell ref="BJ170:BN170"/>
    <mergeCell ref="BO170:BS170"/>
    <mergeCell ref="A168:BS168"/>
    <mergeCell ref="A169:F170"/>
    <mergeCell ref="G169:S170"/>
    <mergeCell ref="T169:Z170"/>
    <mergeCell ref="AA169:AO169"/>
    <mergeCell ref="AP169:BD169"/>
    <mergeCell ref="BE169:BS169"/>
    <mergeCell ref="AA170:AE170"/>
    <mergeCell ref="AF170:AJ170"/>
    <mergeCell ref="AK170:AO170"/>
    <mergeCell ref="BA162:BC162"/>
    <mergeCell ref="BD162:BF162"/>
    <mergeCell ref="BG162:BI162"/>
    <mergeCell ref="BJ162:BL162"/>
    <mergeCell ref="A166:BL166"/>
    <mergeCell ref="A167:BS167"/>
    <mergeCell ref="AL163:AN163"/>
    <mergeCell ref="AO163:AQ163"/>
    <mergeCell ref="AR163:AT163"/>
    <mergeCell ref="AU163:AW163"/>
    <mergeCell ref="AI162:AK162"/>
    <mergeCell ref="AL162:AN162"/>
    <mergeCell ref="AO162:AQ162"/>
    <mergeCell ref="AR162:AT162"/>
    <mergeCell ref="AU162:AW162"/>
    <mergeCell ref="AX162:AZ162"/>
    <mergeCell ref="AP172:AT172"/>
    <mergeCell ref="AU172:AY172"/>
    <mergeCell ref="AZ172:BD172"/>
    <mergeCell ref="BE172:BI172"/>
    <mergeCell ref="BJ172:BN172"/>
    <mergeCell ref="BO172:BS172"/>
    <mergeCell ref="A172:F172"/>
    <mergeCell ref="G172:S172"/>
    <mergeCell ref="T172:Z172"/>
    <mergeCell ref="AA172:AE172"/>
    <mergeCell ref="AF172:AJ172"/>
    <mergeCell ref="AK172:AO172"/>
    <mergeCell ref="AP171:AT171"/>
    <mergeCell ref="AU171:AY171"/>
    <mergeCell ref="AZ171:BD171"/>
    <mergeCell ref="BE171:BI171"/>
    <mergeCell ref="BJ171:BN171"/>
    <mergeCell ref="BO171:BS171"/>
    <mergeCell ref="A171:F171"/>
    <mergeCell ref="G171:S171"/>
    <mergeCell ref="T171:Z171"/>
    <mergeCell ref="AA171:AE171"/>
    <mergeCell ref="AF171:AJ171"/>
    <mergeCell ref="AK171:AO171"/>
    <mergeCell ref="AP173:AT173"/>
    <mergeCell ref="AU173:AY173"/>
    <mergeCell ref="AZ173:BD173"/>
    <mergeCell ref="BE173:BI173"/>
    <mergeCell ref="BJ173:BN173"/>
    <mergeCell ref="AU176:AY176"/>
    <mergeCell ref="AZ176:BD176"/>
    <mergeCell ref="BE176:BI176"/>
    <mergeCell ref="BJ176:BN176"/>
    <mergeCell ref="BO173:BS173"/>
    <mergeCell ref="A173:F173"/>
    <mergeCell ref="G173:S173"/>
    <mergeCell ref="T173:Z173"/>
    <mergeCell ref="AA173:AE173"/>
    <mergeCell ref="AF173:AJ173"/>
    <mergeCell ref="AK173:AO173"/>
    <mergeCell ref="BO174:BS174"/>
    <mergeCell ref="A175:F175"/>
    <mergeCell ref="G175:S175"/>
    <mergeCell ref="T175:Z175"/>
    <mergeCell ref="AA175:AE175"/>
    <mergeCell ref="AF175:AJ175"/>
    <mergeCell ref="AK175:AO175"/>
    <mergeCell ref="AP175:AT175"/>
    <mergeCell ref="AU175:AY175"/>
    <mergeCell ref="AZ175:BD175"/>
    <mergeCell ref="AK174:AO174"/>
    <mergeCell ref="AP174:AT174"/>
    <mergeCell ref="AU174:AY174"/>
    <mergeCell ref="AZ174:BD174"/>
    <mergeCell ref="BE174:BI174"/>
    <mergeCell ref="AZ183:BD183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U185:AY185"/>
    <mergeCell ref="AZ185:BD185"/>
    <mergeCell ref="AP184:AT184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184:F184"/>
    <mergeCell ref="G184:S184"/>
    <mergeCell ref="T184:Z184"/>
    <mergeCell ref="AA184:AE184"/>
    <mergeCell ref="AF184:AJ184"/>
    <mergeCell ref="AK184:AO184"/>
    <mergeCell ref="BB191:BF191"/>
    <mergeCell ref="BG191:BJ191"/>
    <mergeCell ref="BK191:BO191"/>
    <mergeCell ref="BP191:BS191"/>
    <mergeCell ref="A192:M192"/>
    <mergeCell ref="N192:U192"/>
    <mergeCell ref="V192:Z192"/>
    <mergeCell ref="AA192:AE192"/>
    <mergeCell ref="AF192:AI192"/>
    <mergeCell ref="AJ192:AN192"/>
    <mergeCell ref="AA191:AE191"/>
    <mergeCell ref="AF191:AI191"/>
    <mergeCell ref="AJ191:AN191"/>
    <mergeCell ref="AO191:AR191"/>
    <mergeCell ref="AS191:AW191"/>
    <mergeCell ref="AX191:BA191"/>
    <mergeCell ref="A188:BL188"/>
    <mergeCell ref="A189:BM189"/>
    <mergeCell ref="A190:M191"/>
    <mergeCell ref="N190:U191"/>
    <mergeCell ref="V190:Z191"/>
    <mergeCell ref="AA190:AI190"/>
    <mergeCell ref="AJ190:AR190"/>
    <mergeCell ref="AS190:BA190"/>
    <mergeCell ref="BB190:BJ190"/>
    <mergeCell ref="BK190:BS190"/>
    <mergeCell ref="BB193:BF193"/>
    <mergeCell ref="BG193:BJ193"/>
    <mergeCell ref="BK193:BO193"/>
    <mergeCell ref="BP193:BS193"/>
    <mergeCell ref="A194:M194"/>
    <mergeCell ref="N194:U194"/>
    <mergeCell ref="V194:Z194"/>
    <mergeCell ref="AA194:AE194"/>
    <mergeCell ref="AF194:AI194"/>
    <mergeCell ref="AJ194:AN194"/>
    <mergeCell ref="BP192:BS192"/>
    <mergeCell ref="A193:M193"/>
    <mergeCell ref="N193:U193"/>
    <mergeCell ref="V193:Z193"/>
    <mergeCell ref="AA193:AE193"/>
    <mergeCell ref="AF193:AI193"/>
    <mergeCell ref="AJ193:AN193"/>
    <mergeCell ref="AO193:AR193"/>
    <mergeCell ref="AS193:AW193"/>
    <mergeCell ref="AX193:BA193"/>
    <mergeCell ref="AO192:AR192"/>
    <mergeCell ref="AS192:AW192"/>
    <mergeCell ref="AX192:BA192"/>
    <mergeCell ref="BB192:BF192"/>
    <mergeCell ref="BG192:BJ192"/>
    <mergeCell ref="BK192:BO192"/>
    <mergeCell ref="BG205:BL206"/>
    <mergeCell ref="AW206:BA206"/>
    <mergeCell ref="BB206:BF206"/>
    <mergeCell ref="A207:F207"/>
    <mergeCell ref="G207:S207"/>
    <mergeCell ref="T207:Y207"/>
    <mergeCell ref="Z207:AD207"/>
    <mergeCell ref="AE207:AJ207"/>
    <mergeCell ref="A205:F206"/>
    <mergeCell ref="G205:S206"/>
    <mergeCell ref="T205:Y206"/>
    <mergeCell ref="Z205:AD206"/>
    <mergeCell ref="AE205:AJ206"/>
    <mergeCell ref="AK205:AP206"/>
    <mergeCell ref="BP194:BS194"/>
    <mergeCell ref="A198:BL198"/>
    <mergeCell ref="A199:BL199"/>
    <mergeCell ref="A202:BL202"/>
    <mergeCell ref="A203:BL203"/>
    <mergeCell ref="A204:BL204"/>
    <mergeCell ref="BB195:BF195"/>
    <mergeCell ref="BG195:BJ195"/>
    <mergeCell ref="BK195:BO195"/>
    <mergeCell ref="BP195:BS195"/>
    <mergeCell ref="AO194:AR194"/>
    <mergeCell ref="AS194:AW194"/>
    <mergeCell ref="AX194:BA194"/>
    <mergeCell ref="BB194:BF194"/>
    <mergeCell ref="BG194:BJ194"/>
    <mergeCell ref="BK194:BO194"/>
    <mergeCell ref="A195:M195"/>
    <mergeCell ref="BG209:BL209"/>
    <mergeCell ref="A213:BL213"/>
    <mergeCell ref="BG210:BL210"/>
    <mergeCell ref="A211:F211"/>
    <mergeCell ref="G211:S211"/>
    <mergeCell ref="T211:Y211"/>
    <mergeCell ref="BG208:BL208"/>
    <mergeCell ref="A209:F209"/>
    <mergeCell ref="G209:S209"/>
    <mergeCell ref="T209:Y209"/>
    <mergeCell ref="Z209:AD209"/>
    <mergeCell ref="AE209:AJ209"/>
    <mergeCell ref="AK207:AP207"/>
    <mergeCell ref="AQ207:AV207"/>
    <mergeCell ref="AW207:BA207"/>
    <mergeCell ref="BB207:BF207"/>
    <mergeCell ref="BG207:BL207"/>
    <mergeCell ref="A208:F208"/>
    <mergeCell ref="G208:S208"/>
    <mergeCell ref="T208:Y208"/>
    <mergeCell ref="Z208:AD208"/>
    <mergeCell ref="AE208:AJ208"/>
    <mergeCell ref="A210:F210"/>
    <mergeCell ref="G210:S210"/>
    <mergeCell ref="T210:Y210"/>
    <mergeCell ref="Z210:AD210"/>
    <mergeCell ref="AE210:AJ210"/>
    <mergeCell ref="AK210:AP210"/>
    <mergeCell ref="AQ210:AV210"/>
    <mergeCell ref="AW210:BA210"/>
    <mergeCell ref="BB210:BF210"/>
    <mergeCell ref="AE218:AI218"/>
    <mergeCell ref="AT216:AW217"/>
    <mergeCell ref="AX216:BG216"/>
    <mergeCell ref="BH216:BL217"/>
    <mergeCell ref="Z217:AD217"/>
    <mergeCell ref="AE217:AI217"/>
    <mergeCell ref="AX217:BB217"/>
    <mergeCell ref="BC217:BG217"/>
    <mergeCell ref="A214:BL214"/>
    <mergeCell ref="A215:F217"/>
    <mergeCell ref="G215:P217"/>
    <mergeCell ref="Q215:AN215"/>
    <mergeCell ref="AO215:BL215"/>
    <mergeCell ref="Q216:U217"/>
    <mergeCell ref="V216:Y217"/>
    <mergeCell ref="Z216:AI216"/>
    <mergeCell ref="AJ216:AN217"/>
    <mergeCell ref="AO216:AS217"/>
    <mergeCell ref="A225:F226"/>
    <mergeCell ref="G225:S226"/>
    <mergeCell ref="T225:Y226"/>
    <mergeCell ref="Z225:AD226"/>
    <mergeCell ref="AE225:AJ226"/>
    <mergeCell ref="AK225:AP226"/>
    <mergeCell ref="AQ225:AV226"/>
    <mergeCell ref="AW225:BD226"/>
    <mergeCell ref="AJ220:AN220"/>
    <mergeCell ref="AO220:AS220"/>
    <mergeCell ref="AT220:AW220"/>
    <mergeCell ref="AX220:BB220"/>
    <mergeCell ref="BC220:BG220"/>
    <mergeCell ref="BH220:BL220"/>
    <mergeCell ref="A220:F220"/>
    <mergeCell ref="G220:P220"/>
    <mergeCell ref="Q220:U220"/>
    <mergeCell ref="V220:Y220"/>
    <mergeCell ref="Z220:AD220"/>
    <mergeCell ref="AE220:AI220"/>
    <mergeCell ref="AX221:BB221"/>
    <mergeCell ref="BC221:BG221"/>
    <mergeCell ref="BH221:BL221"/>
    <mergeCell ref="A221:F221"/>
    <mergeCell ref="G221:P221"/>
    <mergeCell ref="Q221:U221"/>
    <mergeCell ref="V221:Y221"/>
    <mergeCell ref="Z221:AD221"/>
    <mergeCell ref="AE221:AI221"/>
    <mergeCell ref="AJ221:AN221"/>
    <mergeCell ref="AM43:AQ43"/>
    <mergeCell ref="AR43:AV43"/>
    <mergeCell ref="AW43:BA43"/>
    <mergeCell ref="BB43:BF43"/>
    <mergeCell ref="AQ228:AV228"/>
    <mergeCell ref="AW228:BD228"/>
    <mergeCell ref="BE228:BL228"/>
    <mergeCell ref="A229:F229"/>
    <mergeCell ref="G229:S229"/>
    <mergeCell ref="T229:Y229"/>
    <mergeCell ref="Z229:AD229"/>
    <mergeCell ref="AE229:AJ229"/>
    <mergeCell ref="AK229:AP229"/>
    <mergeCell ref="AQ229:AV229"/>
    <mergeCell ref="A228:F228"/>
    <mergeCell ref="G228:S228"/>
    <mergeCell ref="T228:Y228"/>
    <mergeCell ref="Z228:AD228"/>
    <mergeCell ref="AE228:AJ228"/>
    <mergeCell ref="AK228:AP228"/>
    <mergeCell ref="BE225:BL226"/>
    <mergeCell ref="A227:F227"/>
    <mergeCell ref="G227:S227"/>
    <mergeCell ref="T227:Y227"/>
    <mergeCell ref="Z227:AD227"/>
    <mergeCell ref="AE227:AJ227"/>
    <mergeCell ref="AK227:AP227"/>
    <mergeCell ref="AQ227:AV227"/>
    <mergeCell ref="AW227:BD227"/>
    <mergeCell ref="BE227:BL227"/>
    <mergeCell ref="A223:BL223"/>
    <mergeCell ref="A224:BL224"/>
    <mergeCell ref="E43:W43"/>
    <mergeCell ref="X43:AB43"/>
    <mergeCell ref="AC43:AG43"/>
    <mergeCell ref="AH43:AL43"/>
    <mergeCell ref="A244:AA244"/>
    <mergeCell ref="AH244:AP244"/>
    <mergeCell ref="AU244:BF244"/>
    <mergeCell ref="AH245:AP245"/>
    <mergeCell ref="AU245:BF245"/>
    <mergeCell ref="A31:D31"/>
    <mergeCell ref="E31:T31"/>
    <mergeCell ref="U31:Y31"/>
    <mergeCell ref="Z31:AD31"/>
    <mergeCell ref="AE31:AH31"/>
    <mergeCell ref="A237:BL237"/>
    <mergeCell ref="A241:AA241"/>
    <mergeCell ref="AH241:AP241"/>
    <mergeCell ref="AU241:BF241"/>
    <mergeCell ref="AH242:AP242"/>
    <mergeCell ref="AU242:BF242"/>
    <mergeCell ref="AW229:BD229"/>
    <mergeCell ref="BE229:BL229"/>
    <mergeCell ref="A231:BL231"/>
    <mergeCell ref="A232:BL232"/>
    <mergeCell ref="A235:BL235"/>
    <mergeCell ref="A236:BL236"/>
    <mergeCell ref="AS33:AW33"/>
    <mergeCell ref="AX33:BA33"/>
    <mergeCell ref="BB33:BF33"/>
    <mergeCell ref="BG33:BK33"/>
    <mergeCell ref="BL33:BP33"/>
    <mergeCell ref="BL32:BP32"/>
    <mergeCell ref="AN55:AR55"/>
    <mergeCell ref="AS55:AW55"/>
    <mergeCell ref="AX55:BA55"/>
    <mergeCell ref="BL56:BP56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BU56:BY56"/>
    <mergeCell ref="AI56:AM56"/>
    <mergeCell ref="AN56:AR56"/>
    <mergeCell ref="AS56:AW56"/>
    <mergeCell ref="AX56:BA56"/>
    <mergeCell ref="BB56:BF56"/>
    <mergeCell ref="BG56:BK56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BU92:BY92"/>
    <mergeCell ref="BQ93:BT93"/>
    <mergeCell ref="AR72:AV72"/>
    <mergeCell ref="AW72:BA72"/>
    <mergeCell ref="BB72:BF72"/>
    <mergeCell ref="BG72:BK72"/>
    <mergeCell ref="AH69:AL69"/>
    <mergeCell ref="AM69:AQ69"/>
    <mergeCell ref="AR69:AV69"/>
    <mergeCell ref="AW69:BA69"/>
    <mergeCell ref="BB69:BF69"/>
    <mergeCell ref="BG69:BK69"/>
    <mergeCell ref="AX63:BA63"/>
    <mergeCell ref="BB63:BF63"/>
    <mergeCell ref="BG63:BK63"/>
    <mergeCell ref="BL63:BP63"/>
    <mergeCell ref="BG61:BK61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E91:AH91"/>
    <mergeCell ref="AI91:AM91"/>
    <mergeCell ref="AN91:AR91"/>
    <mergeCell ref="AS91:AW91"/>
    <mergeCell ref="AN90:AR90"/>
    <mergeCell ref="AS90:AW90"/>
    <mergeCell ref="AX90:BA90"/>
    <mergeCell ref="BG74:BK74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Q92:BT92"/>
    <mergeCell ref="A91:C91"/>
    <mergeCell ref="D91:T91"/>
    <mergeCell ref="U91:Y91"/>
    <mergeCell ref="Z91:AD91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AE104:AI104"/>
    <mergeCell ref="BU93:BY93"/>
    <mergeCell ref="A94:C94"/>
    <mergeCell ref="D94:T94"/>
    <mergeCell ref="U94:Y94"/>
    <mergeCell ref="Z94:AD94"/>
    <mergeCell ref="AE94:AH94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X93:BA93"/>
    <mergeCell ref="BU95:BY95"/>
    <mergeCell ref="AS95:AW95"/>
    <mergeCell ref="AX95:BA95"/>
    <mergeCell ref="BB95:BF95"/>
    <mergeCell ref="BQ95:BT95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O103:AS103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BE118:BI118"/>
    <mergeCell ref="BJ118:BN118"/>
    <mergeCell ref="BO118:BS118"/>
    <mergeCell ref="BT118:BX118"/>
    <mergeCell ref="AI94:AM94"/>
    <mergeCell ref="AN94:AR94"/>
    <mergeCell ref="AS94:AW94"/>
    <mergeCell ref="AX94:BA94"/>
    <mergeCell ref="BB94:BF94"/>
    <mergeCell ref="BG94:BK94"/>
    <mergeCell ref="BD106:BH106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BD104:BH104"/>
    <mergeCell ref="A105:C105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Q117:U117"/>
    <mergeCell ref="V117:AE117"/>
    <mergeCell ref="AF117:AJ117"/>
    <mergeCell ref="AK117:AO117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A119:C119"/>
    <mergeCell ref="D119:P119"/>
    <mergeCell ref="Q119:U119"/>
    <mergeCell ref="V119:AE119"/>
    <mergeCell ref="AF119:AJ119"/>
    <mergeCell ref="AK119:AO119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O126:BS126"/>
    <mergeCell ref="BT126:BX126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V135:AE135"/>
    <mergeCell ref="AF135:AJ135"/>
    <mergeCell ref="AK135:AO135"/>
    <mergeCell ref="AP135:AT135"/>
    <mergeCell ref="AU135:AY135"/>
    <mergeCell ref="AZ135:BD135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26:BI126"/>
    <mergeCell ref="BJ126:BN126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AK136:AO136"/>
    <mergeCell ref="AP136:AT136"/>
    <mergeCell ref="AU136:AY136"/>
    <mergeCell ref="AZ136:BD136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44:BI144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AX163:AZ163"/>
    <mergeCell ref="BA163:BC163"/>
    <mergeCell ref="BD163:BF163"/>
    <mergeCell ref="BG163:BI163"/>
    <mergeCell ref="BJ163:BL163"/>
    <mergeCell ref="A163:C163"/>
    <mergeCell ref="D163:V163"/>
    <mergeCell ref="W163:Y163"/>
    <mergeCell ref="Z163:AB163"/>
    <mergeCell ref="AC163:AE163"/>
    <mergeCell ref="AF163:AH163"/>
    <mergeCell ref="AI163:AK163"/>
    <mergeCell ref="A153:T153"/>
    <mergeCell ref="U153:Y153"/>
    <mergeCell ref="Z153:AD153"/>
    <mergeCell ref="AE153:AI153"/>
    <mergeCell ref="AJ153:AN153"/>
    <mergeCell ref="AO153:AS153"/>
    <mergeCell ref="AT153:AX153"/>
    <mergeCell ref="AY153:BC153"/>
    <mergeCell ref="BD153:BH153"/>
    <mergeCell ref="BA161:BC161"/>
    <mergeCell ref="BD161:BF161"/>
    <mergeCell ref="BG161:BI161"/>
    <mergeCell ref="BJ161:BL161"/>
    <mergeCell ref="AI161:AK161"/>
    <mergeCell ref="AL161:AN161"/>
    <mergeCell ref="AO161:AQ161"/>
    <mergeCell ref="AR161:AT161"/>
    <mergeCell ref="AU161:AW161"/>
    <mergeCell ref="AX161:AZ161"/>
    <mergeCell ref="BA160:BC160"/>
    <mergeCell ref="BJ174:BN174"/>
    <mergeCell ref="A174:F174"/>
    <mergeCell ref="G174:S174"/>
    <mergeCell ref="T174:Z174"/>
    <mergeCell ref="AA174:AE174"/>
    <mergeCell ref="AF174:AJ174"/>
    <mergeCell ref="BO176:BS176"/>
    <mergeCell ref="BE175:BI175"/>
    <mergeCell ref="BJ175:BN175"/>
    <mergeCell ref="BO175:BS175"/>
    <mergeCell ref="A176:F176"/>
    <mergeCell ref="G176:S176"/>
    <mergeCell ref="T176:Z176"/>
    <mergeCell ref="AA176:AE176"/>
    <mergeCell ref="AF176:AJ176"/>
    <mergeCell ref="AK176:AO176"/>
    <mergeCell ref="AP176:AT176"/>
    <mergeCell ref="AU182:AY182"/>
    <mergeCell ref="AZ182:BD182"/>
    <mergeCell ref="AP181:AT181"/>
    <mergeCell ref="AU181:AY181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178:BL178"/>
    <mergeCell ref="A179:BD179"/>
    <mergeCell ref="A180:F181"/>
    <mergeCell ref="G180:S181"/>
    <mergeCell ref="T180:Z181"/>
    <mergeCell ref="AA180:AO180"/>
    <mergeCell ref="AP180:BD180"/>
    <mergeCell ref="AA181:AE181"/>
    <mergeCell ref="AF181:AJ181"/>
    <mergeCell ref="AK181:AO181"/>
    <mergeCell ref="N195:U195"/>
    <mergeCell ref="V195:Z195"/>
    <mergeCell ref="AA195:AE195"/>
    <mergeCell ref="AF195:AI195"/>
    <mergeCell ref="AJ195:AN195"/>
    <mergeCell ref="AO195:AR195"/>
    <mergeCell ref="AS195:AW195"/>
    <mergeCell ref="AX195:BA195"/>
    <mergeCell ref="AK208:AP208"/>
    <mergeCell ref="AQ208:AV208"/>
    <mergeCell ref="AW208:BA208"/>
    <mergeCell ref="BB208:BF208"/>
    <mergeCell ref="AK209:AP209"/>
    <mergeCell ref="AQ209:AV209"/>
    <mergeCell ref="AW209:BA209"/>
    <mergeCell ref="BB209:BF209"/>
    <mergeCell ref="AQ205:AV206"/>
    <mergeCell ref="AW205:BF205"/>
    <mergeCell ref="AO221:AS221"/>
    <mergeCell ref="AT221:AW221"/>
    <mergeCell ref="BG211:BL211"/>
    <mergeCell ref="Z211:AD211"/>
    <mergeCell ref="AE211:AJ211"/>
    <mergeCell ref="AK211:AP211"/>
    <mergeCell ref="AQ211:AV211"/>
    <mergeCell ref="AW211:BA211"/>
    <mergeCell ref="BB211:BF211"/>
    <mergeCell ref="AJ219:AN219"/>
    <mergeCell ref="AO219:AS219"/>
    <mergeCell ref="AT219:AW219"/>
    <mergeCell ref="AX219:BB219"/>
    <mergeCell ref="BC219:BG219"/>
    <mergeCell ref="BH219:BL219"/>
    <mergeCell ref="A219:F219"/>
    <mergeCell ref="G219:P219"/>
    <mergeCell ref="Q219:U219"/>
    <mergeCell ref="V219:Y219"/>
    <mergeCell ref="Z219:AD219"/>
    <mergeCell ref="AE219:AI219"/>
    <mergeCell ref="AJ218:AN218"/>
    <mergeCell ref="AO218:AS218"/>
    <mergeCell ref="AT218:AW218"/>
    <mergeCell ref="AX218:BB218"/>
    <mergeCell ref="BC218:BG218"/>
    <mergeCell ref="BH218:BL218"/>
    <mergeCell ref="A218:F218"/>
    <mergeCell ref="G218:P218"/>
    <mergeCell ref="Q218:U218"/>
    <mergeCell ref="V218:Y218"/>
    <mergeCell ref="Z218:AD218"/>
  </mergeCells>
  <conditionalFormatting sqref="A92 A162 A103">
    <cfRule type="cellIs" dxfId="54" priority="59" stopIfTrue="1" operator="equal">
      <formula>A91</formula>
    </cfRule>
  </conditionalFormatting>
  <conditionalFormatting sqref="A115:C115 A133:C133">
    <cfRule type="cellIs" dxfId="53" priority="60" stopIfTrue="1" operator="equal">
      <formula>A114</formula>
    </cfRule>
    <cfRule type="cellIs" dxfId="52" priority="61" stopIfTrue="1" operator="equal">
      <formula>0</formula>
    </cfRule>
  </conditionalFormatting>
  <conditionalFormatting sqref="A93">
    <cfRule type="cellIs" dxfId="51" priority="58" stopIfTrue="1" operator="equal">
      <formula>A92</formula>
    </cfRule>
  </conditionalFormatting>
  <conditionalFormatting sqref="A94">
    <cfRule type="cellIs" dxfId="50" priority="57" stopIfTrue="1" operator="equal">
      <formula>A93</formula>
    </cfRule>
  </conditionalFormatting>
  <conditionalFormatting sqref="A95">
    <cfRule type="cellIs" dxfId="49" priority="56" stopIfTrue="1" operator="equal">
      <formula>A94</formula>
    </cfRule>
  </conditionalFormatting>
  <conditionalFormatting sqref="A107">
    <cfRule type="cellIs" dxfId="48" priority="63" stopIfTrue="1" operator="equal">
      <formula>A103</formula>
    </cfRule>
  </conditionalFormatting>
  <conditionalFormatting sqref="A104">
    <cfRule type="cellIs" dxfId="47" priority="54" stopIfTrue="1" operator="equal">
      <formula>A103</formula>
    </cfRule>
  </conditionalFormatting>
  <conditionalFormatting sqref="A105">
    <cfRule type="cellIs" dxfId="46" priority="53" stopIfTrue="1" operator="equal">
      <formula>A104</formula>
    </cfRule>
  </conditionalFormatting>
  <conditionalFormatting sqref="A106">
    <cfRule type="cellIs" dxfId="45" priority="52" stopIfTrue="1" operator="equal">
      <formula>A105</formula>
    </cfRule>
  </conditionalFormatting>
  <conditionalFormatting sqref="A163">
    <cfRule type="cellIs" dxfId="44" priority="2" stopIfTrue="1" operator="equal">
      <formula>A162</formula>
    </cfRule>
  </conditionalFormatting>
  <conditionalFormatting sqref="A116:C116">
    <cfRule type="cellIs" dxfId="43" priority="49" stopIfTrue="1" operator="equal">
      <formula>A115</formula>
    </cfRule>
    <cfRule type="cellIs" dxfId="42" priority="50" stopIfTrue="1" operator="equal">
      <formula>0</formula>
    </cfRule>
  </conditionalFormatting>
  <conditionalFormatting sqref="A117:C117">
    <cfRule type="cellIs" dxfId="41" priority="47" stopIfTrue="1" operator="equal">
      <formula>A116</formula>
    </cfRule>
    <cfRule type="cellIs" dxfId="40" priority="48" stopIfTrue="1" operator="equal">
      <formula>0</formula>
    </cfRule>
  </conditionalFormatting>
  <conditionalFormatting sqref="A118:C118">
    <cfRule type="cellIs" dxfId="39" priority="45" stopIfTrue="1" operator="equal">
      <formula>A117</formula>
    </cfRule>
    <cfRule type="cellIs" dxfId="38" priority="46" stopIfTrue="1" operator="equal">
      <formula>0</formula>
    </cfRule>
  </conditionalFormatting>
  <conditionalFormatting sqref="A119:C119">
    <cfRule type="cellIs" dxfId="37" priority="43" stopIfTrue="1" operator="equal">
      <formula>A118</formula>
    </cfRule>
    <cfRule type="cellIs" dxfId="36" priority="44" stopIfTrue="1" operator="equal">
      <formula>0</formula>
    </cfRule>
  </conditionalFormatting>
  <conditionalFormatting sqref="A120:C120">
    <cfRule type="cellIs" dxfId="35" priority="41" stopIfTrue="1" operator="equal">
      <formula>A119</formula>
    </cfRule>
    <cfRule type="cellIs" dxfId="34" priority="42" stopIfTrue="1" operator="equal">
      <formula>0</formula>
    </cfRule>
  </conditionalFormatting>
  <conditionalFormatting sqref="A121:C121">
    <cfRule type="cellIs" dxfId="33" priority="39" stopIfTrue="1" operator="equal">
      <formula>A120</formula>
    </cfRule>
    <cfRule type="cellIs" dxfId="32" priority="40" stopIfTrue="1" operator="equal">
      <formula>0</formula>
    </cfRule>
  </conditionalFormatting>
  <conditionalFormatting sqref="A122:C122">
    <cfRule type="cellIs" dxfId="31" priority="37" stopIfTrue="1" operator="equal">
      <formula>A121</formula>
    </cfRule>
    <cfRule type="cellIs" dxfId="30" priority="38" stopIfTrue="1" operator="equal">
      <formula>0</formula>
    </cfRule>
  </conditionalFormatting>
  <conditionalFormatting sqref="A123:C123">
    <cfRule type="cellIs" dxfId="29" priority="35" stopIfTrue="1" operator="equal">
      <formula>A122</formula>
    </cfRule>
    <cfRule type="cellIs" dxfId="28" priority="36" stopIfTrue="1" operator="equal">
      <formula>0</formula>
    </cfRule>
  </conditionalFormatting>
  <conditionalFormatting sqref="A124:C124">
    <cfRule type="cellIs" dxfId="27" priority="33" stopIfTrue="1" operator="equal">
      <formula>A123</formula>
    </cfRule>
    <cfRule type="cellIs" dxfId="26" priority="34" stopIfTrue="1" operator="equal">
      <formula>0</formula>
    </cfRule>
  </conditionalFormatting>
  <conditionalFormatting sqref="A125:C125">
    <cfRule type="cellIs" dxfId="25" priority="31" stopIfTrue="1" operator="equal">
      <formula>A124</formula>
    </cfRule>
    <cfRule type="cellIs" dxfId="24" priority="32" stopIfTrue="1" operator="equal">
      <formula>0</formula>
    </cfRule>
  </conditionalFormatting>
  <conditionalFormatting sqref="A126:C126">
    <cfRule type="cellIs" dxfId="23" priority="29" stopIfTrue="1" operator="equal">
      <formula>A125</formula>
    </cfRule>
    <cfRule type="cellIs" dxfId="22" priority="30" stopIfTrue="1" operator="equal">
      <formula>0</formula>
    </cfRule>
  </conditionalFormatting>
  <conditionalFormatting sqref="A134:C134">
    <cfRule type="cellIs" dxfId="21" priority="25" stopIfTrue="1" operator="equal">
      <formula>A133</formula>
    </cfRule>
    <cfRule type="cellIs" dxfId="20" priority="26" stopIfTrue="1" operator="equal">
      <formula>0</formula>
    </cfRule>
  </conditionalFormatting>
  <conditionalFormatting sqref="A135:C135">
    <cfRule type="cellIs" dxfId="19" priority="23" stopIfTrue="1" operator="equal">
      <formula>A134</formula>
    </cfRule>
    <cfRule type="cellIs" dxfId="18" priority="24" stopIfTrue="1" operator="equal">
      <formula>0</formula>
    </cfRule>
  </conditionalFormatting>
  <conditionalFormatting sqref="A136:C136">
    <cfRule type="cellIs" dxfId="17" priority="21" stopIfTrue="1" operator="equal">
      <formula>A135</formula>
    </cfRule>
    <cfRule type="cellIs" dxfId="16" priority="22" stopIfTrue="1" operator="equal">
      <formula>0</formula>
    </cfRule>
  </conditionalFormatting>
  <conditionalFormatting sqref="A137:C137">
    <cfRule type="cellIs" dxfId="15" priority="19" stopIfTrue="1" operator="equal">
      <formula>A136</formula>
    </cfRule>
    <cfRule type="cellIs" dxfId="14" priority="20" stopIfTrue="1" operator="equal">
      <formula>0</formula>
    </cfRule>
  </conditionalFormatting>
  <conditionalFormatting sqref="A138:C138">
    <cfRule type="cellIs" dxfId="13" priority="17" stopIfTrue="1" operator="equal">
      <formula>A137</formula>
    </cfRule>
    <cfRule type="cellIs" dxfId="12" priority="18" stopIfTrue="1" operator="equal">
      <formula>0</formula>
    </cfRule>
  </conditionalFormatting>
  <conditionalFormatting sqref="A139:C139">
    <cfRule type="cellIs" dxfId="11" priority="15" stopIfTrue="1" operator="equal">
      <formula>A138</formula>
    </cfRule>
    <cfRule type="cellIs" dxfId="10" priority="16" stopIfTrue="1" operator="equal">
      <formula>0</formula>
    </cfRule>
  </conditionalFormatting>
  <conditionalFormatting sqref="A140:C140">
    <cfRule type="cellIs" dxfId="9" priority="13" stopIfTrue="1" operator="equal">
      <formula>A139</formula>
    </cfRule>
    <cfRule type="cellIs" dxfId="8" priority="14" stopIfTrue="1" operator="equal">
      <formula>0</formula>
    </cfRule>
  </conditionalFormatting>
  <conditionalFormatting sqref="A141:C141">
    <cfRule type="cellIs" dxfId="7" priority="11" stopIfTrue="1" operator="equal">
      <formula>A140</formula>
    </cfRule>
    <cfRule type="cellIs" dxfId="6" priority="12" stopIfTrue="1" operator="equal">
      <formula>0</formula>
    </cfRule>
  </conditionalFormatting>
  <conditionalFormatting sqref="A142:C142">
    <cfRule type="cellIs" dxfId="5" priority="9" stopIfTrue="1" operator="equal">
      <formula>A141</formula>
    </cfRule>
    <cfRule type="cellIs" dxfId="4" priority="10" stopIfTrue="1" operator="equal">
      <formula>0</formula>
    </cfRule>
  </conditionalFormatting>
  <conditionalFormatting sqref="A143:C143">
    <cfRule type="cellIs" dxfId="3" priority="7" stopIfTrue="1" operator="equal">
      <formula>A142</formula>
    </cfRule>
    <cfRule type="cellIs" dxfId="2" priority="8" stopIfTrue="1" operator="equal">
      <formula>0</formula>
    </cfRule>
  </conditionalFormatting>
  <conditionalFormatting sqref="A144:C144">
    <cfRule type="cellIs" dxfId="1" priority="5" stopIfTrue="1" operator="equal">
      <formula>A143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4" manualBreakCount="4">
    <brk id="108" max="76" man="1"/>
    <brk id="165" max="76" man="1"/>
    <brk id="187" max="76" man="1"/>
    <brk id="212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КПК0813031</vt:lpstr>
      <vt:lpstr>'Додаток2 КПК0813031'!Область_печати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2021-12-15T15:30:59Z</cp:lastPrinted>
  <dcterms:created xsi:type="dcterms:W3CDTF">2016-07-02T12:27:50Z</dcterms:created>
  <dcterms:modified xsi:type="dcterms:W3CDTF">2021-12-15T15:32:54Z</dcterms:modified>
</cp:coreProperties>
</file>