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4240" windowHeight="13740" tabRatio="522"/>
  </bookViews>
  <sheets>
    <sheet name="Додаток2 КПК0813124" sheetId="6" r:id="rId1"/>
  </sheets>
  <definedNames>
    <definedName name="_xlnm.Print_Area" localSheetId="0">'Додаток2 КПК0813124'!$A$1:$BY$299</definedName>
  </definedNames>
  <calcPr calcId="144525"/>
</workbook>
</file>

<file path=xl/calcChain.xml><?xml version="1.0" encoding="utf-8"?>
<calcChain xmlns="http://schemas.openxmlformats.org/spreadsheetml/2006/main">
  <c r="BH275" i="6" l="1"/>
  <c r="AT275" i="6"/>
  <c r="AJ275" i="6"/>
  <c r="BG266" i="6"/>
  <c r="AQ266" i="6"/>
  <c r="AZ242" i="6"/>
  <c r="AK242" i="6"/>
  <c r="BO234" i="6"/>
  <c r="AZ234" i="6"/>
  <c r="AK234" i="6"/>
  <c r="BD128" i="6"/>
  <c r="AJ128" i="6"/>
  <c r="BD127" i="6"/>
  <c r="AJ127" i="6"/>
  <c r="BD126" i="6"/>
  <c r="AJ126" i="6"/>
  <c r="BD125" i="6"/>
  <c r="AJ125" i="6"/>
  <c r="BD124" i="6"/>
  <c r="AJ124" i="6"/>
  <c r="BU116" i="6"/>
  <c r="BB116" i="6"/>
  <c r="AI116" i="6"/>
  <c r="BU115" i="6"/>
  <c r="BB115" i="6"/>
  <c r="AI115" i="6"/>
  <c r="BU114" i="6"/>
  <c r="BB114" i="6"/>
  <c r="AI114" i="6"/>
  <c r="BU113" i="6"/>
  <c r="BB113" i="6"/>
  <c r="AI113" i="6"/>
  <c r="BU112" i="6"/>
  <c r="BB112" i="6"/>
  <c r="AI112" i="6"/>
  <c r="BG102" i="6"/>
  <c r="AM102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U74" i="6"/>
  <c r="BB74" i="6"/>
  <c r="AI74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<sst xmlns="http://schemas.openxmlformats.org/spreadsheetml/2006/main" count="832" uniqueCount="298">
  <si>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</si>
  <si>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</si>
  <si>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</si>
  <si>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</si>
  <si>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</si>
  <si>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</si>
  <si>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</si>
  <si>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</si>
  <si>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</si>
  <si>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</si>
  <si>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</si>
  <si>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</si>
  <si>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</si>
  <si>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</si>
  <si>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</si>
  <si>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</si>
  <si>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</si>
  <si>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</si>
  <si>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</si>
  <si>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</si>
  <si>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</si>
  <si>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</si>
  <si>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</si>
  <si>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</si>
  <si>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</si>
  <si>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</si>
  <si>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</si>
  <si>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</si>
  <si>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</si>
  <si>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</si>
  <si>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</si>
  <si>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</si>
  <si>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</si>
  <si>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</si>
  <si>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</si>
  <si>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</si>
  <si>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</si>
  <si>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</si>
  <si>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</si>
  <si>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</si>
  <si>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</si>
  <si>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</si>
  <si>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</si>
  <si>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</si>
  <si>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</si>
  <si>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</si>
  <si>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</si>
  <si>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</si>
  <si>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</si>
  <si>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</si>
  <si>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</si>
  <si>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</si>
  <si>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</si>
  <si>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</si>
  <si>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</si>
  <si>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</si>
  <si>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</si>
  <si>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</si>
  <si>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</si>
  <si>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</si>
  <si>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</si>
  <si>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</si>
  <si>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</si>
  <si>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</si>
  <si>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</si>
  <si>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</si>
  <si>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</si>
  <si>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</si>
  <si>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</si>
  <si>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</si>
  <si>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</si>
  <si>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</si>
  <si>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</si>
  <si>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</si>
  <si>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</si>
  <si>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</si>
  <si>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</si>
  <si>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</si>
  <si>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</si>
  <si>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</si>
  <si>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</si>
  <si>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</si>
  <si>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</si>
  <si>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</si>
  <si>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</si>
  <si>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</si>
  <si>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</si>
  <si>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</si>
  <si>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</si>
  <si>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</si>
  <si>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</si>
  <si>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</si>
  <si>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</si>
  <si>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</si>
  <si>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</si>
  <si>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</si>
  <si>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</si>
  <si>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</si>
  <si>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</si>
  <si>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</si>
  <si>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</si>
  <si>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</si>
  <si>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</si>
  <si>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</si>
  <si>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</si>
  <si>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</si>
  <si>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</si>
  <si>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</si>
  <si>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</si>
  <si>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</si>
  <si>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</si>
  <si>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</si>
  <si>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</si>
  <si>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</si>
  <si>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</si>
  <si>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</si>
  <si>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</si>
  <si>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</si>
  <si>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</si>
  <si>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</si>
  <si>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</si>
  <si>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</si>
  <si>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</si>
  <si>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</si>
  <si>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</si>
  <si>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</si>
  <si>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</si>
  <si>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</si>
  <si>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</si>
  <si>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</si>
  <si>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</si>
  <si>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</si>
  <si>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</si>
  <si>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</si>
  <si>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</si>
  <si>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</si>
  <si>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</si>
  <si>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</si>
  <si>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</si>
  <si>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</si>
  <si>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</si>
  <si>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</si>
  <si>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</si>
  <si>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</si>
  <si>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</si>
  <si>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</si>
  <si>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</si>
  <si>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</si>
  <si>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</si>
  <si>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</si>
  <si>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</si>
  <si>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</si>
  <si>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</si>
  <si>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</si>
  <si>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</si>
  <si>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</si>
  <si>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</si>
  <si>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</si>
  <si>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</si>
  <si>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</si>
  <si>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</si>
  <si>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</si>
  <si>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</si>
  <si>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</si>
  <si>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</si>
  <si>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</si>
  <si>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</si>
  <si>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</si>
  <si>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</si>
  <si>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</si>
  <si>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</si>
  <si>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</si>
  <si>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</si>
  <si>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</si>
  <si>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</si>
  <si>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</si>
  <si>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</si>
  <si>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</si>
  <si>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</si>
  <si>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</si>
  <si>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</si>
  <si>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</si>
  <si>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</si>
  <si>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</si>
  <si>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</si>
  <si>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Інші поточні видатки</t>
  </si>
  <si>
    <t>Придбання обладнання і предметів довгострокового користування</t>
  </si>
  <si>
    <t>Реконструкція житлового фонду (приміщень)</t>
  </si>
  <si>
    <t>реконструкції квартири під Денний центр соціальнно-психологічної допомоги особам, які постраждали від домашнього насильства та/або насильства за ознакою статі</t>
  </si>
  <si>
    <t>придбання обладнання і предметів довгострокового користування</t>
  </si>
  <si>
    <t>придбання обладнання (зокрема, меблів, ліжок, кухонного та санітарно-технічного приладдя, іграшок)</t>
  </si>
  <si>
    <t>створення умов та забезпечення діяльності Денного центру соціальнно-психологічної допомоги особам, які постраждали від домашнього насильства та/або насильства за ознакою статі</t>
  </si>
  <si>
    <t>затрат</t>
  </si>
  <si>
    <t xml:space="preserve">formula=RC[-16]+RC[-8]                          </t>
  </si>
  <si>
    <t>кількість об'єктів, що потребують реконструкції</t>
  </si>
  <si>
    <t>од.</t>
  </si>
  <si>
    <t>Постанова КМУ від 21.04.2021 № 398 "Про затвердження Порядку та умов надання у 2021 році субвенцій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</t>
  </si>
  <si>
    <t>видатки на придбання обладнання та предметів довгострокового користування</t>
  </si>
  <si>
    <t>грн.</t>
  </si>
  <si>
    <t>Інформація щодо розмежування видатків на предмети, матеріали та інвентар в тому числі довгострокового користування</t>
  </si>
  <si>
    <t>видатки споживання на придбання обладнання (меблі, ліжка, кухонне та санітарно-технічне приладдя, іграшки)</t>
  </si>
  <si>
    <t>кількість центрів соціально-психологічної допомоги</t>
  </si>
  <si>
    <t>Розпорядження керівника Лисичанської міської ВЦА від 06.05.2021 №335</t>
  </si>
  <si>
    <t>кількість штатних працівників центрів соціально-психологічної допомоги</t>
  </si>
  <si>
    <t>осіб</t>
  </si>
  <si>
    <t>кількість місць у центрах соціально-психологічної допомоги</t>
  </si>
  <si>
    <t>Проектно-кошторисна документація</t>
  </si>
  <si>
    <t>продукту</t>
  </si>
  <si>
    <t>запланова кількість об`єктів, що підлягають реконструкції</t>
  </si>
  <si>
    <t>кількість обладнання та предметів в тому числі довгострокового користування, яке планується придбати</t>
  </si>
  <si>
    <t>шт.</t>
  </si>
  <si>
    <t>кількість осіб, яким надано послуги у центрах соціально-психологічної допомоги</t>
  </si>
  <si>
    <t>чоловіків</t>
  </si>
  <si>
    <t>Журнал реєстрації повідомлень про вчинення домашнього насильства та насильства за ознакою статі</t>
  </si>
  <si>
    <t>жінок</t>
  </si>
  <si>
    <t>хлопців</t>
  </si>
  <si>
    <t>дівчат</t>
  </si>
  <si>
    <t>ефективності</t>
  </si>
  <si>
    <t>середня вартість реконструкції одного об`єкту</t>
  </si>
  <si>
    <t>Розрахункові дані</t>
  </si>
  <si>
    <t>середня вартість одного обладнання та предметів в тому числі довгострокового користування</t>
  </si>
  <si>
    <t>середньорічні витрати на одне місце в центрі соціально-психолічної допомоги</t>
  </si>
  <si>
    <t>середньомісячна заробітна плата працівників центрів соціально-психологічної допомоги</t>
  </si>
  <si>
    <t>середньорічні витрати на одного одержувача соціальних послуг</t>
  </si>
  <si>
    <t>якості</t>
  </si>
  <si>
    <t>питома вага запланованої кількості об`єктів, що підлягають реконструкції, до кількості об`єктів, що потребують реконструкції</t>
  </si>
  <si>
    <t>відс.</t>
  </si>
  <si>
    <t>відсоток кількості придбання обладнання та предметів в тому числі довгострокового користування</t>
  </si>
  <si>
    <t>кількість осіб, яким протягом року надано соціальні послуги у центрах соціально-психологічної допомоги (порівняно з минулим роком)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</si>
  <si>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</si>
  <si>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</si>
  <si>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</si>
  <si>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</si>
  <si>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</si>
  <si>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</si>
  <si>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</si>
  <si>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</si>
  <si>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</si>
  <si>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</si>
  <si>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</si>
  <si>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070 - Робітники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</si>
  <si>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</si>
  <si>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</si>
  <si>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</si>
  <si>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діяльності Денного центру соціально-психологічної допомоги особам, які постраджали від домашнього насильства та насильства та/або насильства за ознакою статі</t>
  </si>
  <si>
    <t>'Бюджетний кодекс України від 08.07.2021 № 2456-VI;_x000D__x000D_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Закон України "Про запобігання та протидію домашньому насильству" від 07.12.2017 № 2229-VIII;_x000D_
Указ Президента України "Про невідкладні заходи із запобігання та протидії домашньму насильству, насильству за ознакою статі, захисту прав осіб, які постраждали від такого насильства" від 21.09.2020 №398/2020;_x000D_
Постанова кабінету Міністрів України "Про затвердження типових положень про денний центр соціально-психологічної допомоги особам, які постраждали від домашнього насильства та/або насильства за ознакою статі, та спеціалізовану службу первинного соціального-психологічного консультування осіб, які постраждали від домашнього насильства та/або насильства за ознакою статі" від 11.08.2019 №824.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</si>
  <si>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</si>
  <si>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</si>
  <si>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</si>
  <si>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</si>
  <si>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</si>
  <si>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</si>
  <si>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</si>
  <si>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</si>
  <si>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</si>
  <si>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</si>
  <si>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</si>
  <si>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</si>
  <si>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</si>
  <si>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</si>
  <si>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</si>
  <si>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</si>
  <si>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</si>
  <si>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</si>
  <si>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</si>
  <si>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</si>
  <si>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</si>
  <si>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</si>
  <si>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</si>
  <si>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</si>
  <si>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</si>
  <si>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</si>
  <si>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</si>
  <si>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</si>
  <si>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</si>
  <si>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</si>
  <si>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</si>
  <si>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</si>
  <si>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</si>
  <si>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</si>
  <si>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</si>
  <si>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</si>
  <si>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</si>
  <si>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</si>
  <si>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</si>
  <si>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</si>
  <si>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</si>
  <si>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</si>
  <si>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</si>
  <si>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(0)(8)(1)(3)(1)(2)(4)</t>
  </si>
  <si>
    <t>(3)(1)(2)(4)</t>
  </si>
  <si>
    <t>(1)(0)(4)(0)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</si>
  <si>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</si>
  <si>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</si>
  <si>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</si>
  <si>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Заступник начальника управління</t>
  </si>
  <si>
    <t>В.В. Яковлєва</t>
  </si>
  <si>
    <t>Реконструкція квартири під Денний центр соціально-психологічної допомоги особам, які постраждали від домашнього насильства та/або насильства за ознакою статі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</si>
</sst>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0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99"/>
  <sheetViews>
    <sheetView tabSelected="1" view="pageBreakPreview" topLeftCell="A258" zoomScale="90" zoomScaleNormal="100" zoomScaleSheetLayoutView="90" workbookViewId="0">
      <selection activeCell="A255" sqref="A255:BL255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5" t="s">
        <v>115</v>
      </c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</row>
    <row r="2" spans="1:79" ht="14.25" customHeight="1" x14ac:dyDescent="0.2">
      <c r="A2" s="136" t="s">
        <v>276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</row>
    <row r="4" spans="1:79" ht="28.5" customHeight="1" x14ac:dyDescent="0.2">
      <c r="A4" s="11" t="s">
        <v>159</v>
      </c>
      <c r="B4" s="133" t="s">
        <v>247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8"/>
      <c r="AH4" s="127" t="s">
        <v>246</v>
      </c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8"/>
      <c r="AT4" s="129" t="s">
        <v>250</v>
      </c>
      <c r="AU4" s="127"/>
      <c r="AV4" s="127"/>
      <c r="AW4" s="127"/>
      <c r="AX4" s="127"/>
      <c r="AY4" s="127"/>
      <c r="AZ4" s="127"/>
      <c r="BA4" s="127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4" t="s">
        <v>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7"/>
      <c r="AH5" s="130" t="s">
        <v>161</v>
      </c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7"/>
      <c r="AT5" s="130" t="s">
        <v>157</v>
      </c>
      <c r="AU5" s="130"/>
      <c r="AV5" s="130"/>
      <c r="AW5" s="130"/>
      <c r="AX5" s="130"/>
      <c r="AY5" s="130"/>
      <c r="AZ5" s="130"/>
      <c r="BA5" s="130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33" t="s">
        <v>293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8"/>
      <c r="AH7" s="127" t="s">
        <v>294</v>
      </c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5"/>
      <c r="BC7" s="129" t="s">
        <v>250</v>
      </c>
      <c r="BD7" s="127"/>
      <c r="BE7" s="127"/>
      <c r="BF7" s="127"/>
      <c r="BG7" s="127"/>
      <c r="BH7" s="127"/>
      <c r="BI7" s="127"/>
      <c r="BJ7" s="127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4" t="s">
        <v>155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7"/>
      <c r="AH8" s="130" t="s">
        <v>163</v>
      </c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"/>
      <c r="BC8" s="130" t="s">
        <v>157</v>
      </c>
      <c r="BD8" s="130"/>
      <c r="BE8" s="130"/>
      <c r="BF8" s="130"/>
      <c r="BG8" s="130"/>
      <c r="BH8" s="130"/>
      <c r="BI8" s="130"/>
      <c r="BJ8" s="130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127" t="s">
        <v>289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N10" s="127" t="s">
        <v>290</v>
      </c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5"/>
      <c r="AA10" s="127" t="s">
        <v>291</v>
      </c>
      <c r="AB10" s="127"/>
      <c r="AC10" s="127"/>
      <c r="AD10" s="127"/>
      <c r="AE10" s="127"/>
      <c r="AF10" s="127"/>
      <c r="AG10" s="127"/>
      <c r="AH10" s="127"/>
      <c r="AI10" s="127"/>
      <c r="AJ10" s="15"/>
      <c r="AK10" s="128" t="s">
        <v>292</v>
      </c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20"/>
      <c r="BL10" s="129" t="s">
        <v>251</v>
      </c>
      <c r="BM10" s="127"/>
      <c r="BN10" s="127"/>
      <c r="BO10" s="127"/>
      <c r="BP10" s="127"/>
      <c r="BQ10" s="127"/>
      <c r="BR10" s="127"/>
      <c r="BS10" s="127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0" t="s">
        <v>165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N11" s="130" t="s">
        <v>167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30" t="s">
        <v>158</v>
      </c>
      <c r="BM11" s="130"/>
      <c r="BN11" s="130"/>
      <c r="BO11" s="130"/>
      <c r="BP11" s="130"/>
      <c r="BQ11" s="130"/>
      <c r="BR11" s="130"/>
      <c r="BS11" s="130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70" t="s">
        <v>277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</row>
    <row r="14" spans="1:79" ht="14.25" customHeight="1" x14ac:dyDescent="0.2">
      <c r="A14" s="70" t="s">
        <v>148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</row>
    <row r="15" spans="1:79" ht="15" customHeight="1" x14ac:dyDescent="0.2">
      <c r="A15" s="125" t="s">
        <v>244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6" t="s">
        <v>149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</row>
    <row r="18" spans="1:79" ht="15" customHeight="1" x14ac:dyDescent="0.2">
      <c r="A18" s="125" t="s">
        <v>191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70" t="s">
        <v>150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</row>
    <row r="21" spans="1:79" ht="105" customHeight="1" x14ac:dyDescent="0.2">
      <c r="A21" s="125" t="s">
        <v>245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70" t="s">
        <v>151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</row>
    <row r="24" spans="1:79" ht="14.25" customHeight="1" x14ac:dyDescent="0.2">
      <c r="A24" s="121" t="s">
        <v>262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</row>
    <row r="25" spans="1:79" ht="15" customHeight="1" x14ac:dyDescent="0.2">
      <c r="A25" s="74" t="s">
        <v>252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</row>
    <row r="26" spans="1:79" ht="23.1" customHeight="1" x14ac:dyDescent="0.2">
      <c r="A26" s="87" t="s">
        <v>2</v>
      </c>
      <c r="B26" s="88"/>
      <c r="C26" s="88"/>
      <c r="D26" s="89"/>
      <c r="E26" s="87" t="s">
        <v>19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46" t="s">
        <v>253</v>
      </c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 t="s">
        <v>256</v>
      </c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 t="s">
        <v>263</v>
      </c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</row>
    <row r="27" spans="1:79" ht="54.75" customHeight="1" x14ac:dyDescent="0.2">
      <c r="A27" s="90"/>
      <c r="B27" s="91"/>
      <c r="C27" s="91"/>
      <c r="D27" s="92"/>
      <c r="E27" s="90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82" t="s">
        <v>4</v>
      </c>
      <c r="V27" s="83"/>
      <c r="W27" s="83"/>
      <c r="X27" s="83"/>
      <c r="Y27" s="84"/>
      <c r="Z27" s="82" t="s">
        <v>3</v>
      </c>
      <c r="AA27" s="83"/>
      <c r="AB27" s="83"/>
      <c r="AC27" s="83"/>
      <c r="AD27" s="84"/>
      <c r="AE27" s="106" t="s">
        <v>116</v>
      </c>
      <c r="AF27" s="107"/>
      <c r="AG27" s="107"/>
      <c r="AH27" s="108"/>
      <c r="AI27" s="82" t="s">
        <v>5</v>
      </c>
      <c r="AJ27" s="83"/>
      <c r="AK27" s="83"/>
      <c r="AL27" s="83"/>
      <c r="AM27" s="84"/>
      <c r="AN27" s="82" t="s">
        <v>4</v>
      </c>
      <c r="AO27" s="83"/>
      <c r="AP27" s="83"/>
      <c r="AQ27" s="83"/>
      <c r="AR27" s="84"/>
      <c r="AS27" s="82" t="s">
        <v>3</v>
      </c>
      <c r="AT27" s="83"/>
      <c r="AU27" s="83"/>
      <c r="AV27" s="83"/>
      <c r="AW27" s="84"/>
      <c r="AX27" s="106" t="s">
        <v>116</v>
      </c>
      <c r="AY27" s="107"/>
      <c r="AZ27" s="107"/>
      <c r="BA27" s="108"/>
      <c r="BB27" s="82" t="s">
        <v>96</v>
      </c>
      <c r="BC27" s="83"/>
      <c r="BD27" s="83"/>
      <c r="BE27" s="83"/>
      <c r="BF27" s="84"/>
      <c r="BG27" s="82" t="s">
        <v>4</v>
      </c>
      <c r="BH27" s="83"/>
      <c r="BI27" s="83"/>
      <c r="BJ27" s="83"/>
      <c r="BK27" s="84"/>
      <c r="BL27" s="82" t="s">
        <v>3</v>
      </c>
      <c r="BM27" s="83"/>
      <c r="BN27" s="83"/>
      <c r="BO27" s="83"/>
      <c r="BP27" s="84"/>
      <c r="BQ27" s="106" t="s">
        <v>116</v>
      </c>
      <c r="BR27" s="107"/>
      <c r="BS27" s="107"/>
      <c r="BT27" s="108"/>
      <c r="BU27" s="82" t="s">
        <v>97</v>
      </c>
      <c r="BV27" s="83"/>
      <c r="BW27" s="83"/>
      <c r="BX27" s="83"/>
      <c r="BY27" s="84"/>
    </row>
    <row r="28" spans="1:79" ht="15" customHeight="1" x14ac:dyDescent="0.2">
      <c r="A28" s="82">
        <v>1</v>
      </c>
      <c r="B28" s="83"/>
      <c r="C28" s="83"/>
      <c r="D28" s="84"/>
      <c r="E28" s="82">
        <v>2</v>
      </c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2">
        <v>3</v>
      </c>
      <c r="V28" s="83"/>
      <c r="W28" s="83"/>
      <c r="X28" s="83"/>
      <c r="Y28" s="84"/>
      <c r="Z28" s="82">
        <v>4</v>
      </c>
      <c r="AA28" s="83"/>
      <c r="AB28" s="83"/>
      <c r="AC28" s="83"/>
      <c r="AD28" s="84"/>
      <c r="AE28" s="82">
        <v>5</v>
      </c>
      <c r="AF28" s="83"/>
      <c r="AG28" s="83"/>
      <c r="AH28" s="84"/>
      <c r="AI28" s="82">
        <v>6</v>
      </c>
      <c r="AJ28" s="83"/>
      <c r="AK28" s="83"/>
      <c r="AL28" s="83"/>
      <c r="AM28" s="84"/>
      <c r="AN28" s="82">
        <v>7</v>
      </c>
      <c r="AO28" s="83"/>
      <c r="AP28" s="83"/>
      <c r="AQ28" s="83"/>
      <c r="AR28" s="84"/>
      <c r="AS28" s="82">
        <v>8</v>
      </c>
      <c r="AT28" s="83"/>
      <c r="AU28" s="83"/>
      <c r="AV28" s="83"/>
      <c r="AW28" s="84"/>
      <c r="AX28" s="82">
        <v>9</v>
      </c>
      <c r="AY28" s="83"/>
      <c r="AZ28" s="83"/>
      <c r="BA28" s="84"/>
      <c r="BB28" s="82">
        <v>10</v>
      </c>
      <c r="BC28" s="83"/>
      <c r="BD28" s="83"/>
      <c r="BE28" s="83"/>
      <c r="BF28" s="84"/>
      <c r="BG28" s="82">
        <v>11</v>
      </c>
      <c r="BH28" s="83"/>
      <c r="BI28" s="83"/>
      <c r="BJ28" s="83"/>
      <c r="BK28" s="84"/>
      <c r="BL28" s="82">
        <v>12</v>
      </c>
      <c r="BM28" s="83"/>
      <c r="BN28" s="83"/>
      <c r="BO28" s="83"/>
      <c r="BP28" s="84"/>
      <c r="BQ28" s="82">
        <v>13</v>
      </c>
      <c r="BR28" s="83"/>
      <c r="BS28" s="83"/>
      <c r="BT28" s="84"/>
      <c r="BU28" s="82">
        <v>14</v>
      </c>
      <c r="BV28" s="83"/>
      <c r="BW28" s="83"/>
      <c r="BX28" s="83"/>
      <c r="BY28" s="84"/>
    </row>
    <row r="29" spans="1:79" ht="13.5" hidden="1" customHeight="1" x14ac:dyDescent="0.2">
      <c r="A29" s="97" t="s">
        <v>56</v>
      </c>
      <c r="B29" s="98"/>
      <c r="C29" s="98"/>
      <c r="D29" s="99"/>
      <c r="E29" s="97" t="s">
        <v>57</v>
      </c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122" t="s">
        <v>65</v>
      </c>
      <c r="V29" s="123"/>
      <c r="W29" s="123"/>
      <c r="X29" s="123"/>
      <c r="Y29" s="124"/>
      <c r="Z29" s="122" t="s">
        <v>66</v>
      </c>
      <c r="AA29" s="123"/>
      <c r="AB29" s="123"/>
      <c r="AC29" s="123"/>
      <c r="AD29" s="124"/>
      <c r="AE29" s="97" t="s">
        <v>91</v>
      </c>
      <c r="AF29" s="98"/>
      <c r="AG29" s="98"/>
      <c r="AH29" s="99"/>
      <c r="AI29" s="103" t="s">
        <v>170</v>
      </c>
      <c r="AJ29" s="104"/>
      <c r="AK29" s="104"/>
      <c r="AL29" s="104"/>
      <c r="AM29" s="105"/>
      <c r="AN29" s="97" t="s">
        <v>67</v>
      </c>
      <c r="AO29" s="98"/>
      <c r="AP29" s="98"/>
      <c r="AQ29" s="98"/>
      <c r="AR29" s="99"/>
      <c r="AS29" s="97" t="s">
        <v>68</v>
      </c>
      <c r="AT29" s="98"/>
      <c r="AU29" s="98"/>
      <c r="AV29" s="98"/>
      <c r="AW29" s="99"/>
      <c r="AX29" s="97" t="s">
        <v>92</v>
      </c>
      <c r="AY29" s="98"/>
      <c r="AZ29" s="98"/>
      <c r="BA29" s="99"/>
      <c r="BB29" s="103" t="s">
        <v>170</v>
      </c>
      <c r="BC29" s="104"/>
      <c r="BD29" s="104"/>
      <c r="BE29" s="104"/>
      <c r="BF29" s="105"/>
      <c r="BG29" s="97" t="s">
        <v>58</v>
      </c>
      <c r="BH29" s="98"/>
      <c r="BI29" s="98"/>
      <c r="BJ29" s="98"/>
      <c r="BK29" s="99"/>
      <c r="BL29" s="97" t="s">
        <v>59</v>
      </c>
      <c r="BM29" s="98"/>
      <c r="BN29" s="98"/>
      <c r="BO29" s="98"/>
      <c r="BP29" s="99"/>
      <c r="BQ29" s="97" t="s">
        <v>93</v>
      </c>
      <c r="BR29" s="98"/>
      <c r="BS29" s="98"/>
      <c r="BT29" s="99"/>
      <c r="BU29" s="103" t="s">
        <v>170</v>
      </c>
      <c r="BV29" s="104"/>
      <c r="BW29" s="104"/>
      <c r="BX29" s="104"/>
      <c r="BY29" s="105"/>
      <c r="CA29" t="s">
        <v>21</v>
      </c>
    </row>
    <row r="30" spans="1:79" s="25" customFormat="1" ht="12.75" customHeight="1" x14ac:dyDescent="0.2">
      <c r="A30" s="38"/>
      <c r="B30" s="39"/>
      <c r="C30" s="39"/>
      <c r="D30" s="59"/>
      <c r="E30" s="40" t="s">
        <v>172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/>
      <c r="U30" s="58">
        <v>0</v>
      </c>
      <c r="V30" s="58"/>
      <c r="W30" s="58"/>
      <c r="X30" s="58"/>
      <c r="Y30" s="58"/>
      <c r="Z30" s="58" t="s">
        <v>173</v>
      </c>
      <c r="AA30" s="58"/>
      <c r="AB30" s="58"/>
      <c r="AC30" s="58"/>
      <c r="AD30" s="58"/>
      <c r="AE30" s="55" t="s">
        <v>173</v>
      </c>
      <c r="AF30" s="56"/>
      <c r="AG30" s="56"/>
      <c r="AH30" s="57"/>
      <c r="AI30" s="55">
        <f>IF(ISNUMBER(U30),U30,0)+IF(ISNUMBER(Z30),Z30,0)</f>
        <v>0</v>
      </c>
      <c r="AJ30" s="56"/>
      <c r="AK30" s="56"/>
      <c r="AL30" s="56"/>
      <c r="AM30" s="57"/>
      <c r="AN30" s="55">
        <v>125586</v>
      </c>
      <c r="AO30" s="56"/>
      <c r="AP30" s="56"/>
      <c r="AQ30" s="56"/>
      <c r="AR30" s="57"/>
      <c r="AS30" s="55" t="s">
        <v>173</v>
      </c>
      <c r="AT30" s="56"/>
      <c r="AU30" s="56"/>
      <c r="AV30" s="56"/>
      <c r="AW30" s="57"/>
      <c r="AX30" s="55" t="s">
        <v>173</v>
      </c>
      <c r="AY30" s="56"/>
      <c r="AZ30" s="56"/>
      <c r="BA30" s="57"/>
      <c r="BB30" s="55">
        <f>IF(ISNUMBER(AN30),AN30,0)+IF(ISNUMBER(AS30),AS30,0)</f>
        <v>125586</v>
      </c>
      <c r="BC30" s="56"/>
      <c r="BD30" s="56"/>
      <c r="BE30" s="56"/>
      <c r="BF30" s="57"/>
      <c r="BG30" s="55">
        <v>830674</v>
      </c>
      <c r="BH30" s="56"/>
      <c r="BI30" s="56"/>
      <c r="BJ30" s="56"/>
      <c r="BK30" s="57"/>
      <c r="BL30" s="55" t="s">
        <v>173</v>
      </c>
      <c r="BM30" s="56"/>
      <c r="BN30" s="56"/>
      <c r="BO30" s="56"/>
      <c r="BP30" s="57"/>
      <c r="BQ30" s="55" t="s">
        <v>173</v>
      </c>
      <c r="BR30" s="56"/>
      <c r="BS30" s="56"/>
      <c r="BT30" s="57"/>
      <c r="BU30" s="55">
        <f>IF(ISNUMBER(BG30),BG30,0)+IF(ISNUMBER(BL30),BL30,0)</f>
        <v>830674</v>
      </c>
      <c r="BV30" s="56"/>
      <c r="BW30" s="56"/>
      <c r="BX30" s="56"/>
      <c r="BY30" s="57"/>
      <c r="CA30" s="25" t="s">
        <v>22</v>
      </c>
    </row>
    <row r="31" spans="1:79" s="25" customFormat="1" ht="25.5" customHeight="1" x14ac:dyDescent="0.2">
      <c r="A31" s="38"/>
      <c r="B31" s="39"/>
      <c r="C31" s="39"/>
      <c r="D31" s="59"/>
      <c r="E31" s="40" t="s">
        <v>174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  <c r="U31" s="58" t="s">
        <v>173</v>
      </c>
      <c r="V31" s="58"/>
      <c r="W31" s="58"/>
      <c r="X31" s="58"/>
      <c r="Y31" s="58"/>
      <c r="Z31" s="58">
        <v>0</v>
      </c>
      <c r="AA31" s="58"/>
      <c r="AB31" s="58"/>
      <c r="AC31" s="58"/>
      <c r="AD31" s="58"/>
      <c r="AE31" s="55">
        <v>0</v>
      </c>
      <c r="AF31" s="56"/>
      <c r="AG31" s="56"/>
      <c r="AH31" s="57"/>
      <c r="AI31" s="55">
        <f>IF(ISNUMBER(U31),U31,0)+IF(ISNUMBER(Z31),Z31,0)</f>
        <v>0</v>
      </c>
      <c r="AJ31" s="56"/>
      <c r="AK31" s="56"/>
      <c r="AL31" s="56"/>
      <c r="AM31" s="57"/>
      <c r="AN31" s="55" t="s">
        <v>173</v>
      </c>
      <c r="AO31" s="56"/>
      <c r="AP31" s="56"/>
      <c r="AQ31" s="56"/>
      <c r="AR31" s="57"/>
      <c r="AS31" s="55">
        <v>2211917</v>
      </c>
      <c r="AT31" s="56"/>
      <c r="AU31" s="56"/>
      <c r="AV31" s="56"/>
      <c r="AW31" s="57"/>
      <c r="AX31" s="55">
        <v>2211917</v>
      </c>
      <c r="AY31" s="56"/>
      <c r="AZ31" s="56"/>
      <c r="BA31" s="57"/>
      <c r="BB31" s="55">
        <f>IF(ISNUMBER(AN31),AN31,0)+IF(ISNUMBER(AS31),AS31,0)</f>
        <v>2211917</v>
      </c>
      <c r="BC31" s="56"/>
      <c r="BD31" s="56"/>
      <c r="BE31" s="56"/>
      <c r="BF31" s="57"/>
      <c r="BG31" s="55" t="s">
        <v>173</v>
      </c>
      <c r="BH31" s="56"/>
      <c r="BI31" s="56"/>
      <c r="BJ31" s="56"/>
      <c r="BK31" s="57"/>
      <c r="BL31" s="55">
        <v>0</v>
      </c>
      <c r="BM31" s="56"/>
      <c r="BN31" s="56"/>
      <c r="BO31" s="56"/>
      <c r="BP31" s="57"/>
      <c r="BQ31" s="55">
        <v>0</v>
      </c>
      <c r="BR31" s="56"/>
      <c r="BS31" s="56"/>
      <c r="BT31" s="57"/>
      <c r="BU31" s="55">
        <f>IF(ISNUMBER(BG31),BG31,0)+IF(ISNUMBER(BL31),BL31,0)</f>
        <v>0</v>
      </c>
      <c r="BV31" s="56"/>
      <c r="BW31" s="56"/>
      <c r="BX31" s="56"/>
      <c r="BY31" s="57"/>
    </row>
    <row r="32" spans="1:79" s="25" customFormat="1" ht="38.25" customHeight="1" x14ac:dyDescent="0.2">
      <c r="A32" s="38">
        <v>602400</v>
      </c>
      <c r="B32" s="39"/>
      <c r="C32" s="39"/>
      <c r="D32" s="59"/>
      <c r="E32" s="40" t="s">
        <v>175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2"/>
      <c r="U32" s="58" t="s">
        <v>173</v>
      </c>
      <c r="V32" s="58"/>
      <c r="W32" s="58"/>
      <c r="X32" s="58"/>
      <c r="Y32" s="58"/>
      <c r="Z32" s="58">
        <v>0</v>
      </c>
      <c r="AA32" s="58"/>
      <c r="AB32" s="58"/>
      <c r="AC32" s="58"/>
      <c r="AD32" s="58"/>
      <c r="AE32" s="55">
        <v>0</v>
      </c>
      <c r="AF32" s="56"/>
      <c r="AG32" s="56"/>
      <c r="AH32" s="57"/>
      <c r="AI32" s="55">
        <f>IF(ISNUMBER(U32),U32,0)+IF(ISNUMBER(Z32),Z32,0)</f>
        <v>0</v>
      </c>
      <c r="AJ32" s="56"/>
      <c r="AK32" s="56"/>
      <c r="AL32" s="56"/>
      <c r="AM32" s="57"/>
      <c r="AN32" s="55" t="s">
        <v>173</v>
      </c>
      <c r="AO32" s="56"/>
      <c r="AP32" s="56"/>
      <c r="AQ32" s="56"/>
      <c r="AR32" s="57"/>
      <c r="AS32" s="55">
        <v>2211917</v>
      </c>
      <c r="AT32" s="56"/>
      <c r="AU32" s="56"/>
      <c r="AV32" s="56"/>
      <c r="AW32" s="57"/>
      <c r="AX32" s="55">
        <v>2211917</v>
      </c>
      <c r="AY32" s="56"/>
      <c r="AZ32" s="56"/>
      <c r="BA32" s="57"/>
      <c r="BB32" s="55">
        <f>IF(ISNUMBER(AN32),AN32,0)+IF(ISNUMBER(AS32),AS32,0)</f>
        <v>2211917</v>
      </c>
      <c r="BC32" s="56"/>
      <c r="BD32" s="56"/>
      <c r="BE32" s="56"/>
      <c r="BF32" s="57"/>
      <c r="BG32" s="55" t="s">
        <v>173</v>
      </c>
      <c r="BH32" s="56"/>
      <c r="BI32" s="56"/>
      <c r="BJ32" s="56"/>
      <c r="BK32" s="57"/>
      <c r="BL32" s="55">
        <v>0</v>
      </c>
      <c r="BM32" s="56"/>
      <c r="BN32" s="56"/>
      <c r="BO32" s="56"/>
      <c r="BP32" s="57"/>
      <c r="BQ32" s="55">
        <v>0</v>
      </c>
      <c r="BR32" s="56"/>
      <c r="BS32" s="56"/>
      <c r="BT32" s="57"/>
      <c r="BU32" s="55">
        <f>IF(ISNUMBER(BG32),BG32,0)+IF(ISNUMBER(BL32),BL32,0)</f>
        <v>0</v>
      </c>
      <c r="BV32" s="56"/>
      <c r="BW32" s="56"/>
      <c r="BX32" s="56"/>
      <c r="BY32" s="57"/>
    </row>
    <row r="33" spans="1:79" s="6" customFormat="1" ht="12.75" customHeight="1" x14ac:dyDescent="0.2">
      <c r="A33" s="33"/>
      <c r="B33" s="34"/>
      <c r="C33" s="34"/>
      <c r="D33" s="35"/>
      <c r="E33" s="30" t="s">
        <v>147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2"/>
      <c r="U33" s="54">
        <v>0</v>
      </c>
      <c r="V33" s="54"/>
      <c r="W33" s="54"/>
      <c r="X33" s="54"/>
      <c r="Y33" s="54"/>
      <c r="Z33" s="54">
        <v>0</v>
      </c>
      <c r="AA33" s="54"/>
      <c r="AB33" s="54"/>
      <c r="AC33" s="54"/>
      <c r="AD33" s="54"/>
      <c r="AE33" s="51">
        <v>0</v>
      </c>
      <c r="AF33" s="52"/>
      <c r="AG33" s="52"/>
      <c r="AH33" s="53"/>
      <c r="AI33" s="51">
        <f>IF(ISNUMBER(U33),U33,0)+IF(ISNUMBER(Z33),Z33,0)</f>
        <v>0</v>
      </c>
      <c r="AJ33" s="52"/>
      <c r="AK33" s="52"/>
      <c r="AL33" s="52"/>
      <c r="AM33" s="53"/>
      <c r="AN33" s="51">
        <v>125586</v>
      </c>
      <c r="AO33" s="52"/>
      <c r="AP33" s="52"/>
      <c r="AQ33" s="52"/>
      <c r="AR33" s="53"/>
      <c r="AS33" s="51">
        <v>2211917</v>
      </c>
      <c r="AT33" s="52"/>
      <c r="AU33" s="52"/>
      <c r="AV33" s="52"/>
      <c r="AW33" s="53"/>
      <c r="AX33" s="51">
        <v>2211917</v>
      </c>
      <c r="AY33" s="52"/>
      <c r="AZ33" s="52"/>
      <c r="BA33" s="53"/>
      <c r="BB33" s="51">
        <f>IF(ISNUMBER(AN33),AN33,0)+IF(ISNUMBER(AS33),AS33,0)</f>
        <v>2337503</v>
      </c>
      <c r="BC33" s="52"/>
      <c r="BD33" s="52"/>
      <c r="BE33" s="52"/>
      <c r="BF33" s="53"/>
      <c r="BG33" s="51">
        <v>830674</v>
      </c>
      <c r="BH33" s="52"/>
      <c r="BI33" s="52"/>
      <c r="BJ33" s="52"/>
      <c r="BK33" s="53"/>
      <c r="BL33" s="51">
        <v>0</v>
      </c>
      <c r="BM33" s="52"/>
      <c r="BN33" s="52"/>
      <c r="BO33" s="52"/>
      <c r="BP33" s="53"/>
      <c r="BQ33" s="51">
        <v>0</v>
      </c>
      <c r="BR33" s="52"/>
      <c r="BS33" s="52"/>
      <c r="BT33" s="53"/>
      <c r="BU33" s="51">
        <f>IF(ISNUMBER(BG33),BG33,0)+IF(ISNUMBER(BL33),BL33,0)</f>
        <v>830674</v>
      </c>
      <c r="BV33" s="52"/>
      <c r="BW33" s="52"/>
      <c r="BX33" s="52"/>
      <c r="BY33" s="53"/>
    </row>
    <row r="35" spans="1:79" ht="14.25" customHeight="1" x14ac:dyDescent="0.2">
      <c r="A35" s="121" t="s">
        <v>278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</row>
    <row r="36" spans="1:79" ht="15" customHeight="1" x14ac:dyDescent="0.2">
      <c r="A36" s="85" t="s">
        <v>252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</row>
    <row r="37" spans="1:79" ht="22.5" customHeight="1" x14ac:dyDescent="0.2">
      <c r="A37" s="87" t="s">
        <v>2</v>
      </c>
      <c r="B37" s="88"/>
      <c r="C37" s="88"/>
      <c r="D37" s="89"/>
      <c r="E37" s="87" t="s">
        <v>19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9"/>
      <c r="X37" s="82" t="s">
        <v>274</v>
      </c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4"/>
      <c r="AR37" s="46" t="s">
        <v>279</v>
      </c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</row>
    <row r="38" spans="1:79" ht="36" customHeight="1" x14ac:dyDescent="0.2">
      <c r="A38" s="90"/>
      <c r="B38" s="91"/>
      <c r="C38" s="91"/>
      <c r="D38" s="92"/>
      <c r="E38" s="90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2"/>
      <c r="X38" s="46" t="s">
        <v>4</v>
      </c>
      <c r="Y38" s="46"/>
      <c r="Z38" s="46"/>
      <c r="AA38" s="46"/>
      <c r="AB38" s="46"/>
      <c r="AC38" s="46" t="s">
        <v>3</v>
      </c>
      <c r="AD38" s="46"/>
      <c r="AE38" s="46"/>
      <c r="AF38" s="46"/>
      <c r="AG38" s="46"/>
      <c r="AH38" s="106" t="s">
        <v>116</v>
      </c>
      <c r="AI38" s="107"/>
      <c r="AJ38" s="107"/>
      <c r="AK38" s="107"/>
      <c r="AL38" s="108"/>
      <c r="AM38" s="82" t="s">
        <v>5</v>
      </c>
      <c r="AN38" s="83"/>
      <c r="AO38" s="83"/>
      <c r="AP38" s="83"/>
      <c r="AQ38" s="84"/>
      <c r="AR38" s="82" t="s">
        <v>4</v>
      </c>
      <c r="AS38" s="83"/>
      <c r="AT38" s="83"/>
      <c r="AU38" s="83"/>
      <c r="AV38" s="84"/>
      <c r="AW38" s="82" t="s">
        <v>3</v>
      </c>
      <c r="AX38" s="83"/>
      <c r="AY38" s="83"/>
      <c r="AZ38" s="83"/>
      <c r="BA38" s="84"/>
      <c r="BB38" s="106" t="s">
        <v>116</v>
      </c>
      <c r="BC38" s="107"/>
      <c r="BD38" s="107"/>
      <c r="BE38" s="107"/>
      <c r="BF38" s="108"/>
      <c r="BG38" s="82" t="s">
        <v>96</v>
      </c>
      <c r="BH38" s="83"/>
      <c r="BI38" s="83"/>
      <c r="BJ38" s="83"/>
      <c r="BK38" s="84"/>
    </row>
    <row r="39" spans="1:79" ht="15" customHeight="1" x14ac:dyDescent="0.2">
      <c r="A39" s="82">
        <v>1</v>
      </c>
      <c r="B39" s="83"/>
      <c r="C39" s="83"/>
      <c r="D39" s="84"/>
      <c r="E39" s="82">
        <v>2</v>
      </c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4"/>
      <c r="X39" s="46">
        <v>3</v>
      </c>
      <c r="Y39" s="46"/>
      <c r="Z39" s="46"/>
      <c r="AA39" s="46"/>
      <c r="AB39" s="46"/>
      <c r="AC39" s="46">
        <v>4</v>
      </c>
      <c r="AD39" s="46"/>
      <c r="AE39" s="46"/>
      <c r="AF39" s="46"/>
      <c r="AG39" s="46"/>
      <c r="AH39" s="46">
        <v>5</v>
      </c>
      <c r="AI39" s="46"/>
      <c r="AJ39" s="46"/>
      <c r="AK39" s="46"/>
      <c r="AL39" s="46"/>
      <c r="AM39" s="46">
        <v>6</v>
      </c>
      <c r="AN39" s="46"/>
      <c r="AO39" s="46"/>
      <c r="AP39" s="46"/>
      <c r="AQ39" s="46"/>
      <c r="AR39" s="82">
        <v>7</v>
      </c>
      <c r="AS39" s="83"/>
      <c r="AT39" s="83"/>
      <c r="AU39" s="83"/>
      <c r="AV39" s="84"/>
      <c r="AW39" s="82">
        <v>8</v>
      </c>
      <c r="AX39" s="83"/>
      <c r="AY39" s="83"/>
      <c r="AZ39" s="83"/>
      <c r="BA39" s="84"/>
      <c r="BB39" s="82">
        <v>9</v>
      </c>
      <c r="BC39" s="83"/>
      <c r="BD39" s="83"/>
      <c r="BE39" s="83"/>
      <c r="BF39" s="84"/>
      <c r="BG39" s="82">
        <v>10</v>
      </c>
      <c r="BH39" s="83"/>
      <c r="BI39" s="83"/>
      <c r="BJ39" s="83"/>
      <c r="BK39" s="84"/>
    </row>
    <row r="40" spans="1:79" ht="20.25" hidden="1" customHeight="1" x14ac:dyDescent="0.2">
      <c r="A40" s="97" t="s">
        <v>56</v>
      </c>
      <c r="B40" s="98"/>
      <c r="C40" s="98"/>
      <c r="D40" s="99"/>
      <c r="E40" s="97" t="s">
        <v>57</v>
      </c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9"/>
      <c r="X40" s="73" t="s">
        <v>60</v>
      </c>
      <c r="Y40" s="73"/>
      <c r="Z40" s="73"/>
      <c r="AA40" s="73"/>
      <c r="AB40" s="73"/>
      <c r="AC40" s="73" t="s">
        <v>61</v>
      </c>
      <c r="AD40" s="73"/>
      <c r="AE40" s="73"/>
      <c r="AF40" s="73"/>
      <c r="AG40" s="73"/>
      <c r="AH40" s="97" t="s">
        <v>94</v>
      </c>
      <c r="AI40" s="98"/>
      <c r="AJ40" s="98"/>
      <c r="AK40" s="98"/>
      <c r="AL40" s="99"/>
      <c r="AM40" s="103" t="s">
        <v>171</v>
      </c>
      <c r="AN40" s="104"/>
      <c r="AO40" s="104"/>
      <c r="AP40" s="104"/>
      <c r="AQ40" s="105"/>
      <c r="AR40" s="97" t="s">
        <v>62</v>
      </c>
      <c r="AS40" s="98"/>
      <c r="AT40" s="98"/>
      <c r="AU40" s="98"/>
      <c r="AV40" s="99"/>
      <c r="AW40" s="97" t="s">
        <v>63</v>
      </c>
      <c r="AX40" s="98"/>
      <c r="AY40" s="98"/>
      <c r="AZ40" s="98"/>
      <c r="BA40" s="99"/>
      <c r="BB40" s="97" t="s">
        <v>95</v>
      </c>
      <c r="BC40" s="98"/>
      <c r="BD40" s="98"/>
      <c r="BE40" s="98"/>
      <c r="BF40" s="99"/>
      <c r="BG40" s="103" t="s">
        <v>171</v>
      </c>
      <c r="BH40" s="104"/>
      <c r="BI40" s="104"/>
      <c r="BJ40" s="104"/>
      <c r="BK40" s="105"/>
      <c r="CA40" t="s">
        <v>23</v>
      </c>
    </row>
    <row r="41" spans="1:79" s="25" customFormat="1" ht="12.75" customHeight="1" x14ac:dyDescent="0.2">
      <c r="A41" s="38"/>
      <c r="B41" s="39"/>
      <c r="C41" s="39"/>
      <c r="D41" s="59"/>
      <c r="E41" s="40" t="s">
        <v>172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2"/>
      <c r="X41" s="55">
        <v>0</v>
      </c>
      <c r="Y41" s="56"/>
      <c r="Z41" s="56"/>
      <c r="AA41" s="56"/>
      <c r="AB41" s="57"/>
      <c r="AC41" s="55" t="s">
        <v>173</v>
      </c>
      <c r="AD41" s="56"/>
      <c r="AE41" s="56"/>
      <c r="AF41" s="56"/>
      <c r="AG41" s="57"/>
      <c r="AH41" s="55" t="s">
        <v>173</v>
      </c>
      <c r="AI41" s="56"/>
      <c r="AJ41" s="56"/>
      <c r="AK41" s="56"/>
      <c r="AL41" s="57"/>
      <c r="AM41" s="55">
        <f>IF(ISNUMBER(X41),X41,0)+IF(ISNUMBER(AC41),AC41,0)</f>
        <v>0</v>
      </c>
      <c r="AN41" s="56"/>
      <c r="AO41" s="56"/>
      <c r="AP41" s="56"/>
      <c r="AQ41" s="57"/>
      <c r="AR41" s="55">
        <v>0</v>
      </c>
      <c r="AS41" s="56"/>
      <c r="AT41" s="56"/>
      <c r="AU41" s="56"/>
      <c r="AV41" s="57"/>
      <c r="AW41" s="55" t="s">
        <v>173</v>
      </c>
      <c r="AX41" s="56"/>
      <c r="AY41" s="56"/>
      <c r="AZ41" s="56"/>
      <c r="BA41" s="57"/>
      <c r="BB41" s="55" t="s">
        <v>173</v>
      </c>
      <c r="BC41" s="56"/>
      <c r="BD41" s="56"/>
      <c r="BE41" s="56"/>
      <c r="BF41" s="57"/>
      <c r="BG41" s="58">
        <f>IF(ISNUMBER(AR41),AR41,0)+IF(ISNUMBER(AW41),AW41,0)</f>
        <v>0</v>
      </c>
      <c r="BH41" s="58"/>
      <c r="BI41" s="58"/>
      <c r="BJ41" s="58"/>
      <c r="BK41" s="58"/>
      <c r="CA41" s="25" t="s">
        <v>24</v>
      </c>
    </row>
    <row r="42" spans="1:79" s="25" customFormat="1" ht="25.5" customHeight="1" x14ac:dyDescent="0.2">
      <c r="A42" s="38"/>
      <c r="B42" s="39"/>
      <c r="C42" s="39"/>
      <c r="D42" s="59"/>
      <c r="E42" s="40" t="s">
        <v>174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2"/>
      <c r="X42" s="55" t="s">
        <v>173</v>
      </c>
      <c r="Y42" s="56"/>
      <c r="Z42" s="56"/>
      <c r="AA42" s="56"/>
      <c r="AB42" s="57"/>
      <c r="AC42" s="55">
        <v>0</v>
      </c>
      <c r="AD42" s="56"/>
      <c r="AE42" s="56"/>
      <c r="AF42" s="56"/>
      <c r="AG42" s="57"/>
      <c r="AH42" s="55">
        <v>0</v>
      </c>
      <c r="AI42" s="56"/>
      <c r="AJ42" s="56"/>
      <c r="AK42" s="56"/>
      <c r="AL42" s="57"/>
      <c r="AM42" s="55">
        <f>IF(ISNUMBER(X42),X42,0)+IF(ISNUMBER(AC42),AC42,0)</f>
        <v>0</v>
      </c>
      <c r="AN42" s="56"/>
      <c r="AO42" s="56"/>
      <c r="AP42" s="56"/>
      <c r="AQ42" s="57"/>
      <c r="AR42" s="55" t="s">
        <v>173</v>
      </c>
      <c r="AS42" s="56"/>
      <c r="AT42" s="56"/>
      <c r="AU42" s="56"/>
      <c r="AV42" s="57"/>
      <c r="AW42" s="55">
        <v>0</v>
      </c>
      <c r="AX42" s="56"/>
      <c r="AY42" s="56"/>
      <c r="AZ42" s="56"/>
      <c r="BA42" s="57"/>
      <c r="BB42" s="55">
        <v>0</v>
      </c>
      <c r="BC42" s="56"/>
      <c r="BD42" s="56"/>
      <c r="BE42" s="56"/>
      <c r="BF42" s="57"/>
      <c r="BG42" s="58">
        <f>IF(ISNUMBER(AR42),AR42,0)+IF(ISNUMBER(AW42),AW42,0)</f>
        <v>0</v>
      </c>
      <c r="BH42" s="58"/>
      <c r="BI42" s="58"/>
      <c r="BJ42" s="58"/>
      <c r="BK42" s="58"/>
    </row>
    <row r="43" spans="1:79" s="25" customFormat="1" ht="25.5" customHeight="1" x14ac:dyDescent="0.2">
      <c r="A43" s="38">
        <v>602400</v>
      </c>
      <c r="B43" s="39"/>
      <c r="C43" s="39"/>
      <c r="D43" s="59"/>
      <c r="E43" s="40" t="s">
        <v>175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2"/>
      <c r="X43" s="55" t="s">
        <v>173</v>
      </c>
      <c r="Y43" s="56"/>
      <c r="Z43" s="56"/>
      <c r="AA43" s="56"/>
      <c r="AB43" s="57"/>
      <c r="AC43" s="55">
        <v>0</v>
      </c>
      <c r="AD43" s="56"/>
      <c r="AE43" s="56"/>
      <c r="AF43" s="56"/>
      <c r="AG43" s="57"/>
      <c r="AH43" s="55">
        <v>0</v>
      </c>
      <c r="AI43" s="56"/>
      <c r="AJ43" s="56"/>
      <c r="AK43" s="56"/>
      <c r="AL43" s="57"/>
      <c r="AM43" s="55">
        <f>IF(ISNUMBER(X43),X43,0)+IF(ISNUMBER(AC43),AC43,0)</f>
        <v>0</v>
      </c>
      <c r="AN43" s="56"/>
      <c r="AO43" s="56"/>
      <c r="AP43" s="56"/>
      <c r="AQ43" s="57"/>
      <c r="AR43" s="55" t="s">
        <v>173</v>
      </c>
      <c r="AS43" s="56"/>
      <c r="AT43" s="56"/>
      <c r="AU43" s="56"/>
      <c r="AV43" s="57"/>
      <c r="AW43" s="55">
        <v>0</v>
      </c>
      <c r="AX43" s="56"/>
      <c r="AY43" s="56"/>
      <c r="AZ43" s="56"/>
      <c r="BA43" s="57"/>
      <c r="BB43" s="55">
        <v>0</v>
      </c>
      <c r="BC43" s="56"/>
      <c r="BD43" s="56"/>
      <c r="BE43" s="56"/>
      <c r="BF43" s="57"/>
      <c r="BG43" s="58">
        <f>IF(ISNUMBER(AR43),AR43,0)+IF(ISNUMBER(AW43),AW43,0)</f>
        <v>0</v>
      </c>
      <c r="BH43" s="58"/>
      <c r="BI43" s="58"/>
      <c r="BJ43" s="58"/>
      <c r="BK43" s="58"/>
    </row>
    <row r="44" spans="1:79" s="6" customFormat="1" ht="12.75" customHeight="1" x14ac:dyDescent="0.2">
      <c r="A44" s="33"/>
      <c r="B44" s="34"/>
      <c r="C44" s="34"/>
      <c r="D44" s="35"/>
      <c r="E44" s="30" t="s">
        <v>147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2"/>
      <c r="X44" s="51">
        <v>0</v>
      </c>
      <c r="Y44" s="52"/>
      <c r="Z44" s="52"/>
      <c r="AA44" s="52"/>
      <c r="AB44" s="53"/>
      <c r="AC44" s="51">
        <v>0</v>
      </c>
      <c r="AD44" s="52"/>
      <c r="AE44" s="52"/>
      <c r="AF44" s="52"/>
      <c r="AG44" s="53"/>
      <c r="AH44" s="51">
        <v>0</v>
      </c>
      <c r="AI44" s="52"/>
      <c r="AJ44" s="52"/>
      <c r="AK44" s="52"/>
      <c r="AL44" s="53"/>
      <c r="AM44" s="51">
        <f>IF(ISNUMBER(X44),X44,0)+IF(ISNUMBER(AC44),AC44,0)</f>
        <v>0</v>
      </c>
      <c r="AN44" s="52"/>
      <c r="AO44" s="52"/>
      <c r="AP44" s="52"/>
      <c r="AQ44" s="53"/>
      <c r="AR44" s="51">
        <v>0</v>
      </c>
      <c r="AS44" s="52"/>
      <c r="AT44" s="52"/>
      <c r="AU44" s="52"/>
      <c r="AV44" s="53"/>
      <c r="AW44" s="51">
        <v>0</v>
      </c>
      <c r="AX44" s="52"/>
      <c r="AY44" s="52"/>
      <c r="AZ44" s="52"/>
      <c r="BA44" s="53"/>
      <c r="BB44" s="51">
        <v>0</v>
      </c>
      <c r="BC44" s="52"/>
      <c r="BD44" s="52"/>
      <c r="BE44" s="52"/>
      <c r="BF44" s="53"/>
      <c r="BG44" s="54">
        <f>IF(ISNUMBER(AR44),AR44,0)+IF(ISNUMBER(AW44),AW44,0)</f>
        <v>0</v>
      </c>
      <c r="BH44" s="54"/>
      <c r="BI44" s="54"/>
      <c r="BJ44" s="54"/>
      <c r="BK44" s="54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70" t="s">
        <v>117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9"/>
    </row>
    <row r="48" spans="1:79" ht="14.25" customHeight="1" x14ac:dyDescent="0.2">
      <c r="A48" s="70" t="s">
        <v>264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</row>
    <row r="49" spans="1:79" ht="15" customHeight="1" x14ac:dyDescent="0.2">
      <c r="A49" s="74" t="s">
        <v>252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</row>
    <row r="50" spans="1:79" ht="23.1" customHeight="1" x14ac:dyDescent="0.2">
      <c r="A50" s="112" t="s">
        <v>118</v>
      </c>
      <c r="B50" s="113"/>
      <c r="C50" s="113"/>
      <c r="D50" s="114"/>
      <c r="E50" s="46" t="s">
        <v>19</v>
      </c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82" t="s">
        <v>253</v>
      </c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4"/>
      <c r="AN50" s="82" t="s">
        <v>256</v>
      </c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4"/>
      <c r="BG50" s="82" t="s">
        <v>263</v>
      </c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4"/>
    </row>
    <row r="51" spans="1:79" ht="48.75" customHeight="1" x14ac:dyDescent="0.2">
      <c r="A51" s="115"/>
      <c r="B51" s="116"/>
      <c r="C51" s="116"/>
      <c r="D51" s="117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82" t="s">
        <v>4</v>
      </c>
      <c r="V51" s="83"/>
      <c r="W51" s="83"/>
      <c r="X51" s="83"/>
      <c r="Y51" s="84"/>
      <c r="Z51" s="82" t="s">
        <v>3</v>
      </c>
      <c r="AA51" s="83"/>
      <c r="AB51" s="83"/>
      <c r="AC51" s="83"/>
      <c r="AD51" s="84"/>
      <c r="AE51" s="106" t="s">
        <v>116</v>
      </c>
      <c r="AF51" s="107"/>
      <c r="AG51" s="107"/>
      <c r="AH51" s="108"/>
      <c r="AI51" s="82" t="s">
        <v>5</v>
      </c>
      <c r="AJ51" s="83"/>
      <c r="AK51" s="83"/>
      <c r="AL51" s="83"/>
      <c r="AM51" s="84"/>
      <c r="AN51" s="82" t="s">
        <v>4</v>
      </c>
      <c r="AO51" s="83"/>
      <c r="AP51" s="83"/>
      <c r="AQ51" s="83"/>
      <c r="AR51" s="84"/>
      <c r="AS51" s="82" t="s">
        <v>3</v>
      </c>
      <c r="AT51" s="83"/>
      <c r="AU51" s="83"/>
      <c r="AV51" s="83"/>
      <c r="AW51" s="84"/>
      <c r="AX51" s="106" t="s">
        <v>116</v>
      </c>
      <c r="AY51" s="107"/>
      <c r="AZ51" s="107"/>
      <c r="BA51" s="108"/>
      <c r="BB51" s="82" t="s">
        <v>96</v>
      </c>
      <c r="BC51" s="83"/>
      <c r="BD51" s="83"/>
      <c r="BE51" s="83"/>
      <c r="BF51" s="84"/>
      <c r="BG51" s="82" t="s">
        <v>4</v>
      </c>
      <c r="BH51" s="83"/>
      <c r="BI51" s="83"/>
      <c r="BJ51" s="83"/>
      <c r="BK51" s="84"/>
      <c r="BL51" s="82" t="s">
        <v>3</v>
      </c>
      <c r="BM51" s="83"/>
      <c r="BN51" s="83"/>
      <c r="BO51" s="83"/>
      <c r="BP51" s="84"/>
      <c r="BQ51" s="106" t="s">
        <v>116</v>
      </c>
      <c r="BR51" s="107"/>
      <c r="BS51" s="107"/>
      <c r="BT51" s="108"/>
      <c r="BU51" s="82" t="s">
        <v>97</v>
      </c>
      <c r="BV51" s="83"/>
      <c r="BW51" s="83"/>
      <c r="BX51" s="83"/>
      <c r="BY51" s="84"/>
    </row>
    <row r="52" spans="1:79" ht="15" customHeight="1" x14ac:dyDescent="0.2">
      <c r="A52" s="82">
        <v>1</v>
      </c>
      <c r="B52" s="83"/>
      <c r="C52" s="83"/>
      <c r="D52" s="84"/>
      <c r="E52" s="82">
        <v>2</v>
      </c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4"/>
      <c r="U52" s="82">
        <v>3</v>
      </c>
      <c r="V52" s="83"/>
      <c r="W52" s="83"/>
      <c r="X52" s="83"/>
      <c r="Y52" s="84"/>
      <c r="Z52" s="82">
        <v>4</v>
      </c>
      <c r="AA52" s="83"/>
      <c r="AB52" s="83"/>
      <c r="AC52" s="83"/>
      <c r="AD52" s="84"/>
      <c r="AE52" s="82">
        <v>5</v>
      </c>
      <c r="AF52" s="83"/>
      <c r="AG52" s="83"/>
      <c r="AH52" s="84"/>
      <c r="AI52" s="82">
        <v>6</v>
      </c>
      <c r="AJ52" s="83"/>
      <c r="AK52" s="83"/>
      <c r="AL52" s="83"/>
      <c r="AM52" s="84"/>
      <c r="AN52" s="82">
        <v>7</v>
      </c>
      <c r="AO52" s="83"/>
      <c r="AP52" s="83"/>
      <c r="AQ52" s="83"/>
      <c r="AR52" s="84"/>
      <c r="AS52" s="82">
        <v>8</v>
      </c>
      <c r="AT52" s="83"/>
      <c r="AU52" s="83"/>
      <c r="AV52" s="83"/>
      <c r="AW52" s="84"/>
      <c r="AX52" s="82">
        <v>9</v>
      </c>
      <c r="AY52" s="83"/>
      <c r="AZ52" s="83"/>
      <c r="BA52" s="84"/>
      <c r="BB52" s="82">
        <v>10</v>
      </c>
      <c r="BC52" s="83"/>
      <c r="BD52" s="83"/>
      <c r="BE52" s="83"/>
      <c r="BF52" s="84"/>
      <c r="BG52" s="82">
        <v>11</v>
      </c>
      <c r="BH52" s="83"/>
      <c r="BI52" s="83"/>
      <c r="BJ52" s="83"/>
      <c r="BK52" s="84"/>
      <c r="BL52" s="82">
        <v>12</v>
      </c>
      <c r="BM52" s="83"/>
      <c r="BN52" s="83"/>
      <c r="BO52" s="83"/>
      <c r="BP52" s="84"/>
      <c r="BQ52" s="82">
        <v>13</v>
      </c>
      <c r="BR52" s="83"/>
      <c r="BS52" s="83"/>
      <c r="BT52" s="84"/>
      <c r="BU52" s="82">
        <v>14</v>
      </c>
      <c r="BV52" s="83"/>
      <c r="BW52" s="83"/>
      <c r="BX52" s="83"/>
      <c r="BY52" s="84"/>
    </row>
    <row r="53" spans="1:79" s="1" customFormat="1" ht="12.75" hidden="1" customHeight="1" x14ac:dyDescent="0.2">
      <c r="A53" s="97" t="s">
        <v>64</v>
      </c>
      <c r="B53" s="98"/>
      <c r="C53" s="98"/>
      <c r="D53" s="99"/>
      <c r="E53" s="97" t="s">
        <v>57</v>
      </c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9"/>
      <c r="U53" s="97" t="s">
        <v>65</v>
      </c>
      <c r="V53" s="98"/>
      <c r="W53" s="98"/>
      <c r="X53" s="98"/>
      <c r="Y53" s="99"/>
      <c r="Z53" s="97" t="s">
        <v>66</v>
      </c>
      <c r="AA53" s="98"/>
      <c r="AB53" s="98"/>
      <c r="AC53" s="98"/>
      <c r="AD53" s="99"/>
      <c r="AE53" s="97" t="s">
        <v>91</v>
      </c>
      <c r="AF53" s="98"/>
      <c r="AG53" s="98"/>
      <c r="AH53" s="99"/>
      <c r="AI53" s="103" t="s">
        <v>170</v>
      </c>
      <c r="AJ53" s="104"/>
      <c r="AK53" s="104"/>
      <c r="AL53" s="104"/>
      <c r="AM53" s="105"/>
      <c r="AN53" s="97" t="s">
        <v>67</v>
      </c>
      <c r="AO53" s="98"/>
      <c r="AP53" s="98"/>
      <c r="AQ53" s="98"/>
      <c r="AR53" s="99"/>
      <c r="AS53" s="97" t="s">
        <v>68</v>
      </c>
      <c r="AT53" s="98"/>
      <c r="AU53" s="98"/>
      <c r="AV53" s="98"/>
      <c r="AW53" s="99"/>
      <c r="AX53" s="97" t="s">
        <v>92</v>
      </c>
      <c r="AY53" s="98"/>
      <c r="AZ53" s="98"/>
      <c r="BA53" s="99"/>
      <c r="BB53" s="103" t="s">
        <v>170</v>
      </c>
      <c r="BC53" s="104"/>
      <c r="BD53" s="104"/>
      <c r="BE53" s="104"/>
      <c r="BF53" s="105"/>
      <c r="BG53" s="97" t="s">
        <v>58</v>
      </c>
      <c r="BH53" s="98"/>
      <c r="BI53" s="98"/>
      <c r="BJ53" s="98"/>
      <c r="BK53" s="99"/>
      <c r="BL53" s="97" t="s">
        <v>59</v>
      </c>
      <c r="BM53" s="98"/>
      <c r="BN53" s="98"/>
      <c r="BO53" s="98"/>
      <c r="BP53" s="99"/>
      <c r="BQ53" s="97" t="s">
        <v>93</v>
      </c>
      <c r="BR53" s="98"/>
      <c r="BS53" s="98"/>
      <c r="BT53" s="99"/>
      <c r="BU53" s="103" t="s">
        <v>170</v>
      </c>
      <c r="BV53" s="104"/>
      <c r="BW53" s="104"/>
      <c r="BX53" s="104"/>
      <c r="BY53" s="105"/>
      <c r="CA53" t="s">
        <v>25</v>
      </c>
    </row>
    <row r="54" spans="1:79" s="25" customFormat="1" ht="12.75" customHeight="1" x14ac:dyDescent="0.2">
      <c r="A54" s="38">
        <v>2111</v>
      </c>
      <c r="B54" s="39"/>
      <c r="C54" s="39"/>
      <c r="D54" s="59"/>
      <c r="E54" s="40" t="s">
        <v>176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2"/>
      <c r="U54" s="55">
        <v>0</v>
      </c>
      <c r="V54" s="56"/>
      <c r="W54" s="56"/>
      <c r="X54" s="56"/>
      <c r="Y54" s="57"/>
      <c r="Z54" s="55">
        <v>0</v>
      </c>
      <c r="AA54" s="56"/>
      <c r="AB54" s="56"/>
      <c r="AC54" s="56"/>
      <c r="AD54" s="57"/>
      <c r="AE54" s="55">
        <v>0</v>
      </c>
      <c r="AF54" s="56"/>
      <c r="AG54" s="56"/>
      <c r="AH54" s="57"/>
      <c r="AI54" s="55">
        <f t="shared" ref="AI54:AI66" si="0">IF(ISNUMBER(U54),U54,0)+IF(ISNUMBER(Z54),Z54,0)</f>
        <v>0</v>
      </c>
      <c r="AJ54" s="56"/>
      <c r="AK54" s="56"/>
      <c r="AL54" s="56"/>
      <c r="AM54" s="57"/>
      <c r="AN54" s="55">
        <v>0</v>
      </c>
      <c r="AO54" s="56"/>
      <c r="AP54" s="56"/>
      <c r="AQ54" s="56"/>
      <c r="AR54" s="57"/>
      <c r="AS54" s="55">
        <v>0</v>
      </c>
      <c r="AT54" s="56"/>
      <c r="AU54" s="56"/>
      <c r="AV54" s="56"/>
      <c r="AW54" s="57"/>
      <c r="AX54" s="55">
        <v>0</v>
      </c>
      <c r="AY54" s="56"/>
      <c r="AZ54" s="56"/>
      <c r="BA54" s="57"/>
      <c r="BB54" s="55">
        <f t="shared" ref="BB54:BB66" si="1">IF(ISNUMBER(AN54),AN54,0)+IF(ISNUMBER(AS54),AS54,0)</f>
        <v>0</v>
      </c>
      <c r="BC54" s="56"/>
      <c r="BD54" s="56"/>
      <c r="BE54" s="56"/>
      <c r="BF54" s="57"/>
      <c r="BG54" s="55">
        <v>631314</v>
      </c>
      <c r="BH54" s="56"/>
      <c r="BI54" s="56"/>
      <c r="BJ54" s="56"/>
      <c r="BK54" s="57"/>
      <c r="BL54" s="55">
        <v>0</v>
      </c>
      <c r="BM54" s="56"/>
      <c r="BN54" s="56"/>
      <c r="BO54" s="56"/>
      <c r="BP54" s="57"/>
      <c r="BQ54" s="55">
        <v>0</v>
      </c>
      <c r="BR54" s="56"/>
      <c r="BS54" s="56"/>
      <c r="BT54" s="57"/>
      <c r="BU54" s="55">
        <f t="shared" ref="BU54:BU66" si="2">IF(ISNUMBER(BG54),BG54,0)+IF(ISNUMBER(BL54),BL54,0)</f>
        <v>631314</v>
      </c>
      <c r="BV54" s="56"/>
      <c r="BW54" s="56"/>
      <c r="BX54" s="56"/>
      <c r="BY54" s="57"/>
      <c r="CA54" s="25" t="s">
        <v>26</v>
      </c>
    </row>
    <row r="55" spans="1:79" s="25" customFormat="1" ht="12.75" customHeight="1" x14ac:dyDescent="0.2">
      <c r="A55" s="38">
        <v>2120</v>
      </c>
      <c r="B55" s="39"/>
      <c r="C55" s="39"/>
      <c r="D55" s="59"/>
      <c r="E55" s="40" t="s">
        <v>177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2"/>
      <c r="U55" s="55">
        <v>0</v>
      </c>
      <c r="V55" s="56"/>
      <c r="W55" s="56"/>
      <c r="X55" s="56"/>
      <c r="Y55" s="57"/>
      <c r="Z55" s="55">
        <v>0</v>
      </c>
      <c r="AA55" s="56"/>
      <c r="AB55" s="56"/>
      <c r="AC55" s="56"/>
      <c r="AD55" s="57"/>
      <c r="AE55" s="55">
        <v>0</v>
      </c>
      <c r="AF55" s="56"/>
      <c r="AG55" s="56"/>
      <c r="AH55" s="57"/>
      <c r="AI55" s="55">
        <f t="shared" si="0"/>
        <v>0</v>
      </c>
      <c r="AJ55" s="56"/>
      <c r="AK55" s="56"/>
      <c r="AL55" s="56"/>
      <c r="AM55" s="57"/>
      <c r="AN55" s="55">
        <v>0</v>
      </c>
      <c r="AO55" s="56"/>
      <c r="AP55" s="56"/>
      <c r="AQ55" s="56"/>
      <c r="AR55" s="57"/>
      <c r="AS55" s="55">
        <v>0</v>
      </c>
      <c r="AT55" s="56"/>
      <c r="AU55" s="56"/>
      <c r="AV55" s="56"/>
      <c r="AW55" s="57"/>
      <c r="AX55" s="55">
        <v>0</v>
      </c>
      <c r="AY55" s="56"/>
      <c r="AZ55" s="56"/>
      <c r="BA55" s="57"/>
      <c r="BB55" s="55">
        <f t="shared" si="1"/>
        <v>0</v>
      </c>
      <c r="BC55" s="56"/>
      <c r="BD55" s="56"/>
      <c r="BE55" s="56"/>
      <c r="BF55" s="57"/>
      <c r="BG55" s="55">
        <v>138889</v>
      </c>
      <c r="BH55" s="56"/>
      <c r="BI55" s="56"/>
      <c r="BJ55" s="56"/>
      <c r="BK55" s="57"/>
      <c r="BL55" s="55">
        <v>0</v>
      </c>
      <c r="BM55" s="56"/>
      <c r="BN55" s="56"/>
      <c r="BO55" s="56"/>
      <c r="BP55" s="57"/>
      <c r="BQ55" s="55">
        <v>0</v>
      </c>
      <c r="BR55" s="56"/>
      <c r="BS55" s="56"/>
      <c r="BT55" s="57"/>
      <c r="BU55" s="55">
        <f t="shared" si="2"/>
        <v>138889</v>
      </c>
      <c r="BV55" s="56"/>
      <c r="BW55" s="56"/>
      <c r="BX55" s="56"/>
      <c r="BY55" s="57"/>
    </row>
    <row r="56" spans="1:79" s="25" customFormat="1" ht="12.75" customHeight="1" x14ac:dyDescent="0.2">
      <c r="A56" s="38">
        <v>2210</v>
      </c>
      <c r="B56" s="39"/>
      <c r="C56" s="39"/>
      <c r="D56" s="59"/>
      <c r="E56" s="40" t="s">
        <v>178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2"/>
      <c r="U56" s="55">
        <v>0</v>
      </c>
      <c r="V56" s="56"/>
      <c r="W56" s="56"/>
      <c r="X56" s="56"/>
      <c r="Y56" s="57"/>
      <c r="Z56" s="55">
        <v>0</v>
      </c>
      <c r="AA56" s="56"/>
      <c r="AB56" s="56"/>
      <c r="AC56" s="56"/>
      <c r="AD56" s="57"/>
      <c r="AE56" s="55">
        <v>0</v>
      </c>
      <c r="AF56" s="56"/>
      <c r="AG56" s="56"/>
      <c r="AH56" s="57"/>
      <c r="AI56" s="55">
        <f t="shared" si="0"/>
        <v>0</v>
      </c>
      <c r="AJ56" s="56"/>
      <c r="AK56" s="56"/>
      <c r="AL56" s="56"/>
      <c r="AM56" s="57"/>
      <c r="AN56" s="55">
        <v>125586</v>
      </c>
      <c r="AO56" s="56"/>
      <c r="AP56" s="56"/>
      <c r="AQ56" s="56"/>
      <c r="AR56" s="57"/>
      <c r="AS56" s="55">
        <v>0</v>
      </c>
      <c r="AT56" s="56"/>
      <c r="AU56" s="56"/>
      <c r="AV56" s="56"/>
      <c r="AW56" s="57"/>
      <c r="AX56" s="55">
        <v>0</v>
      </c>
      <c r="AY56" s="56"/>
      <c r="AZ56" s="56"/>
      <c r="BA56" s="57"/>
      <c r="BB56" s="55">
        <f t="shared" si="1"/>
        <v>125586</v>
      </c>
      <c r="BC56" s="56"/>
      <c r="BD56" s="56"/>
      <c r="BE56" s="56"/>
      <c r="BF56" s="57"/>
      <c r="BG56" s="55">
        <v>7763</v>
      </c>
      <c r="BH56" s="56"/>
      <c r="BI56" s="56"/>
      <c r="BJ56" s="56"/>
      <c r="BK56" s="57"/>
      <c r="BL56" s="55">
        <v>0</v>
      </c>
      <c r="BM56" s="56"/>
      <c r="BN56" s="56"/>
      <c r="BO56" s="56"/>
      <c r="BP56" s="57"/>
      <c r="BQ56" s="55">
        <v>0</v>
      </c>
      <c r="BR56" s="56"/>
      <c r="BS56" s="56"/>
      <c r="BT56" s="57"/>
      <c r="BU56" s="55">
        <f t="shared" si="2"/>
        <v>7763</v>
      </c>
      <c r="BV56" s="56"/>
      <c r="BW56" s="56"/>
      <c r="BX56" s="56"/>
      <c r="BY56" s="57"/>
    </row>
    <row r="57" spans="1:79" s="25" customFormat="1" ht="12.75" customHeight="1" x14ac:dyDescent="0.2">
      <c r="A57" s="38">
        <v>2240</v>
      </c>
      <c r="B57" s="39"/>
      <c r="C57" s="39"/>
      <c r="D57" s="59"/>
      <c r="E57" s="40" t="s">
        <v>179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2"/>
      <c r="U57" s="55">
        <v>0</v>
      </c>
      <c r="V57" s="56"/>
      <c r="W57" s="56"/>
      <c r="X57" s="56"/>
      <c r="Y57" s="57"/>
      <c r="Z57" s="55">
        <v>0</v>
      </c>
      <c r="AA57" s="56"/>
      <c r="AB57" s="56"/>
      <c r="AC57" s="56"/>
      <c r="AD57" s="57"/>
      <c r="AE57" s="55">
        <v>0</v>
      </c>
      <c r="AF57" s="56"/>
      <c r="AG57" s="56"/>
      <c r="AH57" s="57"/>
      <c r="AI57" s="55">
        <f t="shared" si="0"/>
        <v>0</v>
      </c>
      <c r="AJ57" s="56"/>
      <c r="AK57" s="56"/>
      <c r="AL57" s="56"/>
      <c r="AM57" s="57"/>
      <c r="AN57" s="55">
        <v>0</v>
      </c>
      <c r="AO57" s="56"/>
      <c r="AP57" s="56"/>
      <c r="AQ57" s="56"/>
      <c r="AR57" s="57"/>
      <c r="AS57" s="55">
        <v>0</v>
      </c>
      <c r="AT57" s="56"/>
      <c r="AU57" s="56"/>
      <c r="AV57" s="56"/>
      <c r="AW57" s="57"/>
      <c r="AX57" s="55">
        <v>0</v>
      </c>
      <c r="AY57" s="56"/>
      <c r="AZ57" s="56"/>
      <c r="BA57" s="57"/>
      <c r="BB57" s="55">
        <f t="shared" si="1"/>
        <v>0</v>
      </c>
      <c r="BC57" s="56"/>
      <c r="BD57" s="56"/>
      <c r="BE57" s="56"/>
      <c r="BF57" s="57"/>
      <c r="BG57" s="55">
        <v>5320</v>
      </c>
      <c r="BH57" s="56"/>
      <c r="BI57" s="56"/>
      <c r="BJ57" s="56"/>
      <c r="BK57" s="57"/>
      <c r="BL57" s="55">
        <v>0</v>
      </c>
      <c r="BM57" s="56"/>
      <c r="BN57" s="56"/>
      <c r="BO57" s="56"/>
      <c r="BP57" s="57"/>
      <c r="BQ57" s="55">
        <v>0</v>
      </c>
      <c r="BR57" s="56"/>
      <c r="BS57" s="56"/>
      <c r="BT57" s="57"/>
      <c r="BU57" s="55">
        <f t="shared" si="2"/>
        <v>5320</v>
      </c>
      <c r="BV57" s="56"/>
      <c r="BW57" s="56"/>
      <c r="BX57" s="56"/>
      <c r="BY57" s="57"/>
    </row>
    <row r="58" spans="1:79" s="25" customFormat="1" ht="12.75" customHeight="1" x14ac:dyDescent="0.2">
      <c r="A58" s="38">
        <v>2271</v>
      </c>
      <c r="B58" s="39"/>
      <c r="C58" s="39"/>
      <c r="D58" s="59"/>
      <c r="E58" s="40" t="s">
        <v>180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2"/>
      <c r="U58" s="55">
        <v>0</v>
      </c>
      <c r="V58" s="56"/>
      <c r="W58" s="56"/>
      <c r="X58" s="56"/>
      <c r="Y58" s="57"/>
      <c r="Z58" s="55">
        <v>0</v>
      </c>
      <c r="AA58" s="56"/>
      <c r="AB58" s="56"/>
      <c r="AC58" s="56"/>
      <c r="AD58" s="57"/>
      <c r="AE58" s="55">
        <v>0</v>
      </c>
      <c r="AF58" s="56"/>
      <c r="AG58" s="56"/>
      <c r="AH58" s="57"/>
      <c r="AI58" s="55">
        <f t="shared" si="0"/>
        <v>0</v>
      </c>
      <c r="AJ58" s="56"/>
      <c r="AK58" s="56"/>
      <c r="AL58" s="56"/>
      <c r="AM58" s="57"/>
      <c r="AN58" s="55">
        <v>0</v>
      </c>
      <c r="AO58" s="56"/>
      <c r="AP58" s="56"/>
      <c r="AQ58" s="56"/>
      <c r="AR58" s="57"/>
      <c r="AS58" s="55">
        <v>0</v>
      </c>
      <c r="AT58" s="56"/>
      <c r="AU58" s="56"/>
      <c r="AV58" s="56"/>
      <c r="AW58" s="57"/>
      <c r="AX58" s="55">
        <v>0</v>
      </c>
      <c r="AY58" s="56"/>
      <c r="AZ58" s="56"/>
      <c r="BA58" s="57"/>
      <c r="BB58" s="55">
        <f t="shared" si="1"/>
        <v>0</v>
      </c>
      <c r="BC58" s="56"/>
      <c r="BD58" s="56"/>
      <c r="BE58" s="56"/>
      <c r="BF58" s="57"/>
      <c r="BG58" s="55">
        <v>21153</v>
      </c>
      <c r="BH58" s="56"/>
      <c r="BI58" s="56"/>
      <c r="BJ58" s="56"/>
      <c r="BK58" s="57"/>
      <c r="BL58" s="55">
        <v>0</v>
      </c>
      <c r="BM58" s="56"/>
      <c r="BN58" s="56"/>
      <c r="BO58" s="56"/>
      <c r="BP58" s="57"/>
      <c r="BQ58" s="55">
        <v>0</v>
      </c>
      <c r="BR58" s="56"/>
      <c r="BS58" s="56"/>
      <c r="BT58" s="57"/>
      <c r="BU58" s="55">
        <f t="shared" si="2"/>
        <v>21153</v>
      </c>
      <c r="BV58" s="56"/>
      <c r="BW58" s="56"/>
      <c r="BX58" s="56"/>
      <c r="BY58" s="57"/>
    </row>
    <row r="59" spans="1:79" s="25" customFormat="1" ht="12.75" customHeight="1" x14ac:dyDescent="0.2">
      <c r="A59" s="38">
        <v>2272</v>
      </c>
      <c r="B59" s="39"/>
      <c r="C59" s="39"/>
      <c r="D59" s="59"/>
      <c r="E59" s="40" t="s">
        <v>181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2"/>
      <c r="U59" s="55">
        <v>0</v>
      </c>
      <c r="V59" s="56"/>
      <c r="W59" s="56"/>
      <c r="X59" s="56"/>
      <c r="Y59" s="57"/>
      <c r="Z59" s="55">
        <v>0</v>
      </c>
      <c r="AA59" s="56"/>
      <c r="AB59" s="56"/>
      <c r="AC59" s="56"/>
      <c r="AD59" s="57"/>
      <c r="AE59" s="55">
        <v>0</v>
      </c>
      <c r="AF59" s="56"/>
      <c r="AG59" s="56"/>
      <c r="AH59" s="57"/>
      <c r="AI59" s="55">
        <f t="shared" si="0"/>
        <v>0</v>
      </c>
      <c r="AJ59" s="56"/>
      <c r="AK59" s="56"/>
      <c r="AL59" s="56"/>
      <c r="AM59" s="57"/>
      <c r="AN59" s="55">
        <v>0</v>
      </c>
      <c r="AO59" s="56"/>
      <c r="AP59" s="56"/>
      <c r="AQ59" s="56"/>
      <c r="AR59" s="57"/>
      <c r="AS59" s="55">
        <v>0</v>
      </c>
      <c r="AT59" s="56"/>
      <c r="AU59" s="56"/>
      <c r="AV59" s="56"/>
      <c r="AW59" s="57"/>
      <c r="AX59" s="55">
        <v>0</v>
      </c>
      <c r="AY59" s="56"/>
      <c r="AZ59" s="56"/>
      <c r="BA59" s="57"/>
      <c r="BB59" s="55">
        <f t="shared" si="1"/>
        <v>0</v>
      </c>
      <c r="BC59" s="56"/>
      <c r="BD59" s="56"/>
      <c r="BE59" s="56"/>
      <c r="BF59" s="57"/>
      <c r="BG59" s="55">
        <v>3890</v>
      </c>
      <c r="BH59" s="56"/>
      <c r="BI59" s="56"/>
      <c r="BJ59" s="56"/>
      <c r="BK59" s="57"/>
      <c r="BL59" s="55">
        <v>0</v>
      </c>
      <c r="BM59" s="56"/>
      <c r="BN59" s="56"/>
      <c r="BO59" s="56"/>
      <c r="BP59" s="57"/>
      <c r="BQ59" s="55">
        <v>0</v>
      </c>
      <c r="BR59" s="56"/>
      <c r="BS59" s="56"/>
      <c r="BT59" s="57"/>
      <c r="BU59" s="55">
        <f t="shared" si="2"/>
        <v>3890</v>
      </c>
      <c r="BV59" s="56"/>
      <c r="BW59" s="56"/>
      <c r="BX59" s="56"/>
      <c r="BY59" s="57"/>
    </row>
    <row r="60" spans="1:79" s="25" customFormat="1" ht="12.75" customHeight="1" x14ac:dyDescent="0.2">
      <c r="A60" s="38">
        <v>2273</v>
      </c>
      <c r="B60" s="39"/>
      <c r="C60" s="39"/>
      <c r="D60" s="59"/>
      <c r="E60" s="40" t="s">
        <v>182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2"/>
      <c r="U60" s="55">
        <v>0</v>
      </c>
      <c r="V60" s="56"/>
      <c r="W60" s="56"/>
      <c r="X60" s="56"/>
      <c r="Y60" s="57"/>
      <c r="Z60" s="55">
        <v>0</v>
      </c>
      <c r="AA60" s="56"/>
      <c r="AB60" s="56"/>
      <c r="AC60" s="56"/>
      <c r="AD60" s="57"/>
      <c r="AE60" s="55">
        <v>0</v>
      </c>
      <c r="AF60" s="56"/>
      <c r="AG60" s="56"/>
      <c r="AH60" s="57"/>
      <c r="AI60" s="55">
        <f t="shared" si="0"/>
        <v>0</v>
      </c>
      <c r="AJ60" s="56"/>
      <c r="AK60" s="56"/>
      <c r="AL60" s="56"/>
      <c r="AM60" s="57"/>
      <c r="AN60" s="55">
        <v>0</v>
      </c>
      <c r="AO60" s="56"/>
      <c r="AP60" s="56"/>
      <c r="AQ60" s="56"/>
      <c r="AR60" s="57"/>
      <c r="AS60" s="55">
        <v>0</v>
      </c>
      <c r="AT60" s="56"/>
      <c r="AU60" s="56"/>
      <c r="AV60" s="56"/>
      <c r="AW60" s="57"/>
      <c r="AX60" s="55">
        <v>0</v>
      </c>
      <c r="AY60" s="56"/>
      <c r="AZ60" s="56"/>
      <c r="BA60" s="57"/>
      <c r="BB60" s="55">
        <f t="shared" si="1"/>
        <v>0</v>
      </c>
      <c r="BC60" s="56"/>
      <c r="BD60" s="56"/>
      <c r="BE60" s="56"/>
      <c r="BF60" s="57"/>
      <c r="BG60" s="55">
        <v>12000</v>
      </c>
      <c r="BH60" s="56"/>
      <c r="BI60" s="56"/>
      <c r="BJ60" s="56"/>
      <c r="BK60" s="57"/>
      <c r="BL60" s="55">
        <v>0</v>
      </c>
      <c r="BM60" s="56"/>
      <c r="BN60" s="56"/>
      <c r="BO60" s="56"/>
      <c r="BP60" s="57"/>
      <c r="BQ60" s="55">
        <v>0</v>
      </c>
      <c r="BR60" s="56"/>
      <c r="BS60" s="56"/>
      <c r="BT60" s="57"/>
      <c r="BU60" s="55">
        <f t="shared" si="2"/>
        <v>12000</v>
      </c>
      <c r="BV60" s="56"/>
      <c r="BW60" s="56"/>
      <c r="BX60" s="56"/>
      <c r="BY60" s="57"/>
    </row>
    <row r="61" spans="1:79" s="25" customFormat="1" ht="12.75" customHeight="1" x14ac:dyDescent="0.2">
      <c r="A61" s="38">
        <v>2274</v>
      </c>
      <c r="B61" s="39"/>
      <c r="C61" s="39"/>
      <c r="D61" s="59"/>
      <c r="E61" s="40" t="s">
        <v>183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2"/>
      <c r="U61" s="55">
        <v>0</v>
      </c>
      <c r="V61" s="56"/>
      <c r="W61" s="56"/>
      <c r="X61" s="56"/>
      <c r="Y61" s="57"/>
      <c r="Z61" s="55">
        <v>0</v>
      </c>
      <c r="AA61" s="56"/>
      <c r="AB61" s="56"/>
      <c r="AC61" s="56"/>
      <c r="AD61" s="57"/>
      <c r="AE61" s="55">
        <v>0</v>
      </c>
      <c r="AF61" s="56"/>
      <c r="AG61" s="56"/>
      <c r="AH61" s="57"/>
      <c r="AI61" s="55">
        <f t="shared" si="0"/>
        <v>0</v>
      </c>
      <c r="AJ61" s="56"/>
      <c r="AK61" s="56"/>
      <c r="AL61" s="56"/>
      <c r="AM61" s="57"/>
      <c r="AN61" s="55">
        <v>0</v>
      </c>
      <c r="AO61" s="56"/>
      <c r="AP61" s="56"/>
      <c r="AQ61" s="56"/>
      <c r="AR61" s="57"/>
      <c r="AS61" s="55">
        <v>0</v>
      </c>
      <c r="AT61" s="56"/>
      <c r="AU61" s="56"/>
      <c r="AV61" s="56"/>
      <c r="AW61" s="57"/>
      <c r="AX61" s="55">
        <v>0</v>
      </c>
      <c r="AY61" s="56"/>
      <c r="AZ61" s="56"/>
      <c r="BA61" s="57"/>
      <c r="BB61" s="55">
        <f t="shared" si="1"/>
        <v>0</v>
      </c>
      <c r="BC61" s="56"/>
      <c r="BD61" s="56"/>
      <c r="BE61" s="56"/>
      <c r="BF61" s="57"/>
      <c r="BG61" s="55">
        <v>6451</v>
      </c>
      <c r="BH61" s="56"/>
      <c r="BI61" s="56"/>
      <c r="BJ61" s="56"/>
      <c r="BK61" s="57"/>
      <c r="BL61" s="55">
        <v>0</v>
      </c>
      <c r="BM61" s="56"/>
      <c r="BN61" s="56"/>
      <c r="BO61" s="56"/>
      <c r="BP61" s="57"/>
      <c r="BQ61" s="55">
        <v>0</v>
      </c>
      <c r="BR61" s="56"/>
      <c r="BS61" s="56"/>
      <c r="BT61" s="57"/>
      <c r="BU61" s="55">
        <f t="shared" si="2"/>
        <v>6451</v>
      </c>
      <c r="BV61" s="56"/>
      <c r="BW61" s="56"/>
      <c r="BX61" s="56"/>
      <c r="BY61" s="57"/>
    </row>
    <row r="62" spans="1:79" s="25" customFormat="1" ht="25.5" customHeight="1" x14ac:dyDescent="0.2">
      <c r="A62" s="38">
        <v>2275</v>
      </c>
      <c r="B62" s="39"/>
      <c r="C62" s="39"/>
      <c r="D62" s="59"/>
      <c r="E62" s="40" t="s">
        <v>184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2"/>
      <c r="U62" s="55">
        <v>0</v>
      </c>
      <c r="V62" s="56"/>
      <c r="W62" s="56"/>
      <c r="X62" s="56"/>
      <c r="Y62" s="57"/>
      <c r="Z62" s="55">
        <v>0</v>
      </c>
      <c r="AA62" s="56"/>
      <c r="AB62" s="56"/>
      <c r="AC62" s="56"/>
      <c r="AD62" s="57"/>
      <c r="AE62" s="55">
        <v>0</v>
      </c>
      <c r="AF62" s="56"/>
      <c r="AG62" s="56"/>
      <c r="AH62" s="57"/>
      <c r="AI62" s="55">
        <f t="shared" si="0"/>
        <v>0</v>
      </c>
      <c r="AJ62" s="56"/>
      <c r="AK62" s="56"/>
      <c r="AL62" s="56"/>
      <c r="AM62" s="57"/>
      <c r="AN62" s="55">
        <v>0</v>
      </c>
      <c r="AO62" s="56"/>
      <c r="AP62" s="56"/>
      <c r="AQ62" s="56"/>
      <c r="AR62" s="57"/>
      <c r="AS62" s="55">
        <v>0</v>
      </c>
      <c r="AT62" s="56"/>
      <c r="AU62" s="56"/>
      <c r="AV62" s="56"/>
      <c r="AW62" s="57"/>
      <c r="AX62" s="55">
        <v>0</v>
      </c>
      <c r="AY62" s="56"/>
      <c r="AZ62" s="56"/>
      <c r="BA62" s="57"/>
      <c r="BB62" s="55">
        <f t="shared" si="1"/>
        <v>0</v>
      </c>
      <c r="BC62" s="56"/>
      <c r="BD62" s="56"/>
      <c r="BE62" s="56"/>
      <c r="BF62" s="57"/>
      <c r="BG62" s="55">
        <v>2534</v>
      </c>
      <c r="BH62" s="56"/>
      <c r="BI62" s="56"/>
      <c r="BJ62" s="56"/>
      <c r="BK62" s="57"/>
      <c r="BL62" s="55">
        <v>0</v>
      </c>
      <c r="BM62" s="56"/>
      <c r="BN62" s="56"/>
      <c r="BO62" s="56"/>
      <c r="BP62" s="57"/>
      <c r="BQ62" s="55">
        <v>0</v>
      </c>
      <c r="BR62" s="56"/>
      <c r="BS62" s="56"/>
      <c r="BT62" s="57"/>
      <c r="BU62" s="55">
        <f t="shared" si="2"/>
        <v>2534</v>
      </c>
      <c r="BV62" s="56"/>
      <c r="BW62" s="56"/>
      <c r="BX62" s="56"/>
      <c r="BY62" s="57"/>
    </row>
    <row r="63" spans="1:79" s="25" customFormat="1" ht="12.75" customHeight="1" x14ac:dyDescent="0.2">
      <c r="A63" s="38">
        <v>2800</v>
      </c>
      <c r="B63" s="39"/>
      <c r="C63" s="39"/>
      <c r="D63" s="59"/>
      <c r="E63" s="40" t="s">
        <v>185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2"/>
      <c r="U63" s="55">
        <v>0</v>
      </c>
      <c r="V63" s="56"/>
      <c r="W63" s="56"/>
      <c r="X63" s="56"/>
      <c r="Y63" s="57"/>
      <c r="Z63" s="55">
        <v>0</v>
      </c>
      <c r="AA63" s="56"/>
      <c r="AB63" s="56"/>
      <c r="AC63" s="56"/>
      <c r="AD63" s="57"/>
      <c r="AE63" s="55">
        <v>0</v>
      </c>
      <c r="AF63" s="56"/>
      <c r="AG63" s="56"/>
      <c r="AH63" s="57"/>
      <c r="AI63" s="55">
        <f t="shared" si="0"/>
        <v>0</v>
      </c>
      <c r="AJ63" s="56"/>
      <c r="AK63" s="56"/>
      <c r="AL63" s="56"/>
      <c r="AM63" s="57"/>
      <c r="AN63" s="55">
        <v>0</v>
      </c>
      <c r="AO63" s="56"/>
      <c r="AP63" s="56"/>
      <c r="AQ63" s="56"/>
      <c r="AR63" s="57"/>
      <c r="AS63" s="55">
        <v>0</v>
      </c>
      <c r="AT63" s="56"/>
      <c r="AU63" s="56"/>
      <c r="AV63" s="56"/>
      <c r="AW63" s="57"/>
      <c r="AX63" s="55">
        <v>0</v>
      </c>
      <c r="AY63" s="56"/>
      <c r="AZ63" s="56"/>
      <c r="BA63" s="57"/>
      <c r="BB63" s="55">
        <f t="shared" si="1"/>
        <v>0</v>
      </c>
      <c r="BC63" s="56"/>
      <c r="BD63" s="56"/>
      <c r="BE63" s="56"/>
      <c r="BF63" s="57"/>
      <c r="BG63" s="55">
        <v>1360</v>
      </c>
      <c r="BH63" s="56"/>
      <c r="BI63" s="56"/>
      <c r="BJ63" s="56"/>
      <c r="BK63" s="57"/>
      <c r="BL63" s="55">
        <v>0</v>
      </c>
      <c r="BM63" s="56"/>
      <c r="BN63" s="56"/>
      <c r="BO63" s="56"/>
      <c r="BP63" s="57"/>
      <c r="BQ63" s="55">
        <v>0</v>
      </c>
      <c r="BR63" s="56"/>
      <c r="BS63" s="56"/>
      <c r="BT63" s="57"/>
      <c r="BU63" s="55">
        <f t="shared" si="2"/>
        <v>1360</v>
      </c>
      <c r="BV63" s="56"/>
      <c r="BW63" s="56"/>
      <c r="BX63" s="56"/>
      <c r="BY63" s="57"/>
    </row>
    <row r="64" spans="1:79" s="25" customFormat="1" ht="25.5" customHeight="1" x14ac:dyDescent="0.2">
      <c r="A64" s="38">
        <v>3110</v>
      </c>
      <c r="B64" s="39"/>
      <c r="C64" s="39"/>
      <c r="D64" s="59"/>
      <c r="E64" s="40" t="s">
        <v>186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2"/>
      <c r="U64" s="55">
        <v>0</v>
      </c>
      <c r="V64" s="56"/>
      <c r="W64" s="56"/>
      <c r="X64" s="56"/>
      <c r="Y64" s="57"/>
      <c r="Z64" s="55">
        <v>0</v>
      </c>
      <c r="AA64" s="56"/>
      <c r="AB64" s="56"/>
      <c r="AC64" s="56"/>
      <c r="AD64" s="57"/>
      <c r="AE64" s="55">
        <v>0</v>
      </c>
      <c r="AF64" s="56"/>
      <c r="AG64" s="56"/>
      <c r="AH64" s="57"/>
      <c r="AI64" s="55">
        <f t="shared" si="0"/>
        <v>0</v>
      </c>
      <c r="AJ64" s="56"/>
      <c r="AK64" s="56"/>
      <c r="AL64" s="56"/>
      <c r="AM64" s="57"/>
      <c r="AN64" s="55">
        <v>0</v>
      </c>
      <c r="AO64" s="56"/>
      <c r="AP64" s="56"/>
      <c r="AQ64" s="56"/>
      <c r="AR64" s="57"/>
      <c r="AS64" s="55">
        <v>153322</v>
      </c>
      <c r="AT64" s="56"/>
      <c r="AU64" s="56"/>
      <c r="AV64" s="56"/>
      <c r="AW64" s="57"/>
      <c r="AX64" s="55">
        <v>153322</v>
      </c>
      <c r="AY64" s="56"/>
      <c r="AZ64" s="56"/>
      <c r="BA64" s="57"/>
      <c r="BB64" s="55">
        <f t="shared" si="1"/>
        <v>153322</v>
      </c>
      <c r="BC64" s="56"/>
      <c r="BD64" s="56"/>
      <c r="BE64" s="56"/>
      <c r="BF64" s="57"/>
      <c r="BG64" s="55">
        <v>0</v>
      </c>
      <c r="BH64" s="56"/>
      <c r="BI64" s="56"/>
      <c r="BJ64" s="56"/>
      <c r="BK64" s="57"/>
      <c r="BL64" s="55">
        <v>0</v>
      </c>
      <c r="BM64" s="56"/>
      <c r="BN64" s="56"/>
      <c r="BO64" s="56"/>
      <c r="BP64" s="57"/>
      <c r="BQ64" s="55">
        <v>0</v>
      </c>
      <c r="BR64" s="56"/>
      <c r="BS64" s="56"/>
      <c r="BT64" s="57"/>
      <c r="BU64" s="55">
        <f t="shared" si="2"/>
        <v>0</v>
      </c>
      <c r="BV64" s="56"/>
      <c r="BW64" s="56"/>
      <c r="BX64" s="56"/>
      <c r="BY64" s="57"/>
    </row>
    <row r="65" spans="1:79" s="25" customFormat="1" ht="12.75" customHeight="1" x14ac:dyDescent="0.2">
      <c r="A65" s="38">
        <v>3141</v>
      </c>
      <c r="B65" s="39"/>
      <c r="C65" s="39"/>
      <c r="D65" s="59"/>
      <c r="E65" s="40" t="s">
        <v>187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2"/>
      <c r="U65" s="55">
        <v>0</v>
      </c>
      <c r="V65" s="56"/>
      <c r="W65" s="56"/>
      <c r="X65" s="56"/>
      <c r="Y65" s="57"/>
      <c r="Z65" s="55">
        <v>0</v>
      </c>
      <c r="AA65" s="56"/>
      <c r="AB65" s="56"/>
      <c r="AC65" s="56"/>
      <c r="AD65" s="57"/>
      <c r="AE65" s="55">
        <v>0</v>
      </c>
      <c r="AF65" s="56"/>
      <c r="AG65" s="56"/>
      <c r="AH65" s="57"/>
      <c r="AI65" s="55">
        <f t="shared" si="0"/>
        <v>0</v>
      </c>
      <c r="AJ65" s="56"/>
      <c r="AK65" s="56"/>
      <c r="AL65" s="56"/>
      <c r="AM65" s="57"/>
      <c r="AN65" s="55">
        <v>0</v>
      </c>
      <c r="AO65" s="56"/>
      <c r="AP65" s="56"/>
      <c r="AQ65" s="56"/>
      <c r="AR65" s="57"/>
      <c r="AS65" s="55">
        <v>2058595</v>
      </c>
      <c r="AT65" s="56"/>
      <c r="AU65" s="56"/>
      <c r="AV65" s="56"/>
      <c r="AW65" s="57"/>
      <c r="AX65" s="55">
        <v>2058595</v>
      </c>
      <c r="AY65" s="56"/>
      <c r="AZ65" s="56"/>
      <c r="BA65" s="57"/>
      <c r="BB65" s="55">
        <f t="shared" si="1"/>
        <v>2058595</v>
      </c>
      <c r="BC65" s="56"/>
      <c r="BD65" s="56"/>
      <c r="BE65" s="56"/>
      <c r="BF65" s="57"/>
      <c r="BG65" s="55">
        <v>0</v>
      </c>
      <c r="BH65" s="56"/>
      <c r="BI65" s="56"/>
      <c r="BJ65" s="56"/>
      <c r="BK65" s="57"/>
      <c r="BL65" s="55">
        <v>0</v>
      </c>
      <c r="BM65" s="56"/>
      <c r="BN65" s="56"/>
      <c r="BO65" s="56"/>
      <c r="BP65" s="57"/>
      <c r="BQ65" s="55">
        <v>0</v>
      </c>
      <c r="BR65" s="56"/>
      <c r="BS65" s="56"/>
      <c r="BT65" s="57"/>
      <c r="BU65" s="55">
        <f t="shared" si="2"/>
        <v>0</v>
      </c>
      <c r="BV65" s="56"/>
      <c r="BW65" s="56"/>
      <c r="BX65" s="56"/>
      <c r="BY65" s="57"/>
    </row>
    <row r="66" spans="1:79" s="6" customFormat="1" ht="12.75" customHeight="1" x14ac:dyDescent="0.2">
      <c r="A66" s="33"/>
      <c r="B66" s="34"/>
      <c r="C66" s="34"/>
      <c r="D66" s="35"/>
      <c r="E66" s="30" t="s">
        <v>147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2"/>
      <c r="U66" s="51">
        <v>0</v>
      </c>
      <c r="V66" s="52"/>
      <c r="W66" s="52"/>
      <c r="X66" s="52"/>
      <c r="Y66" s="53"/>
      <c r="Z66" s="51">
        <v>0</v>
      </c>
      <c r="AA66" s="52"/>
      <c r="AB66" s="52"/>
      <c r="AC66" s="52"/>
      <c r="AD66" s="53"/>
      <c r="AE66" s="51">
        <v>0</v>
      </c>
      <c r="AF66" s="52"/>
      <c r="AG66" s="52"/>
      <c r="AH66" s="53"/>
      <c r="AI66" s="51">
        <f t="shared" si="0"/>
        <v>0</v>
      </c>
      <c r="AJ66" s="52"/>
      <c r="AK66" s="52"/>
      <c r="AL66" s="52"/>
      <c r="AM66" s="53"/>
      <c r="AN66" s="51">
        <v>125586</v>
      </c>
      <c r="AO66" s="52"/>
      <c r="AP66" s="52"/>
      <c r="AQ66" s="52"/>
      <c r="AR66" s="53"/>
      <c r="AS66" s="51">
        <v>2211917</v>
      </c>
      <c r="AT66" s="52"/>
      <c r="AU66" s="52"/>
      <c r="AV66" s="52"/>
      <c r="AW66" s="53"/>
      <c r="AX66" s="51">
        <v>2211917</v>
      </c>
      <c r="AY66" s="52"/>
      <c r="AZ66" s="52"/>
      <c r="BA66" s="53"/>
      <c r="BB66" s="51">
        <f t="shared" si="1"/>
        <v>2337503</v>
      </c>
      <c r="BC66" s="52"/>
      <c r="BD66" s="52"/>
      <c r="BE66" s="52"/>
      <c r="BF66" s="53"/>
      <c r="BG66" s="51">
        <v>830674</v>
      </c>
      <c r="BH66" s="52"/>
      <c r="BI66" s="52"/>
      <c r="BJ66" s="52"/>
      <c r="BK66" s="53"/>
      <c r="BL66" s="51">
        <v>0</v>
      </c>
      <c r="BM66" s="52"/>
      <c r="BN66" s="52"/>
      <c r="BO66" s="52"/>
      <c r="BP66" s="53"/>
      <c r="BQ66" s="51">
        <v>0</v>
      </c>
      <c r="BR66" s="52"/>
      <c r="BS66" s="52"/>
      <c r="BT66" s="53"/>
      <c r="BU66" s="51">
        <f t="shared" si="2"/>
        <v>830674</v>
      </c>
      <c r="BV66" s="52"/>
      <c r="BW66" s="52"/>
      <c r="BX66" s="52"/>
      <c r="BY66" s="53"/>
    </row>
    <row r="68" spans="1:79" ht="14.25" customHeight="1" x14ac:dyDescent="0.2">
      <c r="A68" s="70" t="s">
        <v>265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</row>
    <row r="69" spans="1:79" ht="15" customHeight="1" x14ac:dyDescent="0.2">
      <c r="A69" s="85" t="s">
        <v>252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/>
    </row>
    <row r="70" spans="1:79" ht="23.1" customHeight="1" x14ac:dyDescent="0.2">
      <c r="A70" s="112" t="s">
        <v>119</v>
      </c>
      <c r="B70" s="113"/>
      <c r="C70" s="113"/>
      <c r="D70" s="113"/>
      <c r="E70" s="114"/>
      <c r="F70" s="46" t="s">
        <v>19</v>
      </c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82" t="s">
        <v>253</v>
      </c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4"/>
      <c r="AN70" s="82" t="s">
        <v>256</v>
      </c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4"/>
      <c r="BG70" s="82" t="s">
        <v>263</v>
      </c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4"/>
    </row>
    <row r="71" spans="1:79" ht="51.75" customHeight="1" x14ac:dyDescent="0.2">
      <c r="A71" s="115"/>
      <c r="B71" s="116"/>
      <c r="C71" s="116"/>
      <c r="D71" s="116"/>
      <c r="E71" s="11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82" t="s">
        <v>4</v>
      </c>
      <c r="V71" s="83"/>
      <c r="W71" s="83"/>
      <c r="X71" s="83"/>
      <c r="Y71" s="84"/>
      <c r="Z71" s="82" t="s">
        <v>3</v>
      </c>
      <c r="AA71" s="83"/>
      <c r="AB71" s="83"/>
      <c r="AC71" s="83"/>
      <c r="AD71" s="84"/>
      <c r="AE71" s="106" t="s">
        <v>116</v>
      </c>
      <c r="AF71" s="107"/>
      <c r="AG71" s="107"/>
      <c r="AH71" s="108"/>
      <c r="AI71" s="82" t="s">
        <v>5</v>
      </c>
      <c r="AJ71" s="83"/>
      <c r="AK71" s="83"/>
      <c r="AL71" s="83"/>
      <c r="AM71" s="84"/>
      <c r="AN71" s="82" t="s">
        <v>4</v>
      </c>
      <c r="AO71" s="83"/>
      <c r="AP71" s="83"/>
      <c r="AQ71" s="83"/>
      <c r="AR71" s="84"/>
      <c r="AS71" s="82" t="s">
        <v>3</v>
      </c>
      <c r="AT71" s="83"/>
      <c r="AU71" s="83"/>
      <c r="AV71" s="83"/>
      <c r="AW71" s="84"/>
      <c r="AX71" s="106" t="s">
        <v>116</v>
      </c>
      <c r="AY71" s="107"/>
      <c r="AZ71" s="107"/>
      <c r="BA71" s="108"/>
      <c r="BB71" s="82" t="s">
        <v>96</v>
      </c>
      <c r="BC71" s="83"/>
      <c r="BD71" s="83"/>
      <c r="BE71" s="83"/>
      <c r="BF71" s="84"/>
      <c r="BG71" s="82" t="s">
        <v>4</v>
      </c>
      <c r="BH71" s="83"/>
      <c r="BI71" s="83"/>
      <c r="BJ71" s="83"/>
      <c r="BK71" s="84"/>
      <c r="BL71" s="82" t="s">
        <v>3</v>
      </c>
      <c r="BM71" s="83"/>
      <c r="BN71" s="83"/>
      <c r="BO71" s="83"/>
      <c r="BP71" s="84"/>
      <c r="BQ71" s="106" t="s">
        <v>116</v>
      </c>
      <c r="BR71" s="107"/>
      <c r="BS71" s="107"/>
      <c r="BT71" s="108"/>
      <c r="BU71" s="46" t="s">
        <v>97</v>
      </c>
      <c r="BV71" s="46"/>
      <c r="BW71" s="46"/>
      <c r="BX71" s="46"/>
      <c r="BY71" s="46"/>
    </row>
    <row r="72" spans="1:79" ht="15" customHeight="1" x14ac:dyDescent="0.2">
      <c r="A72" s="82">
        <v>1</v>
      </c>
      <c r="B72" s="83"/>
      <c r="C72" s="83"/>
      <c r="D72" s="83"/>
      <c r="E72" s="84"/>
      <c r="F72" s="82">
        <v>2</v>
      </c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4"/>
      <c r="U72" s="82">
        <v>3</v>
      </c>
      <c r="V72" s="83"/>
      <c r="W72" s="83"/>
      <c r="X72" s="83"/>
      <c r="Y72" s="84"/>
      <c r="Z72" s="82">
        <v>4</v>
      </c>
      <c r="AA72" s="83"/>
      <c r="AB72" s="83"/>
      <c r="AC72" s="83"/>
      <c r="AD72" s="84"/>
      <c r="AE72" s="82">
        <v>5</v>
      </c>
      <c r="AF72" s="83"/>
      <c r="AG72" s="83"/>
      <c r="AH72" s="84"/>
      <c r="AI72" s="82">
        <v>6</v>
      </c>
      <c r="AJ72" s="83"/>
      <c r="AK72" s="83"/>
      <c r="AL72" s="83"/>
      <c r="AM72" s="84"/>
      <c r="AN72" s="82">
        <v>7</v>
      </c>
      <c r="AO72" s="83"/>
      <c r="AP72" s="83"/>
      <c r="AQ72" s="83"/>
      <c r="AR72" s="84"/>
      <c r="AS72" s="82">
        <v>8</v>
      </c>
      <c r="AT72" s="83"/>
      <c r="AU72" s="83"/>
      <c r="AV72" s="83"/>
      <c r="AW72" s="84"/>
      <c r="AX72" s="82">
        <v>9</v>
      </c>
      <c r="AY72" s="83"/>
      <c r="AZ72" s="83"/>
      <c r="BA72" s="84"/>
      <c r="BB72" s="82">
        <v>10</v>
      </c>
      <c r="BC72" s="83"/>
      <c r="BD72" s="83"/>
      <c r="BE72" s="83"/>
      <c r="BF72" s="84"/>
      <c r="BG72" s="82">
        <v>11</v>
      </c>
      <c r="BH72" s="83"/>
      <c r="BI72" s="83"/>
      <c r="BJ72" s="83"/>
      <c r="BK72" s="84"/>
      <c r="BL72" s="82">
        <v>12</v>
      </c>
      <c r="BM72" s="83"/>
      <c r="BN72" s="83"/>
      <c r="BO72" s="83"/>
      <c r="BP72" s="84"/>
      <c r="BQ72" s="82">
        <v>13</v>
      </c>
      <c r="BR72" s="83"/>
      <c r="BS72" s="83"/>
      <c r="BT72" s="84"/>
      <c r="BU72" s="46">
        <v>14</v>
      </c>
      <c r="BV72" s="46"/>
      <c r="BW72" s="46"/>
      <c r="BX72" s="46"/>
      <c r="BY72" s="46"/>
    </row>
    <row r="73" spans="1:79" s="1" customFormat="1" ht="13.5" hidden="1" customHeight="1" x14ac:dyDescent="0.2">
      <c r="A73" s="97" t="s">
        <v>64</v>
      </c>
      <c r="B73" s="98"/>
      <c r="C73" s="98"/>
      <c r="D73" s="98"/>
      <c r="E73" s="99"/>
      <c r="F73" s="97" t="s">
        <v>57</v>
      </c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9"/>
      <c r="U73" s="97" t="s">
        <v>65</v>
      </c>
      <c r="V73" s="98"/>
      <c r="W73" s="98"/>
      <c r="X73" s="98"/>
      <c r="Y73" s="99"/>
      <c r="Z73" s="97" t="s">
        <v>66</v>
      </c>
      <c r="AA73" s="98"/>
      <c r="AB73" s="98"/>
      <c r="AC73" s="98"/>
      <c r="AD73" s="99"/>
      <c r="AE73" s="97" t="s">
        <v>91</v>
      </c>
      <c r="AF73" s="98"/>
      <c r="AG73" s="98"/>
      <c r="AH73" s="99"/>
      <c r="AI73" s="103" t="s">
        <v>170</v>
      </c>
      <c r="AJ73" s="104"/>
      <c r="AK73" s="104"/>
      <c r="AL73" s="104"/>
      <c r="AM73" s="105"/>
      <c r="AN73" s="97" t="s">
        <v>67</v>
      </c>
      <c r="AO73" s="98"/>
      <c r="AP73" s="98"/>
      <c r="AQ73" s="98"/>
      <c r="AR73" s="99"/>
      <c r="AS73" s="97" t="s">
        <v>68</v>
      </c>
      <c r="AT73" s="98"/>
      <c r="AU73" s="98"/>
      <c r="AV73" s="98"/>
      <c r="AW73" s="99"/>
      <c r="AX73" s="97" t="s">
        <v>92</v>
      </c>
      <c r="AY73" s="98"/>
      <c r="AZ73" s="98"/>
      <c r="BA73" s="99"/>
      <c r="BB73" s="103" t="s">
        <v>170</v>
      </c>
      <c r="BC73" s="104"/>
      <c r="BD73" s="104"/>
      <c r="BE73" s="104"/>
      <c r="BF73" s="105"/>
      <c r="BG73" s="97" t="s">
        <v>58</v>
      </c>
      <c r="BH73" s="98"/>
      <c r="BI73" s="98"/>
      <c r="BJ73" s="98"/>
      <c r="BK73" s="99"/>
      <c r="BL73" s="97" t="s">
        <v>59</v>
      </c>
      <c r="BM73" s="98"/>
      <c r="BN73" s="98"/>
      <c r="BO73" s="98"/>
      <c r="BP73" s="99"/>
      <c r="BQ73" s="97" t="s">
        <v>93</v>
      </c>
      <c r="BR73" s="98"/>
      <c r="BS73" s="98"/>
      <c r="BT73" s="99"/>
      <c r="BU73" s="93" t="s">
        <v>170</v>
      </c>
      <c r="BV73" s="93"/>
      <c r="BW73" s="93"/>
      <c r="BX73" s="93"/>
      <c r="BY73" s="93"/>
      <c r="CA73" t="s">
        <v>27</v>
      </c>
    </row>
    <row r="74" spans="1:79" s="6" customFormat="1" ht="12.75" customHeight="1" x14ac:dyDescent="0.2">
      <c r="A74" s="33"/>
      <c r="B74" s="34"/>
      <c r="C74" s="34"/>
      <c r="D74" s="34"/>
      <c r="E74" s="35"/>
      <c r="F74" s="33" t="s">
        <v>147</v>
      </c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5"/>
      <c r="U74" s="51"/>
      <c r="V74" s="52"/>
      <c r="W74" s="52"/>
      <c r="X74" s="52"/>
      <c r="Y74" s="53"/>
      <c r="Z74" s="51"/>
      <c r="AA74" s="52"/>
      <c r="AB74" s="52"/>
      <c r="AC74" s="52"/>
      <c r="AD74" s="53"/>
      <c r="AE74" s="51"/>
      <c r="AF74" s="52"/>
      <c r="AG74" s="52"/>
      <c r="AH74" s="53"/>
      <c r="AI74" s="51">
        <f>IF(ISNUMBER(U74),U74,0)+IF(ISNUMBER(Z74),Z74,0)</f>
        <v>0</v>
      </c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3"/>
      <c r="BB74" s="51">
        <f>IF(ISNUMBER(AN74),AN74,0)+IF(ISNUMBER(AS74),AS74,0)</f>
        <v>0</v>
      </c>
      <c r="BC74" s="52"/>
      <c r="BD74" s="52"/>
      <c r="BE74" s="52"/>
      <c r="BF74" s="53"/>
      <c r="BG74" s="51"/>
      <c r="BH74" s="52"/>
      <c r="BI74" s="52"/>
      <c r="BJ74" s="52"/>
      <c r="BK74" s="53"/>
      <c r="BL74" s="51"/>
      <c r="BM74" s="52"/>
      <c r="BN74" s="52"/>
      <c r="BO74" s="52"/>
      <c r="BP74" s="53"/>
      <c r="BQ74" s="51"/>
      <c r="BR74" s="52"/>
      <c r="BS74" s="52"/>
      <c r="BT74" s="53"/>
      <c r="BU74" s="51">
        <f>IF(ISNUMBER(BG74),BG74,0)+IF(ISNUMBER(BL74),BL74,0)</f>
        <v>0</v>
      </c>
      <c r="BV74" s="52"/>
      <c r="BW74" s="52"/>
      <c r="BX74" s="52"/>
      <c r="BY74" s="53"/>
      <c r="CA74" s="6" t="s">
        <v>28</v>
      </c>
    </row>
    <row r="76" spans="1:79" ht="14.25" customHeight="1" x14ac:dyDescent="0.2">
      <c r="A76" s="70" t="s">
        <v>280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</row>
    <row r="77" spans="1:79" ht="15" customHeight="1" x14ac:dyDescent="0.2">
      <c r="A77" s="85" t="s">
        <v>252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</row>
    <row r="78" spans="1:79" ht="23.1" customHeight="1" x14ac:dyDescent="0.2">
      <c r="A78" s="112" t="s">
        <v>118</v>
      </c>
      <c r="B78" s="113"/>
      <c r="C78" s="113"/>
      <c r="D78" s="114"/>
      <c r="E78" s="87" t="s">
        <v>19</v>
      </c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82" t="s">
        <v>274</v>
      </c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4"/>
      <c r="AR78" s="46" t="s">
        <v>279</v>
      </c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</row>
    <row r="79" spans="1:79" ht="48.75" customHeight="1" x14ac:dyDescent="0.2">
      <c r="A79" s="115"/>
      <c r="B79" s="116"/>
      <c r="C79" s="116"/>
      <c r="D79" s="117"/>
      <c r="E79" s="90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2"/>
      <c r="X79" s="87" t="s">
        <v>4</v>
      </c>
      <c r="Y79" s="88"/>
      <c r="Z79" s="88"/>
      <c r="AA79" s="88"/>
      <c r="AB79" s="89"/>
      <c r="AC79" s="87" t="s">
        <v>3</v>
      </c>
      <c r="AD79" s="88"/>
      <c r="AE79" s="88"/>
      <c r="AF79" s="88"/>
      <c r="AG79" s="89"/>
      <c r="AH79" s="106" t="s">
        <v>116</v>
      </c>
      <c r="AI79" s="107"/>
      <c r="AJ79" s="107"/>
      <c r="AK79" s="107"/>
      <c r="AL79" s="108"/>
      <c r="AM79" s="82" t="s">
        <v>5</v>
      </c>
      <c r="AN79" s="83"/>
      <c r="AO79" s="83"/>
      <c r="AP79" s="83"/>
      <c r="AQ79" s="84"/>
      <c r="AR79" s="82" t="s">
        <v>4</v>
      </c>
      <c r="AS79" s="83"/>
      <c r="AT79" s="83"/>
      <c r="AU79" s="83"/>
      <c r="AV79" s="84"/>
      <c r="AW79" s="82" t="s">
        <v>3</v>
      </c>
      <c r="AX79" s="83"/>
      <c r="AY79" s="83"/>
      <c r="AZ79" s="83"/>
      <c r="BA79" s="84"/>
      <c r="BB79" s="106" t="s">
        <v>116</v>
      </c>
      <c r="BC79" s="107"/>
      <c r="BD79" s="107"/>
      <c r="BE79" s="107"/>
      <c r="BF79" s="108"/>
      <c r="BG79" s="82" t="s">
        <v>96</v>
      </c>
      <c r="BH79" s="83"/>
      <c r="BI79" s="83"/>
      <c r="BJ79" s="83"/>
      <c r="BK79" s="84"/>
    </row>
    <row r="80" spans="1:79" ht="12.75" customHeight="1" x14ac:dyDescent="0.2">
      <c r="A80" s="82">
        <v>1</v>
      </c>
      <c r="B80" s="83"/>
      <c r="C80" s="83"/>
      <c r="D80" s="84"/>
      <c r="E80" s="82">
        <v>2</v>
      </c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4"/>
      <c r="X80" s="82">
        <v>3</v>
      </c>
      <c r="Y80" s="83"/>
      <c r="Z80" s="83"/>
      <c r="AA80" s="83"/>
      <c r="AB80" s="84"/>
      <c r="AC80" s="82">
        <v>4</v>
      </c>
      <c r="AD80" s="83"/>
      <c r="AE80" s="83"/>
      <c r="AF80" s="83"/>
      <c r="AG80" s="84"/>
      <c r="AH80" s="82">
        <v>5</v>
      </c>
      <c r="AI80" s="83"/>
      <c r="AJ80" s="83"/>
      <c r="AK80" s="83"/>
      <c r="AL80" s="84"/>
      <c r="AM80" s="82">
        <v>6</v>
      </c>
      <c r="AN80" s="83"/>
      <c r="AO80" s="83"/>
      <c r="AP80" s="83"/>
      <c r="AQ80" s="84"/>
      <c r="AR80" s="82">
        <v>7</v>
      </c>
      <c r="AS80" s="83"/>
      <c r="AT80" s="83"/>
      <c r="AU80" s="83"/>
      <c r="AV80" s="84"/>
      <c r="AW80" s="82">
        <v>8</v>
      </c>
      <c r="AX80" s="83"/>
      <c r="AY80" s="83"/>
      <c r="AZ80" s="83"/>
      <c r="BA80" s="84"/>
      <c r="BB80" s="82">
        <v>9</v>
      </c>
      <c r="BC80" s="83"/>
      <c r="BD80" s="83"/>
      <c r="BE80" s="83"/>
      <c r="BF80" s="84"/>
      <c r="BG80" s="82">
        <v>10</v>
      </c>
      <c r="BH80" s="83"/>
      <c r="BI80" s="83"/>
      <c r="BJ80" s="83"/>
      <c r="BK80" s="84"/>
    </row>
    <row r="81" spans="1:79" s="1" customFormat="1" ht="12.75" hidden="1" customHeight="1" x14ac:dyDescent="0.2">
      <c r="A81" s="97" t="s">
        <v>64</v>
      </c>
      <c r="B81" s="98"/>
      <c r="C81" s="98"/>
      <c r="D81" s="99"/>
      <c r="E81" s="97" t="s">
        <v>57</v>
      </c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118" t="s">
        <v>60</v>
      </c>
      <c r="Y81" s="119"/>
      <c r="Z81" s="119"/>
      <c r="AA81" s="119"/>
      <c r="AB81" s="120"/>
      <c r="AC81" s="118" t="s">
        <v>61</v>
      </c>
      <c r="AD81" s="119"/>
      <c r="AE81" s="119"/>
      <c r="AF81" s="119"/>
      <c r="AG81" s="120"/>
      <c r="AH81" s="97" t="s">
        <v>94</v>
      </c>
      <c r="AI81" s="98"/>
      <c r="AJ81" s="98"/>
      <c r="AK81" s="98"/>
      <c r="AL81" s="99"/>
      <c r="AM81" s="103" t="s">
        <v>171</v>
      </c>
      <c r="AN81" s="104"/>
      <c r="AO81" s="104"/>
      <c r="AP81" s="104"/>
      <c r="AQ81" s="105"/>
      <c r="AR81" s="97" t="s">
        <v>62</v>
      </c>
      <c r="AS81" s="98"/>
      <c r="AT81" s="98"/>
      <c r="AU81" s="98"/>
      <c r="AV81" s="99"/>
      <c r="AW81" s="97" t="s">
        <v>63</v>
      </c>
      <c r="AX81" s="98"/>
      <c r="AY81" s="98"/>
      <c r="AZ81" s="98"/>
      <c r="BA81" s="99"/>
      <c r="BB81" s="97" t="s">
        <v>95</v>
      </c>
      <c r="BC81" s="98"/>
      <c r="BD81" s="98"/>
      <c r="BE81" s="98"/>
      <c r="BF81" s="99"/>
      <c r="BG81" s="103" t="s">
        <v>171</v>
      </c>
      <c r="BH81" s="104"/>
      <c r="BI81" s="104"/>
      <c r="BJ81" s="104"/>
      <c r="BK81" s="105"/>
      <c r="CA81" t="s">
        <v>29</v>
      </c>
    </row>
    <row r="82" spans="1:79" s="25" customFormat="1" ht="12.75" customHeight="1" x14ac:dyDescent="0.2">
      <c r="A82" s="38">
        <v>2111</v>
      </c>
      <c r="B82" s="39"/>
      <c r="C82" s="39"/>
      <c r="D82" s="59"/>
      <c r="E82" s="40" t="s">
        <v>176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2"/>
      <c r="X82" s="55">
        <v>0</v>
      </c>
      <c r="Y82" s="56"/>
      <c r="Z82" s="56"/>
      <c r="AA82" s="56"/>
      <c r="AB82" s="57"/>
      <c r="AC82" s="55">
        <v>0</v>
      </c>
      <c r="AD82" s="56"/>
      <c r="AE82" s="56"/>
      <c r="AF82" s="56"/>
      <c r="AG82" s="57"/>
      <c r="AH82" s="55">
        <v>0</v>
      </c>
      <c r="AI82" s="56"/>
      <c r="AJ82" s="56"/>
      <c r="AK82" s="56"/>
      <c r="AL82" s="57"/>
      <c r="AM82" s="55">
        <f t="shared" ref="AM82:AM94" si="3">IF(ISNUMBER(X82),X82,0)+IF(ISNUMBER(AC82),AC82,0)</f>
        <v>0</v>
      </c>
      <c r="AN82" s="56"/>
      <c r="AO82" s="56"/>
      <c r="AP82" s="56"/>
      <c r="AQ82" s="57"/>
      <c r="AR82" s="55">
        <v>0</v>
      </c>
      <c r="AS82" s="56"/>
      <c r="AT82" s="56"/>
      <c r="AU82" s="56"/>
      <c r="AV82" s="57"/>
      <c r="AW82" s="55">
        <v>0</v>
      </c>
      <c r="AX82" s="56"/>
      <c r="AY82" s="56"/>
      <c r="AZ82" s="56"/>
      <c r="BA82" s="57"/>
      <c r="BB82" s="55">
        <v>0</v>
      </c>
      <c r="BC82" s="56"/>
      <c r="BD82" s="56"/>
      <c r="BE82" s="56"/>
      <c r="BF82" s="57"/>
      <c r="BG82" s="58">
        <f t="shared" ref="BG82:BG94" si="4">IF(ISNUMBER(AR82),AR82,0)+IF(ISNUMBER(AW82),AW82,0)</f>
        <v>0</v>
      </c>
      <c r="BH82" s="58"/>
      <c r="BI82" s="58"/>
      <c r="BJ82" s="58"/>
      <c r="BK82" s="58"/>
      <c r="CA82" s="25" t="s">
        <v>30</v>
      </c>
    </row>
    <row r="83" spans="1:79" s="25" customFormat="1" ht="12.75" customHeight="1" x14ac:dyDescent="0.2">
      <c r="A83" s="38">
        <v>2120</v>
      </c>
      <c r="B83" s="39"/>
      <c r="C83" s="39"/>
      <c r="D83" s="59"/>
      <c r="E83" s="40" t="s">
        <v>177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2"/>
      <c r="X83" s="55">
        <v>0</v>
      </c>
      <c r="Y83" s="56"/>
      <c r="Z83" s="56"/>
      <c r="AA83" s="56"/>
      <c r="AB83" s="57"/>
      <c r="AC83" s="55">
        <v>0</v>
      </c>
      <c r="AD83" s="56"/>
      <c r="AE83" s="56"/>
      <c r="AF83" s="56"/>
      <c r="AG83" s="57"/>
      <c r="AH83" s="55">
        <v>0</v>
      </c>
      <c r="AI83" s="56"/>
      <c r="AJ83" s="56"/>
      <c r="AK83" s="56"/>
      <c r="AL83" s="57"/>
      <c r="AM83" s="55">
        <f t="shared" si="3"/>
        <v>0</v>
      </c>
      <c r="AN83" s="56"/>
      <c r="AO83" s="56"/>
      <c r="AP83" s="56"/>
      <c r="AQ83" s="57"/>
      <c r="AR83" s="55">
        <v>0</v>
      </c>
      <c r="AS83" s="56"/>
      <c r="AT83" s="56"/>
      <c r="AU83" s="56"/>
      <c r="AV83" s="57"/>
      <c r="AW83" s="55">
        <v>0</v>
      </c>
      <c r="AX83" s="56"/>
      <c r="AY83" s="56"/>
      <c r="AZ83" s="56"/>
      <c r="BA83" s="57"/>
      <c r="BB83" s="55">
        <v>0</v>
      </c>
      <c r="BC83" s="56"/>
      <c r="BD83" s="56"/>
      <c r="BE83" s="56"/>
      <c r="BF83" s="57"/>
      <c r="BG83" s="58">
        <f t="shared" si="4"/>
        <v>0</v>
      </c>
      <c r="BH83" s="58"/>
      <c r="BI83" s="58"/>
      <c r="BJ83" s="58"/>
      <c r="BK83" s="58"/>
    </row>
    <row r="84" spans="1:79" s="25" customFormat="1" ht="12.75" customHeight="1" x14ac:dyDescent="0.2">
      <c r="A84" s="38">
        <v>2210</v>
      </c>
      <c r="B84" s="39"/>
      <c r="C84" s="39"/>
      <c r="D84" s="59"/>
      <c r="E84" s="40" t="s">
        <v>178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2"/>
      <c r="X84" s="55">
        <v>0</v>
      </c>
      <c r="Y84" s="56"/>
      <c r="Z84" s="56"/>
      <c r="AA84" s="56"/>
      <c r="AB84" s="57"/>
      <c r="AC84" s="55">
        <v>0</v>
      </c>
      <c r="AD84" s="56"/>
      <c r="AE84" s="56"/>
      <c r="AF84" s="56"/>
      <c r="AG84" s="57"/>
      <c r="AH84" s="55">
        <v>0</v>
      </c>
      <c r="AI84" s="56"/>
      <c r="AJ84" s="56"/>
      <c r="AK84" s="56"/>
      <c r="AL84" s="57"/>
      <c r="AM84" s="55">
        <f t="shared" si="3"/>
        <v>0</v>
      </c>
      <c r="AN84" s="56"/>
      <c r="AO84" s="56"/>
      <c r="AP84" s="56"/>
      <c r="AQ84" s="57"/>
      <c r="AR84" s="55">
        <v>0</v>
      </c>
      <c r="AS84" s="56"/>
      <c r="AT84" s="56"/>
      <c r="AU84" s="56"/>
      <c r="AV84" s="57"/>
      <c r="AW84" s="55">
        <v>0</v>
      </c>
      <c r="AX84" s="56"/>
      <c r="AY84" s="56"/>
      <c r="AZ84" s="56"/>
      <c r="BA84" s="57"/>
      <c r="BB84" s="55">
        <v>0</v>
      </c>
      <c r="BC84" s="56"/>
      <c r="BD84" s="56"/>
      <c r="BE84" s="56"/>
      <c r="BF84" s="57"/>
      <c r="BG84" s="58">
        <f t="shared" si="4"/>
        <v>0</v>
      </c>
      <c r="BH84" s="58"/>
      <c r="BI84" s="58"/>
      <c r="BJ84" s="58"/>
      <c r="BK84" s="58"/>
    </row>
    <row r="85" spans="1:79" s="25" customFormat="1" ht="12.75" customHeight="1" x14ac:dyDescent="0.2">
      <c r="A85" s="38">
        <v>2240</v>
      </c>
      <c r="B85" s="39"/>
      <c r="C85" s="39"/>
      <c r="D85" s="59"/>
      <c r="E85" s="40" t="s">
        <v>179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2"/>
      <c r="X85" s="55">
        <v>0</v>
      </c>
      <c r="Y85" s="56"/>
      <c r="Z85" s="56"/>
      <c r="AA85" s="56"/>
      <c r="AB85" s="57"/>
      <c r="AC85" s="55">
        <v>0</v>
      </c>
      <c r="AD85" s="56"/>
      <c r="AE85" s="56"/>
      <c r="AF85" s="56"/>
      <c r="AG85" s="57"/>
      <c r="AH85" s="55">
        <v>0</v>
      </c>
      <c r="AI85" s="56"/>
      <c r="AJ85" s="56"/>
      <c r="AK85" s="56"/>
      <c r="AL85" s="57"/>
      <c r="AM85" s="55">
        <f t="shared" si="3"/>
        <v>0</v>
      </c>
      <c r="AN85" s="56"/>
      <c r="AO85" s="56"/>
      <c r="AP85" s="56"/>
      <c r="AQ85" s="57"/>
      <c r="AR85" s="55">
        <v>0</v>
      </c>
      <c r="AS85" s="56"/>
      <c r="AT85" s="56"/>
      <c r="AU85" s="56"/>
      <c r="AV85" s="57"/>
      <c r="AW85" s="55">
        <v>0</v>
      </c>
      <c r="AX85" s="56"/>
      <c r="AY85" s="56"/>
      <c r="AZ85" s="56"/>
      <c r="BA85" s="57"/>
      <c r="BB85" s="55">
        <v>0</v>
      </c>
      <c r="BC85" s="56"/>
      <c r="BD85" s="56"/>
      <c r="BE85" s="56"/>
      <c r="BF85" s="57"/>
      <c r="BG85" s="58">
        <f t="shared" si="4"/>
        <v>0</v>
      </c>
      <c r="BH85" s="58"/>
      <c r="BI85" s="58"/>
      <c r="BJ85" s="58"/>
      <c r="BK85" s="58"/>
    </row>
    <row r="86" spans="1:79" s="25" customFormat="1" ht="12.75" customHeight="1" x14ac:dyDescent="0.2">
      <c r="A86" s="38">
        <v>2271</v>
      </c>
      <c r="B86" s="39"/>
      <c r="C86" s="39"/>
      <c r="D86" s="59"/>
      <c r="E86" s="40" t="s">
        <v>180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2"/>
      <c r="X86" s="55">
        <v>0</v>
      </c>
      <c r="Y86" s="56"/>
      <c r="Z86" s="56"/>
      <c r="AA86" s="56"/>
      <c r="AB86" s="57"/>
      <c r="AC86" s="55">
        <v>0</v>
      </c>
      <c r="AD86" s="56"/>
      <c r="AE86" s="56"/>
      <c r="AF86" s="56"/>
      <c r="AG86" s="57"/>
      <c r="AH86" s="55">
        <v>0</v>
      </c>
      <c r="AI86" s="56"/>
      <c r="AJ86" s="56"/>
      <c r="AK86" s="56"/>
      <c r="AL86" s="57"/>
      <c r="AM86" s="55">
        <f t="shared" si="3"/>
        <v>0</v>
      </c>
      <c r="AN86" s="56"/>
      <c r="AO86" s="56"/>
      <c r="AP86" s="56"/>
      <c r="AQ86" s="57"/>
      <c r="AR86" s="55">
        <v>0</v>
      </c>
      <c r="AS86" s="56"/>
      <c r="AT86" s="56"/>
      <c r="AU86" s="56"/>
      <c r="AV86" s="57"/>
      <c r="AW86" s="55">
        <v>0</v>
      </c>
      <c r="AX86" s="56"/>
      <c r="AY86" s="56"/>
      <c r="AZ86" s="56"/>
      <c r="BA86" s="57"/>
      <c r="BB86" s="55">
        <v>0</v>
      </c>
      <c r="BC86" s="56"/>
      <c r="BD86" s="56"/>
      <c r="BE86" s="56"/>
      <c r="BF86" s="57"/>
      <c r="BG86" s="58">
        <f t="shared" si="4"/>
        <v>0</v>
      </c>
      <c r="BH86" s="58"/>
      <c r="BI86" s="58"/>
      <c r="BJ86" s="58"/>
      <c r="BK86" s="58"/>
    </row>
    <row r="87" spans="1:79" s="25" customFormat="1" ht="12.75" customHeight="1" x14ac:dyDescent="0.2">
      <c r="A87" s="38">
        <v>2272</v>
      </c>
      <c r="B87" s="39"/>
      <c r="C87" s="39"/>
      <c r="D87" s="59"/>
      <c r="E87" s="40" t="s">
        <v>181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2"/>
      <c r="X87" s="55">
        <v>0</v>
      </c>
      <c r="Y87" s="56"/>
      <c r="Z87" s="56"/>
      <c r="AA87" s="56"/>
      <c r="AB87" s="57"/>
      <c r="AC87" s="55">
        <v>0</v>
      </c>
      <c r="AD87" s="56"/>
      <c r="AE87" s="56"/>
      <c r="AF87" s="56"/>
      <c r="AG87" s="57"/>
      <c r="AH87" s="55">
        <v>0</v>
      </c>
      <c r="AI87" s="56"/>
      <c r="AJ87" s="56"/>
      <c r="AK87" s="56"/>
      <c r="AL87" s="57"/>
      <c r="AM87" s="55">
        <f t="shared" si="3"/>
        <v>0</v>
      </c>
      <c r="AN87" s="56"/>
      <c r="AO87" s="56"/>
      <c r="AP87" s="56"/>
      <c r="AQ87" s="57"/>
      <c r="AR87" s="55">
        <v>0</v>
      </c>
      <c r="AS87" s="56"/>
      <c r="AT87" s="56"/>
      <c r="AU87" s="56"/>
      <c r="AV87" s="57"/>
      <c r="AW87" s="55">
        <v>0</v>
      </c>
      <c r="AX87" s="56"/>
      <c r="AY87" s="56"/>
      <c r="AZ87" s="56"/>
      <c r="BA87" s="57"/>
      <c r="BB87" s="55">
        <v>0</v>
      </c>
      <c r="BC87" s="56"/>
      <c r="BD87" s="56"/>
      <c r="BE87" s="56"/>
      <c r="BF87" s="57"/>
      <c r="BG87" s="58">
        <f t="shared" si="4"/>
        <v>0</v>
      </c>
      <c r="BH87" s="58"/>
      <c r="BI87" s="58"/>
      <c r="BJ87" s="58"/>
      <c r="BK87" s="58"/>
    </row>
    <row r="88" spans="1:79" s="25" customFormat="1" ht="12.75" customHeight="1" x14ac:dyDescent="0.2">
      <c r="A88" s="38">
        <v>2273</v>
      </c>
      <c r="B88" s="39"/>
      <c r="C88" s="39"/>
      <c r="D88" s="59"/>
      <c r="E88" s="40" t="s">
        <v>182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2"/>
      <c r="X88" s="55">
        <v>0</v>
      </c>
      <c r="Y88" s="56"/>
      <c r="Z88" s="56"/>
      <c r="AA88" s="56"/>
      <c r="AB88" s="57"/>
      <c r="AC88" s="55">
        <v>0</v>
      </c>
      <c r="AD88" s="56"/>
      <c r="AE88" s="56"/>
      <c r="AF88" s="56"/>
      <c r="AG88" s="57"/>
      <c r="AH88" s="55">
        <v>0</v>
      </c>
      <c r="AI88" s="56"/>
      <c r="AJ88" s="56"/>
      <c r="AK88" s="56"/>
      <c r="AL88" s="57"/>
      <c r="AM88" s="55">
        <f t="shared" si="3"/>
        <v>0</v>
      </c>
      <c r="AN88" s="56"/>
      <c r="AO88" s="56"/>
      <c r="AP88" s="56"/>
      <c r="AQ88" s="57"/>
      <c r="AR88" s="55">
        <v>0</v>
      </c>
      <c r="AS88" s="56"/>
      <c r="AT88" s="56"/>
      <c r="AU88" s="56"/>
      <c r="AV88" s="57"/>
      <c r="AW88" s="55">
        <v>0</v>
      </c>
      <c r="AX88" s="56"/>
      <c r="AY88" s="56"/>
      <c r="AZ88" s="56"/>
      <c r="BA88" s="57"/>
      <c r="BB88" s="55">
        <v>0</v>
      </c>
      <c r="BC88" s="56"/>
      <c r="BD88" s="56"/>
      <c r="BE88" s="56"/>
      <c r="BF88" s="57"/>
      <c r="BG88" s="58">
        <f t="shared" si="4"/>
        <v>0</v>
      </c>
      <c r="BH88" s="58"/>
      <c r="BI88" s="58"/>
      <c r="BJ88" s="58"/>
      <c r="BK88" s="58"/>
    </row>
    <row r="89" spans="1:79" s="25" customFormat="1" ht="12.75" customHeight="1" x14ac:dyDescent="0.2">
      <c r="A89" s="38">
        <v>2274</v>
      </c>
      <c r="B89" s="39"/>
      <c r="C89" s="39"/>
      <c r="D89" s="59"/>
      <c r="E89" s="40" t="s">
        <v>183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2"/>
      <c r="X89" s="55">
        <v>0</v>
      </c>
      <c r="Y89" s="56"/>
      <c r="Z89" s="56"/>
      <c r="AA89" s="56"/>
      <c r="AB89" s="57"/>
      <c r="AC89" s="55">
        <v>0</v>
      </c>
      <c r="AD89" s="56"/>
      <c r="AE89" s="56"/>
      <c r="AF89" s="56"/>
      <c r="AG89" s="57"/>
      <c r="AH89" s="55">
        <v>0</v>
      </c>
      <c r="AI89" s="56"/>
      <c r="AJ89" s="56"/>
      <c r="AK89" s="56"/>
      <c r="AL89" s="57"/>
      <c r="AM89" s="55">
        <f t="shared" si="3"/>
        <v>0</v>
      </c>
      <c r="AN89" s="56"/>
      <c r="AO89" s="56"/>
      <c r="AP89" s="56"/>
      <c r="AQ89" s="57"/>
      <c r="AR89" s="55">
        <v>0</v>
      </c>
      <c r="AS89" s="56"/>
      <c r="AT89" s="56"/>
      <c r="AU89" s="56"/>
      <c r="AV89" s="57"/>
      <c r="AW89" s="55">
        <v>0</v>
      </c>
      <c r="AX89" s="56"/>
      <c r="AY89" s="56"/>
      <c r="AZ89" s="56"/>
      <c r="BA89" s="57"/>
      <c r="BB89" s="55">
        <v>0</v>
      </c>
      <c r="BC89" s="56"/>
      <c r="BD89" s="56"/>
      <c r="BE89" s="56"/>
      <c r="BF89" s="57"/>
      <c r="BG89" s="58">
        <f t="shared" si="4"/>
        <v>0</v>
      </c>
      <c r="BH89" s="58"/>
      <c r="BI89" s="58"/>
      <c r="BJ89" s="58"/>
      <c r="BK89" s="58"/>
    </row>
    <row r="90" spans="1:79" s="25" customFormat="1" ht="12.75" customHeight="1" x14ac:dyDescent="0.2">
      <c r="A90" s="38">
        <v>2275</v>
      </c>
      <c r="B90" s="39"/>
      <c r="C90" s="39"/>
      <c r="D90" s="59"/>
      <c r="E90" s="40" t="s">
        <v>184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2"/>
      <c r="X90" s="55">
        <v>0</v>
      </c>
      <c r="Y90" s="56"/>
      <c r="Z90" s="56"/>
      <c r="AA90" s="56"/>
      <c r="AB90" s="57"/>
      <c r="AC90" s="55">
        <v>0</v>
      </c>
      <c r="AD90" s="56"/>
      <c r="AE90" s="56"/>
      <c r="AF90" s="56"/>
      <c r="AG90" s="57"/>
      <c r="AH90" s="55">
        <v>0</v>
      </c>
      <c r="AI90" s="56"/>
      <c r="AJ90" s="56"/>
      <c r="AK90" s="56"/>
      <c r="AL90" s="57"/>
      <c r="AM90" s="55">
        <f t="shared" si="3"/>
        <v>0</v>
      </c>
      <c r="AN90" s="56"/>
      <c r="AO90" s="56"/>
      <c r="AP90" s="56"/>
      <c r="AQ90" s="57"/>
      <c r="AR90" s="55">
        <v>0</v>
      </c>
      <c r="AS90" s="56"/>
      <c r="AT90" s="56"/>
      <c r="AU90" s="56"/>
      <c r="AV90" s="57"/>
      <c r="AW90" s="55">
        <v>0</v>
      </c>
      <c r="AX90" s="56"/>
      <c r="AY90" s="56"/>
      <c r="AZ90" s="56"/>
      <c r="BA90" s="57"/>
      <c r="BB90" s="55">
        <v>0</v>
      </c>
      <c r="BC90" s="56"/>
      <c r="BD90" s="56"/>
      <c r="BE90" s="56"/>
      <c r="BF90" s="57"/>
      <c r="BG90" s="58">
        <f t="shared" si="4"/>
        <v>0</v>
      </c>
      <c r="BH90" s="58"/>
      <c r="BI90" s="58"/>
      <c r="BJ90" s="58"/>
      <c r="BK90" s="58"/>
    </row>
    <row r="91" spans="1:79" s="25" customFormat="1" ht="12.75" customHeight="1" x14ac:dyDescent="0.2">
      <c r="A91" s="38">
        <v>2800</v>
      </c>
      <c r="B91" s="39"/>
      <c r="C91" s="39"/>
      <c r="D91" s="59"/>
      <c r="E91" s="40" t="s">
        <v>185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2"/>
      <c r="X91" s="55">
        <v>0</v>
      </c>
      <c r="Y91" s="56"/>
      <c r="Z91" s="56"/>
      <c r="AA91" s="56"/>
      <c r="AB91" s="57"/>
      <c r="AC91" s="55">
        <v>0</v>
      </c>
      <c r="AD91" s="56"/>
      <c r="AE91" s="56"/>
      <c r="AF91" s="56"/>
      <c r="AG91" s="57"/>
      <c r="AH91" s="55">
        <v>0</v>
      </c>
      <c r="AI91" s="56"/>
      <c r="AJ91" s="56"/>
      <c r="AK91" s="56"/>
      <c r="AL91" s="57"/>
      <c r="AM91" s="55">
        <f t="shared" si="3"/>
        <v>0</v>
      </c>
      <c r="AN91" s="56"/>
      <c r="AO91" s="56"/>
      <c r="AP91" s="56"/>
      <c r="AQ91" s="57"/>
      <c r="AR91" s="55">
        <v>0</v>
      </c>
      <c r="AS91" s="56"/>
      <c r="AT91" s="56"/>
      <c r="AU91" s="56"/>
      <c r="AV91" s="57"/>
      <c r="AW91" s="55">
        <v>0</v>
      </c>
      <c r="AX91" s="56"/>
      <c r="AY91" s="56"/>
      <c r="AZ91" s="56"/>
      <c r="BA91" s="57"/>
      <c r="BB91" s="55">
        <v>0</v>
      </c>
      <c r="BC91" s="56"/>
      <c r="BD91" s="56"/>
      <c r="BE91" s="56"/>
      <c r="BF91" s="57"/>
      <c r="BG91" s="58">
        <f t="shared" si="4"/>
        <v>0</v>
      </c>
      <c r="BH91" s="58"/>
      <c r="BI91" s="58"/>
      <c r="BJ91" s="58"/>
      <c r="BK91" s="58"/>
    </row>
    <row r="92" spans="1:79" s="25" customFormat="1" ht="25.5" customHeight="1" x14ac:dyDescent="0.2">
      <c r="A92" s="38">
        <v>3110</v>
      </c>
      <c r="B92" s="39"/>
      <c r="C92" s="39"/>
      <c r="D92" s="59"/>
      <c r="E92" s="40" t="s">
        <v>186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2"/>
      <c r="X92" s="55">
        <v>0</v>
      </c>
      <c r="Y92" s="56"/>
      <c r="Z92" s="56"/>
      <c r="AA92" s="56"/>
      <c r="AB92" s="57"/>
      <c r="AC92" s="55">
        <v>0</v>
      </c>
      <c r="AD92" s="56"/>
      <c r="AE92" s="56"/>
      <c r="AF92" s="56"/>
      <c r="AG92" s="57"/>
      <c r="AH92" s="55">
        <v>0</v>
      </c>
      <c r="AI92" s="56"/>
      <c r="AJ92" s="56"/>
      <c r="AK92" s="56"/>
      <c r="AL92" s="57"/>
      <c r="AM92" s="55">
        <f t="shared" si="3"/>
        <v>0</v>
      </c>
      <c r="AN92" s="56"/>
      <c r="AO92" s="56"/>
      <c r="AP92" s="56"/>
      <c r="AQ92" s="57"/>
      <c r="AR92" s="55">
        <v>0</v>
      </c>
      <c r="AS92" s="56"/>
      <c r="AT92" s="56"/>
      <c r="AU92" s="56"/>
      <c r="AV92" s="57"/>
      <c r="AW92" s="55">
        <v>0</v>
      </c>
      <c r="AX92" s="56"/>
      <c r="AY92" s="56"/>
      <c r="AZ92" s="56"/>
      <c r="BA92" s="57"/>
      <c r="BB92" s="55">
        <v>0</v>
      </c>
      <c r="BC92" s="56"/>
      <c r="BD92" s="56"/>
      <c r="BE92" s="56"/>
      <c r="BF92" s="57"/>
      <c r="BG92" s="58">
        <f t="shared" si="4"/>
        <v>0</v>
      </c>
      <c r="BH92" s="58"/>
      <c r="BI92" s="58"/>
      <c r="BJ92" s="58"/>
      <c r="BK92" s="58"/>
    </row>
    <row r="93" spans="1:79" s="25" customFormat="1" ht="12.75" customHeight="1" x14ac:dyDescent="0.2">
      <c r="A93" s="38">
        <v>3141</v>
      </c>
      <c r="B93" s="39"/>
      <c r="C93" s="39"/>
      <c r="D93" s="59"/>
      <c r="E93" s="40" t="s">
        <v>187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2"/>
      <c r="X93" s="55">
        <v>0</v>
      </c>
      <c r="Y93" s="56"/>
      <c r="Z93" s="56"/>
      <c r="AA93" s="56"/>
      <c r="AB93" s="57"/>
      <c r="AC93" s="55">
        <v>0</v>
      </c>
      <c r="AD93" s="56"/>
      <c r="AE93" s="56"/>
      <c r="AF93" s="56"/>
      <c r="AG93" s="57"/>
      <c r="AH93" s="55">
        <v>0</v>
      </c>
      <c r="AI93" s="56"/>
      <c r="AJ93" s="56"/>
      <c r="AK93" s="56"/>
      <c r="AL93" s="57"/>
      <c r="AM93" s="55">
        <f t="shared" si="3"/>
        <v>0</v>
      </c>
      <c r="AN93" s="56"/>
      <c r="AO93" s="56"/>
      <c r="AP93" s="56"/>
      <c r="AQ93" s="57"/>
      <c r="AR93" s="55">
        <v>0</v>
      </c>
      <c r="AS93" s="56"/>
      <c r="AT93" s="56"/>
      <c r="AU93" s="56"/>
      <c r="AV93" s="57"/>
      <c r="AW93" s="55">
        <v>0</v>
      </c>
      <c r="AX93" s="56"/>
      <c r="AY93" s="56"/>
      <c r="AZ93" s="56"/>
      <c r="BA93" s="57"/>
      <c r="BB93" s="55">
        <v>0</v>
      </c>
      <c r="BC93" s="56"/>
      <c r="BD93" s="56"/>
      <c r="BE93" s="56"/>
      <c r="BF93" s="57"/>
      <c r="BG93" s="58">
        <f t="shared" si="4"/>
        <v>0</v>
      </c>
      <c r="BH93" s="58"/>
      <c r="BI93" s="58"/>
      <c r="BJ93" s="58"/>
      <c r="BK93" s="58"/>
    </row>
    <row r="94" spans="1:79" s="6" customFormat="1" ht="12.75" customHeight="1" x14ac:dyDescent="0.2">
      <c r="A94" s="33"/>
      <c r="B94" s="34"/>
      <c r="C94" s="34"/>
      <c r="D94" s="35"/>
      <c r="E94" s="30" t="s">
        <v>147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2"/>
      <c r="X94" s="51">
        <v>0</v>
      </c>
      <c r="Y94" s="52"/>
      <c r="Z94" s="52"/>
      <c r="AA94" s="52"/>
      <c r="AB94" s="53"/>
      <c r="AC94" s="51">
        <v>0</v>
      </c>
      <c r="AD94" s="52"/>
      <c r="AE94" s="52"/>
      <c r="AF94" s="52"/>
      <c r="AG94" s="53"/>
      <c r="AH94" s="51">
        <v>0</v>
      </c>
      <c r="AI94" s="52"/>
      <c r="AJ94" s="52"/>
      <c r="AK94" s="52"/>
      <c r="AL94" s="53"/>
      <c r="AM94" s="51">
        <f t="shared" si="3"/>
        <v>0</v>
      </c>
      <c r="AN94" s="52"/>
      <c r="AO94" s="52"/>
      <c r="AP94" s="52"/>
      <c r="AQ94" s="53"/>
      <c r="AR94" s="51">
        <v>0</v>
      </c>
      <c r="AS94" s="52"/>
      <c r="AT94" s="52"/>
      <c r="AU94" s="52"/>
      <c r="AV94" s="53"/>
      <c r="AW94" s="51">
        <v>0</v>
      </c>
      <c r="AX94" s="52"/>
      <c r="AY94" s="52"/>
      <c r="AZ94" s="52"/>
      <c r="BA94" s="53"/>
      <c r="BB94" s="51">
        <v>0</v>
      </c>
      <c r="BC94" s="52"/>
      <c r="BD94" s="52"/>
      <c r="BE94" s="52"/>
      <c r="BF94" s="53"/>
      <c r="BG94" s="54">
        <f t="shared" si="4"/>
        <v>0</v>
      </c>
      <c r="BH94" s="54"/>
      <c r="BI94" s="54"/>
      <c r="BJ94" s="54"/>
      <c r="BK94" s="54"/>
    </row>
    <row r="96" spans="1:79" ht="14.25" customHeight="1" x14ac:dyDescent="0.2">
      <c r="A96" s="70" t="s">
        <v>281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</row>
    <row r="97" spans="1:79" ht="15" customHeight="1" x14ac:dyDescent="0.2">
      <c r="A97" s="85" t="s">
        <v>252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</row>
    <row r="98" spans="1:79" ht="23.1" customHeight="1" x14ac:dyDescent="0.2">
      <c r="A98" s="112" t="s">
        <v>119</v>
      </c>
      <c r="B98" s="113"/>
      <c r="C98" s="113"/>
      <c r="D98" s="113"/>
      <c r="E98" s="114"/>
      <c r="F98" s="87" t="s">
        <v>19</v>
      </c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9"/>
      <c r="X98" s="46" t="s">
        <v>274</v>
      </c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82" t="s">
        <v>279</v>
      </c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4"/>
    </row>
    <row r="99" spans="1:79" ht="53.25" customHeight="1" x14ac:dyDescent="0.2">
      <c r="A99" s="115"/>
      <c r="B99" s="116"/>
      <c r="C99" s="116"/>
      <c r="D99" s="116"/>
      <c r="E99" s="117"/>
      <c r="F99" s="90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2"/>
      <c r="X99" s="82" t="s">
        <v>4</v>
      </c>
      <c r="Y99" s="83"/>
      <c r="Z99" s="83"/>
      <c r="AA99" s="83"/>
      <c r="AB99" s="84"/>
      <c r="AC99" s="82" t="s">
        <v>3</v>
      </c>
      <c r="AD99" s="83"/>
      <c r="AE99" s="83"/>
      <c r="AF99" s="83"/>
      <c r="AG99" s="84"/>
      <c r="AH99" s="106" t="s">
        <v>116</v>
      </c>
      <c r="AI99" s="107"/>
      <c r="AJ99" s="107"/>
      <c r="AK99" s="107"/>
      <c r="AL99" s="108"/>
      <c r="AM99" s="82" t="s">
        <v>5</v>
      </c>
      <c r="AN99" s="83"/>
      <c r="AO99" s="83"/>
      <c r="AP99" s="83"/>
      <c r="AQ99" s="84"/>
      <c r="AR99" s="82" t="s">
        <v>4</v>
      </c>
      <c r="AS99" s="83"/>
      <c r="AT99" s="83"/>
      <c r="AU99" s="83"/>
      <c r="AV99" s="84"/>
      <c r="AW99" s="82" t="s">
        <v>3</v>
      </c>
      <c r="AX99" s="83"/>
      <c r="AY99" s="83"/>
      <c r="AZ99" s="83"/>
      <c r="BA99" s="84"/>
      <c r="BB99" s="75" t="s">
        <v>116</v>
      </c>
      <c r="BC99" s="75"/>
      <c r="BD99" s="75"/>
      <c r="BE99" s="75"/>
      <c r="BF99" s="75"/>
      <c r="BG99" s="82" t="s">
        <v>96</v>
      </c>
      <c r="BH99" s="83"/>
      <c r="BI99" s="83"/>
      <c r="BJ99" s="83"/>
      <c r="BK99" s="84"/>
    </row>
    <row r="100" spans="1:79" ht="15" customHeight="1" x14ac:dyDescent="0.2">
      <c r="A100" s="82">
        <v>1</v>
      </c>
      <c r="B100" s="83"/>
      <c r="C100" s="83"/>
      <c r="D100" s="83"/>
      <c r="E100" s="84"/>
      <c r="F100" s="82">
        <v>2</v>
      </c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4"/>
      <c r="X100" s="82">
        <v>3</v>
      </c>
      <c r="Y100" s="83"/>
      <c r="Z100" s="83"/>
      <c r="AA100" s="83"/>
      <c r="AB100" s="84"/>
      <c r="AC100" s="82">
        <v>4</v>
      </c>
      <c r="AD100" s="83"/>
      <c r="AE100" s="83"/>
      <c r="AF100" s="83"/>
      <c r="AG100" s="84"/>
      <c r="AH100" s="82">
        <v>5</v>
      </c>
      <c r="AI100" s="83"/>
      <c r="AJ100" s="83"/>
      <c r="AK100" s="83"/>
      <c r="AL100" s="84"/>
      <c r="AM100" s="82">
        <v>6</v>
      </c>
      <c r="AN100" s="83"/>
      <c r="AO100" s="83"/>
      <c r="AP100" s="83"/>
      <c r="AQ100" s="84"/>
      <c r="AR100" s="82">
        <v>7</v>
      </c>
      <c r="AS100" s="83"/>
      <c r="AT100" s="83"/>
      <c r="AU100" s="83"/>
      <c r="AV100" s="84"/>
      <c r="AW100" s="82">
        <v>8</v>
      </c>
      <c r="AX100" s="83"/>
      <c r="AY100" s="83"/>
      <c r="AZ100" s="83"/>
      <c r="BA100" s="84"/>
      <c r="BB100" s="82">
        <v>9</v>
      </c>
      <c r="BC100" s="83"/>
      <c r="BD100" s="83"/>
      <c r="BE100" s="83"/>
      <c r="BF100" s="84"/>
      <c r="BG100" s="82">
        <v>10</v>
      </c>
      <c r="BH100" s="83"/>
      <c r="BI100" s="83"/>
      <c r="BJ100" s="83"/>
      <c r="BK100" s="84"/>
    </row>
    <row r="101" spans="1:79" s="1" customFormat="1" ht="15" hidden="1" customHeight="1" x14ac:dyDescent="0.2">
      <c r="A101" s="97" t="s">
        <v>64</v>
      </c>
      <c r="B101" s="98"/>
      <c r="C101" s="98"/>
      <c r="D101" s="98"/>
      <c r="E101" s="99"/>
      <c r="F101" s="97" t="s">
        <v>57</v>
      </c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7" t="s">
        <v>60</v>
      </c>
      <c r="Y101" s="98"/>
      <c r="Z101" s="98"/>
      <c r="AA101" s="98"/>
      <c r="AB101" s="99"/>
      <c r="AC101" s="97" t="s">
        <v>61</v>
      </c>
      <c r="AD101" s="98"/>
      <c r="AE101" s="98"/>
      <c r="AF101" s="98"/>
      <c r="AG101" s="99"/>
      <c r="AH101" s="97" t="s">
        <v>94</v>
      </c>
      <c r="AI101" s="98"/>
      <c r="AJ101" s="98"/>
      <c r="AK101" s="98"/>
      <c r="AL101" s="99"/>
      <c r="AM101" s="103" t="s">
        <v>171</v>
      </c>
      <c r="AN101" s="104"/>
      <c r="AO101" s="104"/>
      <c r="AP101" s="104"/>
      <c r="AQ101" s="105"/>
      <c r="AR101" s="97" t="s">
        <v>62</v>
      </c>
      <c r="AS101" s="98"/>
      <c r="AT101" s="98"/>
      <c r="AU101" s="98"/>
      <c r="AV101" s="99"/>
      <c r="AW101" s="97" t="s">
        <v>63</v>
      </c>
      <c r="AX101" s="98"/>
      <c r="AY101" s="98"/>
      <c r="AZ101" s="98"/>
      <c r="BA101" s="99"/>
      <c r="BB101" s="97" t="s">
        <v>95</v>
      </c>
      <c r="BC101" s="98"/>
      <c r="BD101" s="98"/>
      <c r="BE101" s="98"/>
      <c r="BF101" s="99"/>
      <c r="BG101" s="103" t="s">
        <v>171</v>
      </c>
      <c r="BH101" s="104"/>
      <c r="BI101" s="104"/>
      <c r="BJ101" s="104"/>
      <c r="BK101" s="105"/>
      <c r="CA101" t="s">
        <v>31</v>
      </c>
    </row>
    <row r="102" spans="1:79" s="6" customFormat="1" ht="12.75" customHeight="1" x14ac:dyDescent="0.2">
      <c r="A102" s="33"/>
      <c r="B102" s="34"/>
      <c r="C102" s="34"/>
      <c r="D102" s="34"/>
      <c r="E102" s="35"/>
      <c r="F102" s="33" t="s">
        <v>147</v>
      </c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5"/>
      <c r="X102" s="109"/>
      <c r="Y102" s="110"/>
      <c r="Z102" s="110"/>
      <c r="AA102" s="110"/>
      <c r="AB102" s="111"/>
      <c r="AC102" s="109"/>
      <c r="AD102" s="110"/>
      <c r="AE102" s="110"/>
      <c r="AF102" s="110"/>
      <c r="AG102" s="111"/>
      <c r="AH102" s="54"/>
      <c r="AI102" s="54"/>
      <c r="AJ102" s="54"/>
      <c r="AK102" s="54"/>
      <c r="AL102" s="54"/>
      <c r="AM102" s="54">
        <f>IF(ISNUMBER(X102),X102,0)+IF(ISNUMBER(AC102),AC102,0)</f>
        <v>0</v>
      </c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>
        <f>IF(ISNUMBER(AR102),AR102,0)+IF(ISNUMBER(AW102),AW102,0)</f>
        <v>0</v>
      </c>
      <c r="BH102" s="54"/>
      <c r="BI102" s="54"/>
      <c r="BJ102" s="54"/>
      <c r="BK102" s="54"/>
      <c r="CA102" s="6" t="s">
        <v>32</v>
      </c>
    </row>
    <row r="105" spans="1:79" ht="14.25" customHeight="1" x14ac:dyDescent="0.2">
      <c r="A105" s="70" t="s">
        <v>120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</row>
    <row r="106" spans="1:79" ht="14.25" customHeight="1" x14ac:dyDescent="0.2">
      <c r="A106" s="70" t="s">
        <v>266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</row>
    <row r="107" spans="1:79" ht="15" customHeight="1" x14ac:dyDescent="0.2">
      <c r="A107" s="85" t="s">
        <v>252</v>
      </c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85"/>
      <c r="BX107" s="85"/>
      <c r="BY107" s="85"/>
    </row>
    <row r="108" spans="1:79" ht="23.1" customHeight="1" x14ac:dyDescent="0.2">
      <c r="A108" s="87" t="s">
        <v>6</v>
      </c>
      <c r="B108" s="88"/>
      <c r="C108" s="88"/>
      <c r="D108" s="87" t="s">
        <v>121</v>
      </c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9"/>
      <c r="U108" s="82" t="s">
        <v>253</v>
      </c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4"/>
      <c r="AN108" s="82" t="s">
        <v>256</v>
      </c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4"/>
      <c r="BG108" s="46" t="s">
        <v>263</v>
      </c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</row>
    <row r="109" spans="1:79" ht="52.5" customHeight="1" x14ac:dyDescent="0.2">
      <c r="A109" s="90"/>
      <c r="B109" s="91"/>
      <c r="C109" s="91"/>
      <c r="D109" s="90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2"/>
      <c r="U109" s="82" t="s">
        <v>4</v>
      </c>
      <c r="V109" s="83"/>
      <c r="W109" s="83"/>
      <c r="X109" s="83"/>
      <c r="Y109" s="84"/>
      <c r="Z109" s="82" t="s">
        <v>3</v>
      </c>
      <c r="AA109" s="83"/>
      <c r="AB109" s="83"/>
      <c r="AC109" s="83"/>
      <c r="AD109" s="84"/>
      <c r="AE109" s="106" t="s">
        <v>116</v>
      </c>
      <c r="AF109" s="107"/>
      <c r="AG109" s="107"/>
      <c r="AH109" s="108"/>
      <c r="AI109" s="82" t="s">
        <v>5</v>
      </c>
      <c r="AJ109" s="83"/>
      <c r="AK109" s="83"/>
      <c r="AL109" s="83"/>
      <c r="AM109" s="84"/>
      <c r="AN109" s="82" t="s">
        <v>4</v>
      </c>
      <c r="AO109" s="83"/>
      <c r="AP109" s="83"/>
      <c r="AQ109" s="83"/>
      <c r="AR109" s="84"/>
      <c r="AS109" s="82" t="s">
        <v>3</v>
      </c>
      <c r="AT109" s="83"/>
      <c r="AU109" s="83"/>
      <c r="AV109" s="83"/>
      <c r="AW109" s="84"/>
      <c r="AX109" s="106" t="s">
        <v>116</v>
      </c>
      <c r="AY109" s="107"/>
      <c r="AZ109" s="107"/>
      <c r="BA109" s="108"/>
      <c r="BB109" s="82" t="s">
        <v>96</v>
      </c>
      <c r="BC109" s="83"/>
      <c r="BD109" s="83"/>
      <c r="BE109" s="83"/>
      <c r="BF109" s="84"/>
      <c r="BG109" s="82" t="s">
        <v>4</v>
      </c>
      <c r="BH109" s="83"/>
      <c r="BI109" s="83"/>
      <c r="BJ109" s="83"/>
      <c r="BK109" s="84"/>
      <c r="BL109" s="46" t="s">
        <v>3</v>
      </c>
      <c r="BM109" s="46"/>
      <c r="BN109" s="46"/>
      <c r="BO109" s="46"/>
      <c r="BP109" s="46"/>
      <c r="BQ109" s="75" t="s">
        <v>116</v>
      </c>
      <c r="BR109" s="75"/>
      <c r="BS109" s="75"/>
      <c r="BT109" s="75"/>
      <c r="BU109" s="82" t="s">
        <v>97</v>
      </c>
      <c r="BV109" s="83"/>
      <c r="BW109" s="83"/>
      <c r="BX109" s="83"/>
      <c r="BY109" s="84"/>
    </row>
    <row r="110" spans="1:79" ht="15" customHeight="1" x14ac:dyDescent="0.2">
      <c r="A110" s="82">
        <v>1</v>
      </c>
      <c r="B110" s="83"/>
      <c r="C110" s="83"/>
      <c r="D110" s="82">
        <v>2</v>
      </c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4"/>
      <c r="U110" s="82">
        <v>3</v>
      </c>
      <c r="V110" s="83"/>
      <c r="W110" s="83"/>
      <c r="X110" s="83"/>
      <c r="Y110" s="84"/>
      <c r="Z110" s="82">
        <v>4</v>
      </c>
      <c r="AA110" s="83"/>
      <c r="AB110" s="83"/>
      <c r="AC110" s="83"/>
      <c r="AD110" s="84"/>
      <c r="AE110" s="82">
        <v>5</v>
      </c>
      <c r="AF110" s="83"/>
      <c r="AG110" s="83"/>
      <c r="AH110" s="84"/>
      <c r="AI110" s="82">
        <v>6</v>
      </c>
      <c r="AJ110" s="83"/>
      <c r="AK110" s="83"/>
      <c r="AL110" s="83"/>
      <c r="AM110" s="84"/>
      <c r="AN110" s="82">
        <v>7</v>
      </c>
      <c r="AO110" s="83"/>
      <c r="AP110" s="83"/>
      <c r="AQ110" s="83"/>
      <c r="AR110" s="84"/>
      <c r="AS110" s="82">
        <v>8</v>
      </c>
      <c r="AT110" s="83"/>
      <c r="AU110" s="83"/>
      <c r="AV110" s="83"/>
      <c r="AW110" s="84"/>
      <c r="AX110" s="46">
        <v>9</v>
      </c>
      <c r="AY110" s="46"/>
      <c r="AZ110" s="46"/>
      <c r="BA110" s="46"/>
      <c r="BB110" s="82">
        <v>10</v>
      </c>
      <c r="BC110" s="83"/>
      <c r="BD110" s="83"/>
      <c r="BE110" s="83"/>
      <c r="BF110" s="84"/>
      <c r="BG110" s="82">
        <v>11</v>
      </c>
      <c r="BH110" s="83"/>
      <c r="BI110" s="83"/>
      <c r="BJ110" s="83"/>
      <c r="BK110" s="84"/>
      <c r="BL110" s="46">
        <v>12</v>
      </c>
      <c r="BM110" s="46"/>
      <c r="BN110" s="46"/>
      <c r="BO110" s="46"/>
      <c r="BP110" s="46"/>
      <c r="BQ110" s="82">
        <v>13</v>
      </c>
      <c r="BR110" s="83"/>
      <c r="BS110" s="83"/>
      <c r="BT110" s="84"/>
      <c r="BU110" s="82">
        <v>14</v>
      </c>
      <c r="BV110" s="83"/>
      <c r="BW110" s="83"/>
      <c r="BX110" s="83"/>
      <c r="BY110" s="84"/>
    </row>
    <row r="111" spans="1:79" s="1" customFormat="1" ht="14.25" hidden="1" customHeight="1" x14ac:dyDescent="0.2">
      <c r="A111" s="97" t="s">
        <v>69</v>
      </c>
      <c r="B111" s="98"/>
      <c r="C111" s="98"/>
      <c r="D111" s="97" t="s">
        <v>57</v>
      </c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9"/>
      <c r="U111" s="73" t="s">
        <v>65</v>
      </c>
      <c r="V111" s="73"/>
      <c r="W111" s="73"/>
      <c r="X111" s="73"/>
      <c r="Y111" s="73"/>
      <c r="Z111" s="73" t="s">
        <v>66</v>
      </c>
      <c r="AA111" s="73"/>
      <c r="AB111" s="73"/>
      <c r="AC111" s="73"/>
      <c r="AD111" s="73"/>
      <c r="AE111" s="73" t="s">
        <v>91</v>
      </c>
      <c r="AF111" s="73"/>
      <c r="AG111" s="73"/>
      <c r="AH111" s="73"/>
      <c r="AI111" s="93" t="s">
        <v>170</v>
      </c>
      <c r="AJ111" s="93"/>
      <c r="AK111" s="93"/>
      <c r="AL111" s="93"/>
      <c r="AM111" s="93"/>
      <c r="AN111" s="73" t="s">
        <v>67</v>
      </c>
      <c r="AO111" s="73"/>
      <c r="AP111" s="73"/>
      <c r="AQ111" s="73"/>
      <c r="AR111" s="73"/>
      <c r="AS111" s="73" t="s">
        <v>68</v>
      </c>
      <c r="AT111" s="73"/>
      <c r="AU111" s="73"/>
      <c r="AV111" s="73"/>
      <c r="AW111" s="73"/>
      <c r="AX111" s="73" t="s">
        <v>92</v>
      </c>
      <c r="AY111" s="73"/>
      <c r="AZ111" s="73"/>
      <c r="BA111" s="73"/>
      <c r="BB111" s="93" t="s">
        <v>170</v>
      </c>
      <c r="BC111" s="93"/>
      <c r="BD111" s="93"/>
      <c r="BE111" s="93"/>
      <c r="BF111" s="93"/>
      <c r="BG111" s="73" t="s">
        <v>58</v>
      </c>
      <c r="BH111" s="73"/>
      <c r="BI111" s="73"/>
      <c r="BJ111" s="73"/>
      <c r="BK111" s="73"/>
      <c r="BL111" s="73" t="s">
        <v>59</v>
      </c>
      <c r="BM111" s="73"/>
      <c r="BN111" s="73"/>
      <c r="BO111" s="73"/>
      <c r="BP111" s="73"/>
      <c r="BQ111" s="73" t="s">
        <v>93</v>
      </c>
      <c r="BR111" s="73"/>
      <c r="BS111" s="73"/>
      <c r="BT111" s="73"/>
      <c r="BU111" s="93" t="s">
        <v>170</v>
      </c>
      <c r="BV111" s="93"/>
      <c r="BW111" s="93"/>
      <c r="BX111" s="93"/>
      <c r="BY111" s="93"/>
      <c r="CA111" t="s">
        <v>33</v>
      </c>
    </row>
    <row r="112" spans="1:79" s="25" customFormat="1" ht="51" customHeight="1" x14ac:dyDescent="0.2">
      <c r="A112" s="38">
        <v>1</v>
      </c>
      <c r="B112" s="39"/>
      <c r="C112" s="39"/>
      <c r="D112" s="40" t="s">
        <v>188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2"/>
      <c r="U112" s="55">
        <v>0</v>
      </c>
      <c r="V112" s="56"/>
      <c r="W112" s="56"/>
      <c r="X112" s="56"/>
      <c r="Y112" s="57"/>
      <c r="Z112" s="55">
        <v>0</v>
      </c>
      <c r="AA112" s="56"/>
      <c r="AB112" s="56"/>
      <c r="AC112" s="56"/>
      <c r="AD112" s="57"/>
      <c r="AE112" s="55">
        <v>0</v>
      </c>
      <c r="AF112" s="56"/>
      <c r="AG112" s="56"/>
      <c r="AH112" s="57"/>
      <c r="AI112" s="55">
        <f>IF(ISNUMBER(U112),U112,0)+IF(ISNUMBER(Z112),Z112,0)</f>
        <v>0</v>
      </c>
      <c r="AJ112" s="56"/>
      <c r="AK112" s="56"/>
      <c r="AL112" s="56"/>
      <c r="AM112" s="57"/>
      <c r="AN112" s="55">
        <v>0</v>
      </c>
      <c r="AO112" s="56"/>
      <c r="AP112" s="56"/>
      <c r="AQ112" s="56"/>
      <c r="AR112" s="57"/>
      <c r="AS112" s="55">
        <v>2058595</v>
      </c>
      <c r="AT112" s="56"/>
      <c r="AU112" s="56"/>
      <c r="AV112" s="56"/>
      <c r="AW112" s="57"/>
      <c r="AX112" s="55">
        <v>2058595</v>
      </c>
      <c r="AY112" s="56"/>
      <c r="AZ112" s="56"/>
      <c r="BA112" s="57"/>
      <c r="BB112" s="55">
        <f>IF(ISNUMBER(AN112),AN112,0)+IF(ISNUMBER(AS112),AS112,0)</f>
        <v>2058595</v>
      </c>
      <c r="BC112" s="56"/>
      <c r="BD112" s="56"/>
      <c r="BE112" s="56"/>
      <c r="BF112" s="57"/>
      <c r="BG112" s="55">
        <v>0</v>
      </c>
      <c r="BH112" s="56"/>
      <c r="BI112" s="56"/>
      <c r="BJ112" s="56"/>
      <c r="BK112" s="57"/>
      <c r="BL112" s="55">
        <v>0</v>
      </c>
      <c r="BM112" s="56"/>
      <c r="BN112" s="56"/>
      <c r="BO112" s="56"/>
      <c r="BP112" s="57"/>
      <c r="BQ112" s="55">
        <v>0</v>
      </c>
      <c r="BR112" s="56"/>
      <c r="BS112" s="56"/>
      <c r="BT112" s="57"/>
      <c r="BU112" s="55">
        <f>IF(ISNUMBER(BG112),BG112,0)+IF(ISNUMBER(BL112),BL112,0)</f>
        <v>0</v>
      </c>
      <c r="BV112" s="56"/>
      <c r="BW112" s="56"/>
      <c r="BX112" s="56"/>
      <c r="BY112" s="57"/>
      <c r="CA112" s="25" t="s">
        <v>34</v>
      </c>
    </row>
    <row r="113" spans="1:79" s="25" customFormat="1" ht="25.5" customHeight="1" x14ac:dyDescent="0.2">
      <c r="A113" s="38">
        <v>2</v>
      </c>
      <c r="B113" s="39"/>
      <c r="C113" s="39"/>
      <c r="D113" s="40" t="s">
        <v>189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2"/>
      <c r="U113" s="55">
        <v>0</v>
      </c>
      <c r="V113" s="56"/>
      <c r="W113" s="56"/>
      <c r="X113" s="56"/>
      <c r="Y113" s="57"/>
      <c r="Z113" s="55">
        <v>0</v>
      </c>
      <c r="AA113" s="56"/>
      <c r="AB113" s="56"/>
      <c r="AC113" s="56"/>
      <c r="AD113" s="57"/>
      <c r="AE113" s="55">
        <v>0</v>
      </c>
      <c r="AF113" s="56"/>
      <c r="AG113" s="56"/>
      <c r="AH113" s="57"/>
      <c r="AI113" s="55">
        <f>IF(ISNUMBER(U113),U113,0)+IF(ISNUMBER(Z113),Z113,0)</f>
        <v>0</v>
      </c>
      <c r="AJ113" s="56"/>
      <c r="AK113" s="56"/>
      <c r="AL113" s="56"/>
      <c r="AM113" s="57"/>
      <c r="AN113" s="55">
        <v>0</v>
      </c>
      <c r="AO113" s="56"/>
      <c r="AP113" s="56"/>
      <c r="AQ113" s="56"/>
      <c r="AR113" s="57"/>
      <c r="AS113" s="55">
        <v>153322</v>
      </c>
      <c r="AT113" s="56"/>
      <c r="AU113" s="56"/>
      <c r="AV113" s="56"/>
      <c r="AW113" s="57"/>
      <c r="AX113" s="55">
        <v>153322</v>
      </c>
      <c r="AY113" s="56"/>
      <c r="AZ113" s="56"/>
      <c r="BA113" s="57"/>
      <c r="BB113" s="55">
        <f>IF(ISNUMBER(AN113),AN113,0)+IF(ISNUMBER(AS113),AS113,0)</f>
        <v>153322</v>
      </c>
      <c r="BC113" s="56"/>
      <c r="BD113" s="56"/>
      <c r="BE113" s="56"/>
      <c r="BF113" s="57"/>
      <c r="BG113" s="55">
        <v>0</v>
      </c>
      <c r="BH113" s="56"/>
      <c r="BI113" s="56"/>
      <c r="BJ113" s="56"/>
      <c r="BK113" s="57"/>
      <c r="BL113" s="55">
        <v>0</v>
      </c>
      <c r="BM113" s="56"/>
      <c r="BN113" s="56"/>
      <c r="BO113" s="56"/>
      <c r="BP113" s="57"/>
      <c r="BQ113" s="55">
        <v>0</v>
      </c>
      <c r="BR113" s="56"/>
      <c r="BS113" s="56"/>
      <c r="BT113" s="57"/>
      <c r="BU113" s="55">
        <f>IF(ISNUMBER(BG113),BG113,0)+IF(ISNUMBER(BL113),BL113,0)</f>
        <v>0</v>
      </c>
      <c r="BV113" s="56"/>
      <c r="BW113" s="56"/>
      <c r="BX113" s="56"/>
      <c r="BY113" s="57"/>
    </row>
    <row r="114" spans="1:79" s="25" customFormat="1" ht="25.5" customHeight="1" x14ac:dyDescent="0.2">
      <c r="A114" s="38">
        <v>3</v>
      </c>
      <c r="B114" s="39"/>
      <c r="C114" s="39"/>
      <c r="D114" s="40" t="s">
        <v>190</v>
      </c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2"/>
      <c r="U114" s="55">
        <v>0</v>
      </c>
      <c r="V114" s="56"/>
      <c r="W114" s="56"/>
      <c r="X114" s="56"/>
      <c r="Y114" s="57"/>
      <c r="Z114" s="55">
        <v>0</v>
      </c>
      <c r="AA114" s="56"/>
      <c r="AB114" s="56"/>
      <c r="AC114" s="56"/>
      <c r="AD114" s="57"/>
      <c r="AE114" s="55">
        <v>0</v>
      </c>
      <c r="AF114" s="56"/>
      <c r="AG114" s="56"/>
      <c r="AH114" s="57"/>
      <c r="AI114" s="55">
        <f>IF(ISNUMBER(U114),U114,0)+IF(ISNUMBER(Z114),Z114,0)</f>
        <v>0</v>
      </c>
      <c r="AJ114" s="56"/>
      <c r="AK114" s="56"/>
      <c r="AL114" s="56"/>
      <c r="AM114" s="57"/>
      <c r="AN114" s="55">
        <v>125586</v>
      </c>
      <c r="AO114" s="56"/>
      <c r="AP114" s="56"/>
      <c r="AQ114" s="56"/>
      <c r="AR114" s="57"/>
      <c r="AS114" s="55">
        <v>0</v>
      </c>
      <c r="AT114" s="56"/>
      <c r="AU114" s="56"/>
      <c r="AV114" s="56"/>
      <c r="AW114" s="57"/>
      <c r="AX114" s="55">
        <v>0</v>
      </c>
      <c r="AY114" s="56"/>
      <c r="AZ114" s="56"/>
      <c r="BA114" s="57"/>
      <c r="BB114" s="55">
        <f>IF(ISNUMBER(AN114),AN114,0)+IF(ISNUMBER(AS114),AS114,0)</f>
        <v>125586</v>
      </c>
      <c r="BC114" s="56"/>
      <c r="BD114" s="56"/>
      <c r="BE114" s="56"/>
      <c r="BF114" s="57"/>
      <c r="BG114" s="55">
        <v>0</v>
      </c>
      <c r="BH114" s="56"/>
      <c r="BI114" s="56"/>
      <c r="BJ114" s="56"/>
      <c r="BK114" s="57"/>
      <c r="BL114" s="55">
        <v>0</v>
      </c>
      <c r="BM114" s="56"/>
      <c r="BN114" s="56"/>
      <c r="BO114" s="56"/>
      <c r="BP114" s="57"/>
      <c r="BQ114" s="55">
        <v>0</v>
      </c>
      <c r="BR114" s="56"/>
      <c r="BS114" s="56"/>
      <c r="BT114" s="57"/>
      <c r="BU114" s="55">
        <f>IF(ISNUMBER(BG114),BG114,0)+IF(ISNUMBER(BL114),BL114,0)</f>
        <v>0</v>
      </c>
      <c r="BV114" s="56"/>
      <c r="BW114" s="56"/>
      <c r="BX114" s="56"/>
      <c r="BY114" s="57"/>
    </row>
    <row r="115" spans="1:79" s="25" customFormat="1" ht="51" customHeight="1" x14ac:dyDescent="0.2">
      <c r="A115" s="38">
        <v>4</v>
      </c>
      <c r="B115" s="39"/>
      <c r="C115" s="39"/>
      <c r="D115" s="40" t="s">
        <v>191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2"/>
      <c r="U115" s="55">
        <v>0</v>
      </c>
      <c r="V115" s="56"/>
      <c r="W115" s="56"/>
      <c r="X115" s="56"/>
      <c r="Y115" s="57"/>
      <c r="Z115" s="55">
        <v>0</v>
      </c>
      <c r="AA115" s="56"/>
      <c r="AB115" s="56"/>
      <c r="AC115" s="56"/>
      <c r="AD115" s="57"/>
      <c r="AE115" s="55">
        <v>0</v>
      </c>
      <c r="AF115" s="56"/>
      <c r="AG115" s="56"/>
      <c r="AH115" s="57"/>
      <c r="AI115" s="55">
        <f>IF(ISNUMBER(U115),U115,0)+IF(ISNUMBER(Z115),Z115,0)</f>
        <v>0</v>
      </c>
      <c r="AJ115" s="56"/>
      <c r="AK115" s="56"/>
      <c r="AL115" s="56"/>
      <c r="AM115" s="57"/>
      <c r="AN115" s="55">
        <v>0</v>
      </c>
      <c r="AO115" s="56"/>
      <c r="AP115" s="56"/>
      <c r="AQ115" s="56"/>
      <c r="AR115" s="57"/>
      <c r="AS115" s="55">
        <v>0</v>
      </c>
      <c r="AT115" s="56"/>
      <c r="AU115" s="56"/>
      <c r="AV115" s="56"/>
      <c r="AW115" s="57"/>
      <c r="AX115" s="55">
        <v>0</v>
      </c>
      <c r="AY115" s="56"/>
      <c r="AZ115" s="56"/>
      <c r="BA115" s="57"/>
      <c r="BB115" s="55">
        <f>IF(ISNUMBER(AN115),AN115,0)+IF(ISNUMBER(AS115),AS115,0)</f>
        <v>0</v>
      </c>
      <c r="BC115" s="56"/>
      <c r="BD115" s="56"/>
      <c r="BE115" s="56"/>
      <c r="BF115" s="57"/>
      <c r="BG115" s="55">
        <v>830674</v>
      </c>
      <c r="BH115" s="56"/>
      <c r="BI115" s="56"/>
      <c r="BJ115" s="56"/>
      <c r="BK115" s="57"/>
      <c r="BL115" s="55">
        <v>0</v>
      </c>
      <c r="BM115" s="56"/>
      <c r="BN115" s="56"/>
      <c r="BO115" s="56"/>
      <c r="BP115" s="57"/>
      <c r="BQ115" s="55">
        <v>0</v>
      </c>
      <c r="BR115" s="56"/>
      <c r="BS115" s="56"/>
      <c r="BT115" s="57"/>
      <c r="BU115" s="55">
        <f>IF(ISNUMBER(BG115),BG115,0)+IF(ISNUMBER(BL115),BL115,0)</f>
        <v>830674</v>
      </c>
      <c r="BV115" s="56"/>
      <c r="BW115" s="56"/>
      <c r="BX115" s="56"/>
      <c r="BY115" s="57"/>
    </row>
    <row r="116" spans="1:79" s="6" customFormat="1" ht="12.75" customHeight="1" x14ac:dyDescent="0.2">
      <c r="A116" s="33"/>
      <c r="B116" s="34"/>
      <c r="C116" s="34"/>
      <c r="D116" s="30" t="s">
        <v>147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2"/>
      <c r="U116" s="51">
        <v>0</v>
      </c>
      <c r="V116" s="52"/>
      <c r="W116" s="52"/>
      <c r="X116" s="52"/>
      <c r="Y116" s="53"/>
      <c r="Z116" s="51">
        <v>0</v>
      </c>
      <c r="AA116" s="52"/>
      <c r="AB116" s="52"/>
      <c r="AC116" s="52"/>
      <c r="AD116" s="53"/>
      <c r="AE116" s="51">
        <v>0</v>
      </c>
      <c r="AF116" s="52"/>
      <c r="AG116" s="52"/>
      <c r="AH116" s="53"/>
      <c r="AI116" s="51">
        <f>IF(ISNUMBER(U116),U116,0)+IF(ISNUMBER(Z116),Z116,0)</f>
        <v>0</v>
      </c>
      <c r="AJ116" s="52"/>
      <c r="AK116" s="52"/>
      <c r="AL116" s="52"/>
      <c r="AM116" s="53"/>
      <c r="AN116" s="51">
        <v>125586</v>
      </c>
      <c r="AO116" s="52"/>
      <c r="AP116" s="52"/>
      <c r="AQ116" s="52"/>
      <c r="AR116" s="53"/>
      <c r="AS116" s="51">
        <v>2211917</v>
      </c>
      <c r="AT116" s="52"/>
      <c r="AU116" s="52"/>
      <c r="AV116" s="52"/>
      <c r="AW116" s="53"/>
      <c r="AX116" s="51">
        <v>2211917</v>
      </c>
      <c r="AY116" s="52"/>
      <c r="AZ116" s="52"/>
      <c r="BA116" s="53"/>
      <c r="BB116" s="51">
        <f>IF(ISNUMBER(AN116),AN116,0)+IF(ISNUMBER(AS116),AS116,0)</f>
        <v>2337503</v>
      </c>
      <c r="BC116" s="52"/>
      <c r="BD116" s="52"/>
      <c r="BE116" s="52"/>
      <c r="BF116" s="53"/>
      <c r="BG116" s="51">
        <v>830674</v>
      </c>
      <c r="BH116" s="52"/>
      <c r="BI116" s="52"/>
      <c r="BJ116" s="52"/>
      <c r="BK116" s="53"/>
      <c r="BL116" s="51">
        <v>0</v>
      </c>
      <c r="BM116" s="52"/>
      <c r="BN116" s="52"/>
      <c r="BO116" s="52"/>
      <c r="BP116" s="53"/>
      <c r="BQ116" s="51">
        <v>0</v>
      </c>
      <c r="BR116" s="52"/>
      <c r="BS116" s="52"/>
      <c r="BT116" s="53"/>
      <c r="BU116" s="51">
        <f>IF(ISNUMBER(BG116),BG116,0)+IF(ISNUMBER(BL116),BL116,0)</f>
        <v>830674</v>
      </c>
      <c r="BV116" s="52"/>
      <c r="BW116" s="52"/>
      <c r="BX116" s="52"/>
      <c r="BY116" s="53"/>
    </row>
    <row r="118" spans="1:79" ht="14.25" customHeight="1" x14ac:dyDescent="0.2">
      <c r="A118" s="70" t="s">
        <v>282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</row>
    <row r="119" spans="1:79" ht="15" customHeight="1" x14ac:dyDescent="0.2">
      <c r="A119" s="86" t="s">
        <v>252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</row>
    <row r="120" spans="1:79" ht="23.1" customHeight="1" x14ac:dyDescent="0.2">
      <c r="A120" s="87" t="s">
        <v>6</v>
      </c>
      <c r="B120" s="88"/>
      <c r="C120" s="88"/>
      <c r="D120" s="87" t="s">
        <v>121</v>
      </c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9"/>
      <c r="U120" s="46" t="s">
        <v>274</v>
      </c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 t="s">
        <v>279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</row>
    <row r="121" spans="1:79" ht="54" customHeight="1" x14ac:dyDescent="0.2">
      <c r="A121" s="90"/>
      <c r="B121" s="91"/>
      <c r="C121" s="91"/>
      <c r="D121" s="90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2"/>
      <c r="U121" s="82" t="s">
        <v>4</v>
      </c>
      <c r="V121" s="83"/>
      <c r="W121" s="83"/>
      <c r="X121" s="83"/>
      <c r="Y121" s="84"/>
      <c r="Z121" s="82" t="s">
        <v>3</v>
      </c>
      <c r="AA121" s="83"/>
      <c r="AB121" s="83"/>
      <c r="AC121" s="83"/>
      <c r="AD121" s="84"/>
      <c r="AE121" s="106" t="s">
        <v>116</v>
      </c>
      <c r="AF121" s="107"/>
      <c r="AG121" s="107"/>
      <c r="AH121" s="107"/>
      <c r="AI121" s="108"/>
      <c r="AJ121" s="82" t="s">
        <v>5</v>
      </c>
      <c r="AK121" s="83"/>
      <c r="AL121" s="83"/>
      <c r="AM121" s="83"/>
      <c r="AN121" s="84"/>
      <c r="AO121" s="82" t="s">
        <v>4</v>
      </c>
      <c r="AP121" s="83"/>
      <c r="AQ121" s="83"/>
      <c r="AR121" s="83"/>
      <c r="AS121" s="84"/>
      <c r="AT121" s="82" t="s">
        <v>3</v>
      </c>
      <c r="AU121" s="83"/>
      <c r="AV121" s="83"/>
      <c r="AW121" s="83"/>
      <c r="AX121" s="84"/>
      <c r="AY121" s="106" t="s">
        <v>116</v>
      </c>
      <c r="AZ121" s="107"/>
      <c r="BA121" s="107"/>
      <c r="BB121" s="107"/>
      <c r="BC121" s="108"/>
      <c r="BD121" s="46" t="s">
        <v>96</v>
      </c>
      <c r="BE121" s="46"/>
      <c r="BF121" s="46"/>
      <c r="BG121" s="46"/>
      <c r="BH121" s="46"/>
    </row>
    <row r="122" spans="1:79" ht="15" customHeight="1" x14ac:dyDescent="0.2">
      <c r="A122" s="82" t="s">
        <v>169</v>
      </c>
      <c r="B122" s="83"/>
      <c r="C122" s="83"/>
      <c r="D122" s="82">
        <v>2</v>
      </c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4"/>
      <c r="U122" s="82">
        <v>3</v>
      </c>
      <c r="V122" s="83"/>
      <c r="W122" s="83"/>
      <c r="X122" s="83"/>
      <c r="Y122" s="84"/>
      <c r="Z122" s="82">
        <v>4</v>
      </c>
      <c r="AA122" s="83"/>
      <c r="AB122" s="83"/>
      <c r="AC122" s="83"/>
      <c r="AD122" s="84"/>
      <c r="AE122" s="82">
        <v>5</v>
      </c>
      <c r="AF122" s="83"/>
      <c r="AG122" s="83"/>
      <c r="AH122" s="83"/>
      <c r="AI122" s="84"/>
      <c r="AJ122" s="82">
        <v>6</v>
      </c>
      <c r="AK122" s="83"/>
      <c r="AL122" s="83"/>
      <c r="AM122" s="83"/>
      <c r="AN122" s="84"/>
      <c r="AO122" s="82">
        <v>7</v>
      </c>
      <c r="AP122" s="83"/>
      <c r="AQ122" s="83"/>
      <c r="AR122" s="83"/>
      <c r="AS122" s="84"/>
      <c r="AT122" s="82">
        <v>8</v>
      </c>
      <c r="AU122" s="83"/>
      <c r="AV122" s="83"/>
      <c r="AW122" s="83"/>
      <c r="AX122" s="84"/>
      <c r="AY122" s="82">
        <v>9</v>
      </c>
      <c r="AZ122" s="83"/>
      <c r="BA122" s="83"/>
      <c r="BB122" s="83"/>
      <c r="BC122" s="84"/>
      <c r="BD122" s="82">
        <v>10</v>
      </c>
      <c r="BE122" s="83"/>
      <c r="BF122" s="83"/>
      <c r="BG122" s="83"/>
      <c r="BH122" s="84"/>
    </row>
    <row r="123" spans="1:79" s="1" customFormat="1" ht="12.75" hidden="1" customHeight="1" x14ac:dyDescent="0.2">
      <c r="A123" s="97" t="s">
        <v>69</v>
      </c>
      <c r="B123" s="98"/>
      <c r="C123" s="98"/>
      <c r="D123" s="97" t="s">
        <v>57</v>
      </c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9"/>
      <c r="U123" s="97" t="s">
        <v>60</v>
      </c>
      <c r="V123" s="98"/>
      <c r="W123" s="98"/>
      <c r="X123" s="98"/>
      <c r="Y123" s="99"/>
      <c r="Z123" s="97" t="s">
        <v>61</v>
      </c>
      <c r="AA123" s="98"/>
      <c r="AB123" s="98"/>
      <c r="AC123" s="98"/>
      <c r="AD123" s="99"/>
      <c r="AE123" s="97" t="s">
        <v>94</v>
      </c>
      <c r="AF123" s="98"/>
      <c r="AG123" s="98"/>
      <c r="AH123" s="98"/>
      <c r="AI123" s="99"/>
      <c r="AJ123" s="103" t="s">
        <v>171</v>
      </c>
      <c r="AK123" s="104"/>
      <c r="AL123" s="104"/>
      <c r="AM123" s="104"/>
      <c r="AN123" s="105"/>
      <c r="AO123" s="97" t="s">
        <v>62</v>
      </c>
      <c r="AP123" s="98"/>
      <c r="AQ123" s="98"/>
      <c r="AR123" s="98"/>
      <c r="AS123" s="99"/>
      <c r="AT123" s="97" t="s">
        <v>63</v>
      </c>
      <c r="AU123" s="98"/>
      <c r="AV123" s="98"/>
      <c r="AW123" s="98"/>
      <c r="AX123" s="99"/>
      <c r="AY123" s="97" t="s">
        <v>95</v>
      </c>
      <c r="AZ123" s="98"/>
      <c r="BA123" s="98"/>
      <c r="BB123" s="98"/>
      <c r="BC123" s="99"/>
      <c r="BD123" s="93" t="s">
        <v>171</v>
      </c>
      <c r="BE123" s="93"/>
      <c r="BF123" s="93"/>
      <c r="BG123" s="93"/>
      <c r="BH123" s="93"/>
      <c r="CA123" s="1" t="s">
        <v>35</v>
      </c>
    </row>
    <row r="124" spans="1:79" s="25" customFormat="1" ht="51" customHeight="1" x14ac:dyDescent="0.2">
      <c r="A124" s="38">
        <v>1</v>
      </c>
      <c r="B124" s="39"/>
      <c r="C124" s="39"/>
      <c r="D124" s="40" t="s">
        <v>188</v>
      </c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2"/>
      <c r="U124" s="55">
        <v>0</v>
      </c>
      <c r="V124" s="56"/>
      <c r="W124" s="56"/>
      <c r="X124" s="56"/>
      <c r="Y124" s="57"/>
      <c r="Z124" s="55">
        <v>0</v>
      </c>
      <c r="AA124" s="56"/>
      <c r="AB124" s="56"/>
      <c r="AC124" s="56"/>
      <c r="AD124" s="57"/>
      <c r="AE124" s="58">
        <v>0</v>
      </c>
      <c r="AF124" s="58"/>
      <c r="AG124" s="58"/>
      <c r="AH124" s="58"/>
      <c r="AI124" s="58"/>
      <c r="AJ124" s="50">
        <f>IF(ISNUMBER(U124),U124,0)+IF(ISNUMBER(Z124),Z124,0)</f>
        <v>0</v>
      </c>
      <c r="AK124" s="50"/>
      <c r="AL124" s="50"/>
      <c r="AM124" s="50"/>
      <c r="AN124" s="50"/>
      <c r="AO124" s="58">
        <v>0</v>
      </c>
      <c r="AP124" s="58"/>
      <c r="AQ124" s="58"/>
      <c r="AR124" s="58"/>
      <c r="AS124" s="58"/>
      <c r="AT124" s="50">
        <v>0</v>
      </c>
      <c r="AU124" s="50"/>
      <c r="AV124" s="50"/>
      <c r="AW124" s="50"/>
      <c r="AX124" s="50"/>
      <c r="AY124" s="58">
        <v>0</v>
      </c>
      <c r="AZ124" s="58"/>
      <c r="BA124" s="58"/>
      <c r="BB124" s="58"/>
      <c r="BC124" s="58"/>
      <c r="BD124" s="50">
        <f>IF(ISNUMBER(AO124),AO124,0)+IF(ISNUMBER(AT124),AT124,0)</f>
        <v>0</v>
      </c>
      <c r="BE124" s="50"/>
      <c r="BF124" s="50"/>
      <c r="BG124" s="50"/>
      <c r="BH124" s="50"/>
      <c r="CA124" s="25" t="s">
        <v>36</v>
      </c>
    </row>
    <row r="125" spans="1:79" s="25" customFormat="1" ht="25.5" customHeight="1" x14ac:dyDescent="0.2">
      <c r="A125" s="38">
        <v>2</v>
      </c>
      <c r="B125" s="39"/>
      <c r="C125" s="39"/>
      <c r="D125" s="40" t="s">
        <v>189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2"/>
      <c r="U125" s="55">
        <v>0</v>
      </c>
      <c r="V125" s="56"/>
      <c r="W125" s="56"/>
      <c r="X125" s="56"/>
      <c r="Y125" s="57"/>
      <c r="Z125" s="55">
        <v>0</v>
      </c>
      <c r="AA125" s="56"/>
      <c r="AB125" s="56"/>
      <c r="AC125" s="56"/>
      <c r="AD125" s="57"/>
      <c r="AE125" s="58">
        <v>0</v>
      </c>
      <c r="AF125" s="58"/>
      <c r="AG125" s="58"/>
      <c r="AH125" s="58"/>
      <c r="AI125" s="58"/>
      <c r="AJ125" s="50">
        <f>IF(ISNUMBER(U125),U125,0)+IF(ISNUMBER(Z125),Z125,0)</f>
        <v>0</v>
      </c>
      <c r="AK125" s="50"/>
      <c r="AL125" s="50"/>
      <c r="AM125" s="50"/>
      <c r="AN125" s="50"/>
      <c r="AO125" s="58">
        <v>0</v>
      </c>
      <c r="AP125" s="58"/>
      <c r="AQ125" s="58"/>
      <c r="AR125" s="58"/>
      <c r="AS125" s="58"/>
      <c r="AT125" s="50">
        <v>0</v>
      </c>
      <c r="AU125" s="50"/>
      <c r="AV125" s="50"/>
      <c r="AW125" s="50"/>
      <c r="AX125" s="50"/>
      <c r="AY125" s="58">
        <v>0</v>
      </c>
      <c r="AZ125" s="58"/>
      <c r="BA125" s="58"/>
      <c r="BB125" s="58"/>
      <c r="BC125" s="58"/>
      <c r="BD125" s="50">
        <f>IF(ISNUMBER(AO125),AO125,0)+IF(ISNUMBER(AT125),AT125,0)</f>
        <v>0</v>
      </c>
      <c r="BE125" s="50"/>
      <c r="BF125" s="50"/>
      <c r="BG125" s="50"/>
      <c r="BH125" s="50"/>
    </row>
    <row r="126" spans="1:79" s="25" customFormat="1" ht="25.5" customHeight="1" x14ac:dyDescent="0.2">
      <c r="A126" s="38">
        <v>3</v>
      </c>
      <c r="B126" s="39"/>
      <c r="C126" s="39"/>
      <c r="D126" s="40" t="s">
        <v>190</v>
      </c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2"/>
      <c r="U126" s="55">
        <v>0</v>
      </c>
      <c r="V126" s="56"/>
      <c r="W126" s="56"/>
      <c r="X126" s="56"/>
      <c r="Y126" s="57"/>
      <c r="Z126" s="55">
        <v>0</v>
      </c>
      <c r="AA126" s="56"/>
      <c r="AB126" s="56"/>
      <c r="AC126" s="56"/>
      <c r="AD126" s="57"/>
      <c r="AE126" s="58">
        <v>0</v>
      </c>
      <c r="AF126" s="58"/>
      <c r="AG126" s="58"/>
      <c r="AH126" s="58"/>
      <c r="AI126" s="58"/>
      <c r="AJ126" s="50">
        <f>IF(ISNUMBER(U126),U126,0)+IF(ISNUMBER(Z126),Z126,0)</f>
        <v>0</v>
      </c>
      <c r="AK126" s="50"/>
      <c r="AL126" s="50"/>
      <c r="AM126" s="50"/>
      <c r="AN126" s="50"/>
      <c r="AO126" s="58">
        <v>0</v>
      </c>
      <c r="AP126" s="58"/>
      <c r="AQ126" s="58"/>
      <c r="AR126" s="58"/>
      <c r="AS126" s="58"/>
      <c r="AT126" s="50">
        <v>0</v>
      </c>
      <c r="AU126" s="50"/>
      <c r="AV126" s="50"/>
      <c r="AW126" s="50"/>
      <c r="AX126" s="50"/>
      <c r="AY126" s="58">
        <v>0</v>
      </c>
      <c r="AZ126" s="58"/>
      <c r="BA126" s="58"/>
      <c r="BB126" s="58"/>
      <c r="BC126" s="58"/>
      <c r="BD126" s="50">
        <f>IF(ISNUMBER(AO126),AO126,0)+IF(ISNUMBER(AT126),AT126,0)</f>
        <v>0</v>
      </c>
      <c r="BE126" s="50"/>
      <c r="BF126" s="50"/>
      <c r="BG126" s="50"/>
      <c r="BH126" s="50"/>
    </row>
    <row r="127" spans="1:79" s="25" customFormat="1" ht="51" customHeight="1" x14ac:dyDescent="0.2">
      <c r="A127" s="38">
        <v>4</v>
      </c>
      <c r="B127" s="39"/>
      <c r="C127" s="39"/>
      <c r="D127" s="40" t="s">
        <v>191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2"/>
      <c r="U127" s="55">
        <v>0</v>
      </c>
      <c r="V127" s="56"/>
      <c r="W127" s="56"/>
      <c r="X127" s="56"/>
      <c r="Y127" s="57"/>
      <c r="Z127" s="55">
        <v>0</v>
      </c>
      <c r="AA127" s="56"/>
      <c r="AB127" s="56"/>
      <c r="AC127" s="56"/>
      <c r="AD127" s="57"/>
      <c r="AE127" s="58">
        <v>0</v>
      </c>
      <c r="AF127" s="58"/>
      <c r="AG127" s="58"/>
      <c r="AH127" s="58"/>
      <c r="AI127" s="58"/>
      <c r="AJ127" s="50">
        <f>IF(ISNUMBER(U127),U127,0)+IF(ISNUMBER(Z127),Z127,0)</f>
        <v>0</v>
      </c>
      <c r="AK127" s="50"/>
      <c r="AL127" s="50"/>
      <c r="AM127" s="50"/>
      <c r="AN127" s="50"/>
      <c r="AO127" s="58">
        <v>0</v>
      </c>
      <c r="AP127" s="58"/>
      <c r="AQ127" s="58"/>
      <c r="AR127" s="58"/>
      <c r="AS127" s="58"/>
      <c r="AT127" s="50">
        <v>0</v>
      </c>
      <c r="AU127" s="50"/>
      <c r="AV127" s="50"/>
      <c r="AW127" s="50"/>
      <c r="AX127" s="50"/>
      <c r="AY127" s="58">
        <v>0</v>
      </c>
      <c r="AZ127" s="58"/>
      <c r="BA127" s="58"/>
      <c r="BB127" s="58"/>
      <c r="BC127" s="58"/>
      <c r="BD127" s="50">
        <f>IF(ISNUMBER(AO127),AO127,0)+IF(ISNUMBER(AT127),AT127,0)</f>
        <v>0</v>
      </c>
      <c r="BE127" s="50"/>
      <c r="BF127" s="50"/>
      <c r="BG127" s="50"/>
      <c r="BH127" s="50"/>
    </row>
    <row r="128" spans="1:79" s="6" customFormat="1" ht="12.75" customHeight="1" x14ac:dyDescent="0.2">
      <c r="A128" s="33"/>
      <c r="B128" s="34"/>
      <c r="C128" s="34"/>
      <c r="D128" s="30" t="s">
        <v>147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  <c r="U128" s="51">
        <v>0</v>
      </c>
      <c r="V128" s="52"/>
      <c r="W128" s="52"/>
      <c r="X128" s="52"/>
      <c r="Y128" s="53"/>
      <c r="Z128" s="51">
        <v>0</v>
      </c>
      <c r="AA128" s="52"/>
      <c r="AB128" s="52"/>
      <c r="AC128" s="52"/>
      <c r="AD128" s="53"/>
      <c r="AE128" s="54">
        <v>0</v>
      </c>
      <c r="AF128" s="54"/>
      <c r="AG128" s="54"/>
      <c r="AH128" s="54"/>
      <c r="AI128" s="54"/>
      <c r="AJ128" s="49">
        <f>IF(ISNUMBER(U128),U128,0)+IF(ISNUMBER(Z128),Z128,0)</f>
        <v>0</v>
      </c>
      <c r="AK128" s="49"/>
      <c r="AL128" s="49"/>
      <c r="AM128" s="49"/>
      <c r="AN128" s="49"/>
      <c r="AO128" s="54">
        <v>0</v>
      </c>
      <c r="AP128" s="54"/>
      <c r="AQ128" s="54"/>
      <c r="AR128" s="54"/>
      <c r="AS128" s="54"/>
      <c r="AT128" s="49">
        <v>0</v>
      </c>
      <c r="AU128" s="49"/>
      <c r="AV128" s="49"/>
      <c r="AW128" s="49"/>
      <c r="AX128" s="49"/>
      <c r="AY128" s="54">
        <v>0</v>
      </c>
      <c r="AZ128" s="54"/>
      <c r="BA128" s="54"/>
      <c r="BB128" s="54"/>
      <c r="BC128" s="54"/>
      <c r="BD128" s="49">
        <f>IF(ISNUMBER(AO128),AO128,0)+IF(ISNUMBER(AT128),AT128,0)</f>
        <v>0</v>
      </c>
      <c r="BE128" s="49"/>
      <c r="BF128" s="49"/>
      <c r="BG128" s="49"/>
      <c r="BH128" s="49"/>
    </row>
    <row r="129" spans="1:79" s="5" customFormat="1" ht="12.7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</row>
    <row r="131" spans="1:79" ht="14.25" customHeight="1" x14ac:dyDescent="0.2">
      <c r="A131" s="70" t="s">
        <v>152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</row>
    <row r="132" spans="1:79" ht="14.25" customHeight="1" x14ac:dyDescent="0.2">
      <c r="A132" s="70" t="s">
        <v>267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</row>
    <row r="133" spans="1:79" ht="23.1" customHeight="1" x14ac:dyDescent="0.2">
      <c r="A133" s="87" t="s">
        <v>6</v>
      </c>
      <c r="B133" s="88"/>
      <c r="C133" s="88"/>
      <c r="D133" s="46" t="s">
        <v>9</v>
      </c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 t="s">
        <v>8</v>
      </c>
      <c r="R133" s="46"/>
      <c r="S133" s="46"/>
      <c r="T133" s="46"/>
      <c r="U133" s="46"/>
      <c r="V133" s="46" t="s">
        <v>7</v>
      </c>
      <c r="W133" s="46"/>
      <c r="X133" s="46"/>
      <c r="Y133" s="46"/>
      <c r="Z133" s="46"/>
      <c r="AA133" s="46"/>
      <c r="AB133" s="46"/>
      <c r="AC133" s="46"/>
      <c r="AD133" s="46"/>
      <c r="AE133" s="46"/>
      <c r="AF133" s="82" t="s">
        <v>253</v>
      </c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4"/>
      <c r="AU133" s="82" t="s">
        <v>256</v>
      </c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4"/>
      <c r="BJ133" s="82" t="s">
        <v>263</v>
      </c>
      <c r="BK133" s="83"/>
      <c r="BL133" s="83"/>
      <c r="BM133" s="83"/>
      <c r="BN133" s="83"/>
      <c r="BO133" s="83"/>
      <c r="BP133" s="83"/>
      <c r="BQ133" s="83"/>
      <c r="BR133" s="83"/>
      <c r="BS133" s="83"/>
      <c r="BT133" s="83"/>
      <c r="BU133" s="83"/>
      <c r="BV133" s="83"/>
      <c r="BW133" s="83"/>
      <c r="BX133" s="84"/>
    </row>
    <row r="134" spans="1:79" ht="32.25" customHeight="1" x14ac:dyDescent="0.2">
      <c r="A134" s="90"/>
      <c r="B134" s="91"/>
      <c r="C134" s="91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 t="s">
        <v>4</v>
      </c>
      <c r="AG134" s="46"/>
      <c r="AH134" s="46"/>
      <c r="AI134" s="46"/>
      <c r="AJ134" s="46"/>
      <c r="AK134" s="46" t="s">
        <v>3</v>
      </c>
      <c r="AL134" s="46"/>
      <c r="AM134" s="46"/>
      <c r="AN134" s="46"/>
      <c r="AO134" s="46"/>
      <c r="AP134" s="46" t="s">
        <v>123</v>
      </c>
      <c r="AQ134" s="46"/>
      <c r="AR134" s="46"/>
      <c r="AS134" s="46"/>
      <c r="AT134" s="46"/>
      <c r="AU134" s="46" t="s">
        <v>4</v>
      </c>
      <c r="AV134" s="46"/>
      <c r="AW134" s="46"/>
      <c r="AX134" s="46"/>
      <c r="AY134" s="46"/>
      <c r="AZ134" s="46" t="s">
        <v>3</v>
      </c>
      <c r="BA134" s="46"/>
      <c r="BB134" s="46"/>
      <c r="BC134" s="46"/>
      <c r="BD134" s="46"/>
      <c r="BE134" s="46" t="s">
        <v>90</v>
      </c>
      <c r="BF134" s="46"/>
      <c r="BG134" s="46"/>
      <c r="BH134" s="46"/>
      <c r="BI134" s="46"/>
      <c r="BJ134" s="46" t="s">
        <v>4</v>
      </c>
      <c r="BK134" s="46"/>
      <c r="BL134" s="46"/>
      <c r="BM134" s="46"/>
      <c r="BN134" s="46"/>
      <c r="BO134" s="46" t="s">
        <v>3</v>
      </c>
      <c r="BP134" s="46"/>
      <c r="BQ134" s="46"/>
      <c r="BR134" s="46"/>
      <c r="BS134" s="46"/>
      <c r="BT134" s="46" t="s">
        <v>97</v>
      </c>
      <c r="BU134" s="46"/>
      <c r="BV134" s="46"/>
      <c r="BW134" s="46"/>
      <c r="BX134" s="46"/>
    </row>
    <row r="135" spans="1:79" ht="15" customHeight="1" x14ac:dyDescent="0.2">
      <c r="A135" s="82">
        <v>1</v>
      </c>
      <c r="B135" s="83"/>
      <c r="C135" s="83"/>
      <c r="D135" s="46">
        <v>2</v>
      </c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>
        <v>3</v>
      </c>
      <c r="R135" s="46"/>
      <c r="S135" s="46"/>
      <c r="T135" s="46"/>
      <c r="U135" s="46"/>
      <c r="V135" s="46">
        <v>4</v>
      </c>
      <c r="W135" s="46"/>
      <c r="X135" s="46"/>
      <c r="Y135" s="46"/>
      <c r="Z135" s="46"/>
      <c r="AA135" s="46"/>
      <c r="AB135" s="46"/>
      <c r="AC135" s="46"/>
      <c r="AD135" s="46"/>
      <c r="AE135" s="46"/>
      <c r="AF135" s="46">
        <v>5</v>
      </c>
      <c r="AG135" s="46"/>
      <c r="AH135" s="46"/>
      <c r="AI135" s="46"/>
      <c r="AJ135" s="46"/>
      <c r="AK135" s="46">
        <v>6</v>
      </c>
      <c r="AL135" s="46"/>
      <c r="AM135" s="46"/>
      <c r="AN135" s="46"/>
      <c r="AO135" s="46"/>
      <c r="AP135" s="46">
        <v>7</v>
      </c>
      <c r="AQ135" s="46"/>
      <c r="AR135" s="46"/>
      <c r="AS135" s="46"/>
      <c r="AT135" s="46"/>
      <c r="AU135" s="46">
        <v>8</v>
      </c>
      <c r="AV135" s="46"/>
      <c r="AW135" s="46"/>
      <c r="AX135" s="46"/>
      <c r="AY135" s="46"/>
      <c r="AZ135" s="46">
        <v>9</v>
      </c>
      <c r="BA135" s="46"/>
      <c r="BB135" s="46"/>
      <c r="BC135" s="46"/>
      <c r="BD135" s="46"/>
      <c r="BE135" s="46">
        <v>10</v>
      </c>
      <c r="BF135" s="46"/>
      <c r="BG135" s="46"/>
      <c r="BH135" s="46"/>
      <c r="BI135" s="46"/>
      <c r="BJ135" s="46">
        <v>11</v>
      </c>
      <c r="BK135" s="46"/>
      <c r="BL135" s="46"/>
      <c r="BM135" s="46"/>
      <c r="BN135" s="46"/>
      <c r="BO135" s="46">
        <v>12</v>
      </c>
      <c r="BP135" s="46"/>
      <c r="BQ135" s="46"/>
      <c r="BR135" s="46"/>
      <c r="BS135" s="46"/>
      <c r="BT135" s="46">
        <v>13</v>
      </c>
      <c r="BU135" s="46"/>
      <c r="BV135" s="46"/>
      <c r="BW135" s="46"/>
      <c r="BX135" s="46"/>
    </row>
    <row r="136" spans="1:79" ht="10.5" hidden="1" customHeight="1" x14ac:dyDescent="0.2">
      <c r="A136" s="97" t="s">
        <v>154</v>
      </c>
      <c r="B136" s="98"/>
      <c r="C136" s="98"/>
      <c r="D136" s="46" t="s">
        <v>57</v>
      </c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 t="s">
        <v>70</v>
      </c>
      <c r="R136" s="46"/>
      <c r="S136" s="46"/>
      <c r="T136" s="46"/>
      <c r="U136" s="46"/>
      <c r="V136" s="46" t="s">
        <v>71</v>
      </c>
      <c r="W136" s="46"/>
      <c r="X136" s="46"/>
      <c r="Y136" s="46"/>
      <c r="Z136" s="46"/>
      <c r="AA136" s="46"/>
      <c r="AB136" s="46"/>
      <c r="AC136" s="46"/>
      <c r="AD136" s="46"/>
      <c r="AE136" s="46"/>
      <c r="AF136" s="73" t="s">
        <v>111</v>
      </c>
      <c r="AG136" s="73"/>
      <c r="AH136" s="73"/>
      <c r="AI136" s="73"/>
      <c r="AJ136" s="73"/>
      <c r="AK136" s="71" t="s">
        <v>112</v>
      </c>
      <c r="AL136" s="71"/>
      <c r="AM136" s="71"/>
      <c r="AN136" s="71"/>
      <c r="AO136" s="71"/>
      <c r="AP136" s="93" t="s">
        <v>193</v>
      </c>
      <c r="AQ136" s="93"/>
      <c r="AR136" s="93"/>
      <c r="AS136" s="93"/>
      <c r="AT136" s="93"/>
      <c r="AU136" s="73" t="s">
        <v>113</v>
      </c>
      <c r="AV136" s="73"/>
      <c r="AW136" s="73"/>
      <c r="AX136" s="73"/>
      <c r="AY136" s="73"/>
      <c r="AZ136" s="71" t="s">
        <v>114</v>
      </c>
      <c r="BA136" s="71"/>
      <c r="BB136" s="71"/>
      <c r="BC136" s="71"/>
      <c r="BD136" s="71"/>
      <c r="BE136" s="93" t="s">
        <v>193</v>
      </c>
      <c r="BF136" s="93"/>
      <c r="BG136" s="93"/>
      <c r="BH136" s="93"/>
      <c r="BI136" s="93"/>
      <c r="BJ136" s="73" t="s">
        <v>105</v>
      </c>
      <c r="BK136" s="73"/>
      <c r="BL136" s="73"/>
      <c r="BM136" s="73"/>
      <c r="BN136" s="73"/>
      <c r="BO136" s="71" t="s">
        <v>106</v>
      </c>
      <c r="BP136" s="71"/>
      <c r="BQ136" s="71"/>
      <c r="BR136" s="71"/>
      <c r="BS136" s="71"/>
      <c r="BT136" s="93" t="s">
        <v>193</v>
      </c>
      <c r="BU136" s="93"/>
      <c r="BV136" s="93"/>
      <c r="BW136" s="93"/>
      <c r="BX136" s="93"/>
      <c r="CA136" t="s">
        <v>37</v>
      </c>
    </row>
    <row r="137" spans="1:79" s="6" customFormat="1" ht="15" customHeight="1" x14ac:dyDescent="0.2">
      <c r="A137" s="33">
        <v>0</v>
      </c>
      <c r="B137" s="34"/>
      <c r="C137" s="34"/>
      <c r="D137" s="48" t="s">
        <v>192</v>
      </c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CA137" s="6" t="s">
        <v>38</v>
      </c>
    </row>
    <row r="138" spans="1:79" s="25" customFormat="1" ht="171" customHeight="1" x14ac:dyDescent="0.2">
      <c r="A138" s="38">
        <v>0</v>
      </c>
      <c r="B138" s="39"/>
      <c r="C138" s="39"/>
      <c r="D138" s="45" t="s">
        <v>194</v>
      </c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2"/>
      <c r="Q138" s="46" t="s">
        <v>195</v>
      </c>
      <c r="R138" s="46"/>
      <c r="S138" s="46"/>
      <c r="T138" s="46"/>
      <c r="U138" s="46"/>
      <c r="V138" s="45" t="s">
        <v>196</v>
      </c>
      <c r="W138" s="41"/>
      <c r="X138" s="41"/>
      <c r="Y138" s="41"/>
      <c r="Z138" s="41"/>
      <c r="AA138" s="41"/>
      <c r="AB138" s="41"/>
      <c r="AC138" s="41"/>
      <c r="AD138" s="41"/>
      <c r="AE138" s="42"/>
      <c r="AF138" s="36">
        <v>0</v>
      </c>
      <c r="AG138" s="36"/>
      <c r="AH138" s="36"/>
      <c r="AI138" s="36"/>
      <c r="AJ138" s="36"/>
      <c r="AK138" s="36">
        <v>0</v>
      </c>
      <c r="AL138" s="36"/>
      <c r="AM138" s="36"/>
      <c r="AN138" s="36"/>
      <c r="AO138" s="36"/>
      <c r="AP138" s="36">
        <v>0</v>
      </c>
      <c r="AQ138" s="36"/>
      <c r="AR138" s="36"/>
      <c r="AS138" s="36"/>
      <c r="AT138" s="36"/>
      <c r="AU138" s="36">
        <v>0</v>
      </c>
      <c r="AV138" s="36"/>
      <c r="AW138" s="36"/>
      <c r="AX138" s="36"/>
      <c r="AY138" s="36"/>
      <c r="AZ138" s="36">
        <v>1</v>
      </c>
      <c r="BA138" s="36"/>
      <c r="BB138" s="36"/>
      <c r="BC138" s="36"/>
      <c r="BD138" s="36"/>
      <c r="BE138" s="36">
        <v>1</v>
      </c>
      <c r="BF138" s="36"/>
      <c r="BG138" s="36"/>
      <c r="BH138" s="36"/>
      <c r="BI138" s="36"/>
      <c r="BJ138" s="36">
        <v>0</v>
      </c>
      <c r="BK138" s="36"/>
      <c r="BL138" s="36"/>
      <c r="BM138" s="36"/>
      <c r="BN138" s="36"/>
      <c r="BO138" s="36">
        <v>0</v>
      </c>
      <c r="BP138" s="36"/>
      <c r="BQ138" s="36"/>
      <c r="BR138" s="36"/>
      <c r="BS138" s="36"/>
      <c r="BT138" s="36">
        <v>0</v>
      </c>
      <c r="BU138" s="36"/>
      <c r="BV138" s="36"/>
      <c r="BW138" s="36"/>
      <c r="BX138" s="36"/>
    </row>
    <row r="139" spans="1:79" s="25" customFormat="1" ht="90" customHeight="1" x14ac:dyDescent="0.2">
      <c r="A139" s="38">
        <v>0</v>
      </c>
      <c r="B139" s="39"/>
      <c r="C139" s="39"/>
      <c r="D139" s="45" t="s">
        <v>197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46" t="s">
        <v>198</v>
      </c>
      <c r="R139" s="46"/>
      <c r="S139" s="46"/>
      <c r="T139" s="46"/>
      <c r="U139" s="46"/>
      <c r="V139" s="45" t="s">
        <v>199</v>
      </c>
      <c r="W139" s="41"/>
      <c r="X139" s="41"/>
      <c r="Y139" s="41"/>
      <c r="Z139" s="41"/>
      <c r="AA139" s="41"/>
      <c r="AB139" s="41"/>
      <c r="AC139" s="41"/>
      <c r="AD139" s="41"/>
      <c r="AE139" s="42"/>
      <c r="AF139" s="36">
        <v>0</v>
      </c>
      <c r="AG139" s="36"/>
      <c r="AH139" s="36"/>
      <c r="AI139" s="36"/>
      <c r="AJ139" s="36"/>
      <c r="AK139" s="36">
        <v>0</v>
      </c>
      <c r="AL139" s="36"/>
      <c r="AM139" s="36"/>
      <c r="AN139" s="36"/>
      <c r="AO139" s="36"/>
      <c r="AP139" s="36">
        <v>0</v>
      </c>
      <c r="AQ139" s="36"/>
      <c r="AR139" s="36"/>
      <c r="AS139" s="36"/>
      <c r="AT139" s="36"/>
      <c r="AU139" s="36">
        <v>0</v>
      </c>
      <c r="AV139" s="36"/>
      <c r="AW139" s="36"/>
      <c r="AX139" s="36"/>
      <c r="AY139" s="36"/>
      <c r="AZ139" s="36">
        <v>153322</v>
      </c>
      <c r="BA139" s="36"/>
      <c r="BB139" s="36"/>
      <c r="BC139" s="36"/>
      <c r="BD139" s="36"/>
      <c r="BE139" s="36">
        <v>153322</v>
      </c>
      <c r="BF139" s="36"/>
      <c r="BG139" s="36"/>
      <c r="BH139" s="36"/>
      <c r="BI139" s="36"/>
      <c r="BJ139" s="36">
        <v>0</v>
      </c>
      <c r="BK139" s="36"/>
      <c r="BL139" s="36"/>
      <c r="BM139" s="36"/>
      <c r="BN139" s="36"/>
      <c r="BO139" s="36">
        <v>0</v>
      </c>
      <c r="BP139" s="36"/>
      <c r="BQ139" s="36"/>
      <c r="BR139" s="36"/>
      <c r="BS139" s="36"/>
      <c r="BT139" s="36">
        <v>0</v>
      </c>
      <c r="BU139" s="36"/>
      <c r="BV139" s="36"/>
      <c r="BW139" s="36"/>
      <c r="BX139" s="36"/>
    </row>
    <row r="140" spans="1:79" s="25" customFormat="1" ht="90" customHeight="1" x14ac:dyDescent="0.2">
      <c r="A140" s="38">
        <v>0</v>
      </c>
      <c r="B140" s="39"/>
      <c r="C140" s="39"/>
      <c r="D140" s="45" t="s">
        <v>200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2"/>
      <c r="Q140" s="46" t="s">
        <v>198</v>
      </c>
      <c r="R140" s="46"/>
      <c r="S140" s="46"/>
      <c r="T140" s="46"/>
      <c r="U140" s="46"/>
      <c r="V140" s="45" t="s">
        <v>199</v>
      </c>
      <c r="W140" s="41"/>
      <c r="X140" s="41"/>
      <c r="Y140" s="41"/>
      <c r="Z140" s="41"/>
      <c r="AA140" s="41"/>
      <c r="AB140" s="41"/>
      <c r="AC140" s="41"/>
      <c r="AD140" s="41"/>
      <c r="AE140" s="42"/>
      <c r="AF140" s="36">
        <v>0</v>
      </c>
      <c r="AG140" s="36"/>
      <c r="AH140" s="36"/>
      <c r="AI140" s="36"/>
      <c r="AJ140" s="36"/>
      <c r="AK140" s="36">
        <v>0</v>
      </c>
      <c r="AL140" s="36"/>
      <c r="AM140" s="36"/>
      <c r="AN140" s="36"/>
      <c r="AO140" s="36"/>
      <c r="AP140" s="36">
        <v>0</v>
      </c>
      <c r="AQ140" s="36"/>
      <c r="AR140" s="36"/>
      <c r="AS140" s="36"/>
      <c r="AT140" s="36"/>
      <c r="AU140" s="36">
        <v>125586</v>
      </c>
      <c r="AV140" s="36"/>
      <c r="AW140" s="36"/>
      <c r="AX140" s="36"/>
      <c r="AY140" s="36"/>
      <c r="AZ140" s="36">
        <v>0</v>
      </c>
      <c r="BA140" s="36"/>
      <c r="BB140" s="36"/>
      <c r="BC140" s="36"/>
      <c r="BD140" s="36"/>
      <c r="BE140" s="36">
        <v>125586</v>
      </c>
      <c r="BF140" s="36"/>
      <c r="BG140" s="36"/>
      <c r="BH140" s="36"/>
      <c r="BI140" s="36"/>
      <c r="BJ140" s="36">
        <v>0</v>
      </c>
      <c r="BK140" s="36"/>
      <c r="BL140" s="36"/>
      <c r="BM140" s="36"/>
      <c r="BN140" s="36"/>
      <c r="BO140" s="36">
        <v>0</v>
      </c>
      <c r="BP140" s="36"/>
      <c r="BQ140" s="36"/>
      <c r="BR140" s="36"/>
      <c r="BS140" s="36"/>
      <c r="BT140" s="36">
        <v>0</v>
      </c>
      <c r="BU140" s="36"/>
      <c r="BV140" s="36"/>
      <c r="BW140" s="36"/>
      <c r="BX140" s="36"/>
    </row>
    <row r="141" spans="1:79" s="25" customFormat="1" ht="45" customHeight="1" x14ac:dyDescent="0.2">
      <c r="A141" s="38">
        <v>0</v>
      </c>
      <c r="B141" s="39"/>
      <c r="C141" s="39"/>
      <c r="D141" s="45" t="s">
        <v>201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2"/>
      <c r="Q141" s="46" t="s">
        <v>195</v>
      </c>
      <c r="R141" s="46"/>
      <c r="S141" s="46"/>
      <c r="T141" s="46"/>
      <c r="U141" s="46"/>
      <c r="V141" s="45" t="s">
        <v>202</v>
      </c>
      <c r="W141" s="41"/>
      <c r="X141" s="41"/>
      <c r="Y141" s="41"/>
      <c r="Z141" s="41"/>
      <c r="AA141" s="41"/>
      <c r="AB141" s="41"/>
      <c r="AC141" s="41"/>
      <c r="AD141" s="41"/>
      <c r="AE141" s="42"/>
      <c r="AF141" s="36">
        <v>0</v>
      </c>
      <c r="AG141" s="36"/>
      <c r="AH141" s="36"/>
      <c r="AI141" s="36"/>
      <c r="AJ141" s="36"/>
      <c r="AK141" s="36">
        <v>0</v>
      </c>
      <c r="AL141" s="36"/>
      <c r="AM141" s="36"/>
      <c r="AN141" s="36"/>
      <c r="AO141" s="36"/>
      <c r="AP141" s="36">
        <v>0</v>
      </c>
      <c r="AQ141" s="36"/>
      <c r="AR141" s="36"/>
      <c r="AS141" s="36"/>
      <c r="AT141" s="36"/>
      <c r="AU141" s="36">
        <v>0</v>
      </c>
      <c r="AV141" s="36"/>
      <c r="AW141" s="36"/>
      <c r="AX141" s="36"/>
      <c r="AY141" s="36"/>
      <c r="AZ141" s="36">
        <v>0</v>
      </c>
      <c r="BA141" s="36"/>
      <c r="BB141" s="36"/>
      <c r="BC141" s="36"/>
      <c r="BD141" s="36"/>
      <c r="BE141" s="36">
        <v>0</v>
      </c>
      <c r="BF141" s="36"/>
      <c r="BG141" s="36"/>
      <c r="BH141" s="36"/>
      <c r="BI141" s="36"/>
      <c r="BJ141" s="36">
        <v>1</v>
      </c>
      <c r="BK141" s="36"/>
      <c r="BL141" s="36"/>
      <c r="BM141" s="36"/>
      <c r="BN141" s="36"/>
      <c r="BO141" s="36">
        <v>0</v>
      </c>
      <c r="BP141" s="36"/>
      <c r="BQ141" s="36"/>
      <c r="BR141" s="36"/>
      <c r="BS141" s="36"/>
      <c r="BT141" s="36">
        <v>1</v>
      </c>
      <c r="BU141" s="36"/>
      <c r="BV141" s="36"/>
      <c r="BW141" s="36"/>
      <c r="BX141" s="36"/>
    </row>
    <row r="142" spans="1:79" s="25" customFormat="1" ht="45" customHeight="1" x14ac:dyDescent="0.2">
      <c r="A142" s="38">
        <v>0</v>
      </c>
      <c r="B142" s="39"/>
      <c r="C142" s="39"/>
      <c r="D142" s="45" t="s">
        <v>203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2"/>
      <c r="Q142" s="46" t="s">
        <v>204</v>
      </c>
      <c r="R142" s="46"/>
      <c r="S142" s="46"/>
      <c r="T142" s="46"/>
      <c r="U142" s="46"/>
      <c r="V142" s="45" t="s">
        <v>202</v>
      </c>
      <c r="W142" s="41"/>
      <c r="X142" s="41"/>
      <c r="Y142" s="41"/>
      <c r="Z142" s="41"/>
      <c r="AA142" s="41"/>
      <c r="AB142" s="41"/>
      <c r="AC142" s="41"/>
      <c r="AD142" s="41"/>
      <c r="AE142" s="42"/>
      <c r="AF142" s="36">
        <v>0</v>
      </c>
      <c r="AG142" s="36"/>
      <c r="AH142" s="36"/>
      <c r="AI142" s="36"/>
      <c r="AJ142" s="36"/>
      <c r="AK142" s="36">
        <v>0</v>
      </c>
      <c r="AL142" s="36"/>
      <c r="AM142" s="36"/>
      <c r="AN142" s="36"/>
      <c r="AO142" s="36"/>
      <c r="AP142" s="36">
        <v>0</v>
      </c>
      <c r="AQ142" s="36"/>
      <c r="AR142" s="36"/>
      <c r="AS142" s="36"/>
      <c r="AT142" s="36"/>
      <c r="AU142" s="36">
        <v>0</v>
      </c>
      <c r="AV142" s="36"/>
      <c r="AW142" s="36"/>
      <c r="AX142" s="36"/>
      <c r="AY142" s="36"/>
      <c r="AZ142" s="36">
        <v>0</v>
      </c>
      <c r="BA142" s="36"/>
      <c r="BB142" s="36"/>
      <c r="BC142" s="36"/>
      <c r="BD142" s="36"/>
      <c r="BE142" s="36">
        <v>0</v>
      </c>
      <c r="BF142" s="36"/>
      <c r="BG142" s="36"/>
      <c r="BH142" s="36"/>
      <c r="BI142" s="36"/>
      <c r="BJ142" s="36">
        <v>4.5</v>
      </c>
      <c r="BK142" s="36"/>
      <c r="BL142" s="36"/>
      <c r="BM142" s="36"/>
      <c r="BN142" s="36"/>
      <c r="BO142" s="36">
        <v>0</v>
      </c>
      <c r="BP142" s="36"/>
      <c r="BQ142" s="36"/>
      <c r="BR142" s="36"/>
      <c r="BS142" s="36"/>
      <c r="BT142" s="36">
        <v>4.5</v>
      </c>
      <c r="BU142" s="36"/>
      <c r="BV142" s="36"/>
      <c r="BW142" s="36"/>
      <c r="BX142" s="36"/>
    </row>
    <row r="143" spans="1:79" s="25" customFormat="1" ht="30" customHeight="1" x14ac:dyDescent="0.2">
      <c r="A143" s="38">
        <v>0</v>
      </c>
      <c r="B143" s="39"/>
      <c r="C143" s="39"/>
      <c r="D143" s="45" t="s">
        <v>205</v>
      </c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Q143" s="46" t="s">
        <v>195</v>
      </c>
      <c r="R143" s="46"/>
      <c r="S143" s="46"/>
      <c r="T143" s="46"/>
      <c r="U143" s="46"/>
      <c r="V143" s="45" t="s">
        <v>206</v>
      </c>
      <c r="W143" s="41"/>
      <c r="X143" s="41"/>
      <c r="Y143" s="41"/>
      <c r="Z143" s="41"/>
      <c r="AA143" s="41"/>
      <c r="AB143" s="41"/>
      <c r="AC143" s="41"/>
      <c r="AD143" s="41"/>
      <c r="AE143" s="42"/>
      <c r="AF143" s="36">
        <v>0</v>
      </c>
      <c r="AG143" s="36"/>
      <c r="AH143" s="36"/>
      <c r="AI143" s="36"/>
      <c r="AJ143" s="36"/>
      <c r="AK143" s="36">
        <v>0</v>
      </c>
      <c r="AL143" s="36"/>
      <c r="AM143" s="36"/>
      <c r="AN143" s="36"/>
      <c r="AO143" s="36"/>
      <c r="AP143" s="36">
        <v>0</v>
      </c>
      <c r="AQ143" s="36"/>
      <c r="AR143" s="36"/>
      <c r="AS143" s="36"/>
      <c r="AT143" s="36"/>
      <c r="AU143" s="36">
        <v>0</v>
      </c>
      <c r="AV143" s="36"/>
      <c r="AW143" s="36"/>
      <c r="AX143" s="36"/>
      <c r="AY143" s="36"/>
      <c r="AZ143" s="36">
        <v>0</v>
      </c>
      <c r="BA143" s="36"/>
      <c r="BB143" s="36"/>
      <c r="BC143" s="36"/>
      <c r="BD143" s="36"/>
      <c r="BE143" s="36">
        <v>0</v>
      </c>
      <c r="BF143" s="36"/>
      <c r="BG143" s="36"/>
      <c r="BH143" s="36"/>
      <c r="BI143" s="36"/>
      <c r="BJ143" s="36">
        <v>7</v>
      </c>
      <c r="BK143" s="36"/>
      <c r="BL143" s="36"/>
      <c r="BM143" s="36"/>
      <c r="BN143" s="36"/>
      <c r="BO143" s="36">
        <v>0</v>
      </c>
      <c r="BP143" s="36"/>
      <c r="BQ143" s="36"/>
      <c r="BR143" s="36"/>
      <c r="BS143" s="36"/>
      <c r="BT143" s="36">
        <v>7</v>
      </c>
      <c r="BU143" s="36"/>
      <c r="BV143" s="36"/>
      <c r="BW143" s="36"/>
      <c r="BX143" s="36"/>
    </row>
    <row r="144" spans="1:79" s="6" customFormat="1" ht="15" customHeight="1" x14ac:dyDescent="0.2">
      <c r="A144" s="33">
        <v>0</v>
      </c>
      <c r="B144" s="34"/>
      <c r="C144" s="34"/>
      <c r="D144" s="47" t="s">
        <v>207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2"/>
      <c r="Q144" s="48"/>
      <c r="R144" s="48"/>
      <c r="S144" s="48"/>
      <c r="T144" s="48"/>
      <c r="U144" s="48"/>
      <c r="V144" s="47"/>
      <c r="W144" s="31"/>
      <c r="X144" s="31"/>
      <c r="Y144" s="31"/>
      <c r="Z144" s="31"/>
      <c r="AA144" s="31"/>
      <c r="AB144" s="31"/>
      <c r="AC144" s="31"/>
      <c r="AD144" s="31"/>
      <c r="AE144" s="32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</row>
    <row r="145" spans="1:76" s="25" customFormat="1" ht="171" customHeight="1" x14ac:dyDescent="0.2">
      <c r="A145" s="38">
        <v>0</v>
      </c>
      <c r="B145" s="39"/>
      <c r="C145" s="39"/>
      <c r="D145" s="45" t="s">
        <v>208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46" t="s">
        <v>195</v>
      </c>
      <c r="R145" s="46"/>
      <c r="S145" s="46"/>
      <c r="T145" s="46"/>
      <c r="U145" s="46"/>
      <c r="V145" s="45" t="s">
        <v>196</v>
      </c>
      <c r="W145" s="41"/>
      <c r="X145" s="41"/>
      <c r="Y145" s="41"/>
      <c r="Z145" s="41"/>
      <c r="AA145" s="41"/>
      <c r="AB145" s="41"/>
      <c r="AC145" s="41"/>
      <c r="AD145" s="41"/>
      <c r="AE145" s="42"/>
      <c r="AF145" s="36">
        <v>0</v>
      </c>
      <c r="AG145" s="36"/>
      <c r="AH145" s="36"/>
      <c r="AI145" s="36"/>
      <c r="AJ145" s="36"/>
      <c r="AK145" s="36">
        <v>0</v>
      </c>
      <c r="AL145" s="36"/>
      <c r="AM145" s="36"/>
      <c r="AN145" s="36"/>
      <c r="AO145" s="36"/>
      <c r="AP145" s="36">
        <v>0</v>
      </c>
      <c r="AQ145" s="36"/>
      <c r="AR145" s="36"/>
      <c r="AS145" s="36"/>
      <c r="AT145" s="36"/>
      <c r="AU145" s="36">
        <v>0</v>
      </c>
      <c r="AV145" s="36"/>
      <c r="AW145" s="36"/>
      <c r="AX145" s="36"/>
      <c r="AY145" s="36"/>
      <c r="AZ145" s="36">
        <v>1</v>
      </c>
      <c r="BA145" s="36"/>
      <c r="BB145" s="36"/>
      <c r="BC145" s="36"/>
      <c r="BD145" s="36"/>
      <c r="BE145" s="36">
        <v>1</v>
      </c>
      <c r="BF145" s="36"/>
      <c r="BG145" s="36"/>
      <c r="BH145" s="36"/>
      <c r="BI145" s="36"/>
      <c r="BJ145" s="36">
        <v>0</v>
      </c>
      <c r="BK145" s="36"/>
      <c r="BL145" s="36"/>
      <c r="BM145" s="36"/>
      <c r="BN145" s="36"/>
      <c r="BO145" s="36">
        <v>0</v>
      </c>
      <c r="BP145" s="36"/>
      <c r="BQ145" s="36"/>
      <c r="BR145" s="36"/>
      <c r="BS145" s="36"/>
      <c r="BT145" s="36">
        <v>0</v>
      </c>
      <c r="BU145" s="36"/>
      <c r="BV145" s="36"/>
      <c r="BW145" s="36"/>
      <c r="BX145" s="36"/>
    </row>
    <row r="146" spans="1:76" s="25" customFormat="1" ht="90" customHeight="1" x14ac:dyDescent="0.2">
      <c r="A146" s="38">
        <v>0</v>
      </c>
      <c r="B146" s="39"/>
      <c r="C146" s="39"/>
      <c r="D146" s="45" t="s">
        <v>209</v>
      </c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2"/>
      <c r="Q146" s="46" t="s">
        <v>210</v>
      </c>
      <c r="R146" s="46"/>
      <c r="S146" s="46"/>
      <c r="T146" s="46"/>
      <c r="U146" s="46"/>
      <c r="V146" s="45" t="s">
        <v>199</v>
      </c>
      <c r="W146" s="41"/>
      <c r="X146" s="41"/>
      <c r="Y146" s="41"/>
      <c r="Z146" s="41"/>
      <c r="AA146" s="41"/>
      <c r="AB146" s="41"/>
      <c r="AC146" s="41"/>
      <c r="AD146" s="41"/>
      <c r="AE146" s="42"/>
      <c r="AF146" s="36">
        <v>0</v>
      </c>
      <c r="AG146" s="36"/>
      <c r="AH146" s="36"/>
      <c r="AI146" s="36"/>
      <c r="AJ146" s="36"/>
      <c r="AK146" s="36">
        <v>0</v>
      </c>
      <c r="AL146" s="36"/>
      <c r="AM146" s="36"/>
      <c r="AN146" s="36"/>
      <c r="AO146" s="36"/>
      <c r="AP146" s="36">
        <v>0</v>
      </c>
      <c r="AQ146" s="36"/>
      <c r="AR146" s="36"/>
      <c r="AS146" s="36"/>
      <c r="AT146" s="36"/>
      <c r="AU146" s="36">
        <v>112</v>
      </c>
      <c r="AV146" s="36"/>
      <c r="AW146" s="36"/>
      <c r="AX146" s="36"/>
      <c r="AY146" s="36"/>
      <c r="AZ146" s="36">
        <v>15</v>
      </c>
      <c r="BA146" s="36"/>
      <c r="BB146" s="36"/>
      <c r="BC146" s="36"/>
      <c r="BD146" s="36"/>
      <c r="BE146" s="36">
        <v>127</v>
      </c>
      <c r="BF146" s="36"/>
      <c r="BG146" s="36"/>
      <c r="BH146" s="36"/>
      <c r="BI146" s="36"/>
      <c r="BJ146" s="36">
        <v>0</v>
      </c>
      <c r="BK146" s="36"/>
      <c r="BL146" s="36"/>
      <c r="BM146" s="36"/>
      <c r="BN146" s="36"/>
      <c r="BO146" s="36">
        <v>0</v>
      </c>
      <c r="BP146" s="36"/>
      <c r="BQ146" s="36"/>
      <c r="BR146" s="36"/>
      <c r="BS146" s="36"/>
      <c r="BT146" s="36">
        <v>0</v>
      </c>
      <c r="BU146" s="36"/>
      <c r="BV146" s="36"/>
      <c r="BW146" s="36"/>
      <c r="BX146" s="36"/>
    </row>
    <row r="147" spans="1:76" s="6" customFormat="1" ht="45" customHeight="1" x14ac:dyDescent="0.2">
      <c r="A147" s="33">
        <v>0</v>
      </c>
      <c r="B147" s="34"/>
      <c r="C147" s="34"/>
      <c r="D147" s="47" t="s">
        <v>211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2"/>
      <c r="Q147" s="48" t="s">
        <v>204</v>
      </c>
      <c r="R147" s="48"/>
      <c r="S147" s="48"/>
      <c r="T147" s="48"/>
      <c r="U147" s="48"/>
      <c r="V147" s="47"/>
      <c r="W147" s="31"/>
      <c r="X147" s="31"/>
      <c r="Y147" s="31"/>
      <c r="Z147" s="31"/>
      <c r="AA147" s="31"/>
      <c r="AB147" s="31"/>
      <c r="AC147" s="31"/>
      <c r="AD147" s="31"/>
      <c r="AE147" s="32"/>
      <c r="AF147" s="37">
        <v>0</v>
      </c>
      <c r="AG147" s="37"/>
      <c r="AH147" s="37"/>
      <c r="AI147" s="37"/>
      <c r="AJ147" s="37"/>
      <c r="AK147" s="37">
        <v>0</v>
      </c>
      <c r="AL147" s="37"/>
      <c r="AM147" s="37"/>
      <c r="AN147" s="37"/>
      <c r="AO147" s="37"/>
      <c r="AP147" s="37">
        <v>0</v>
      </c>
      <c r="AQ147" s="37"/>
      <c r="AR147" s="37"/>
      <c r="AS147" s="37"/>
      <c r="AT147" s="37"/>
      <c r="AU147" s="37">
        <v>0</v>
      </c>
      <c r="AV147" s="37"/>
      <c r="AW147" s="37"/>
      <c r="AX147" s="37"/>
      <c r="AY147" s="37"/>
      <c r="AZ147" s="37">
        <v>0</v>
      </c>
      <c r="BA147" s="37"/>
      <c r="BB147" s="37"/>
      <c r="BC147" s="37"/>
      <c r="BD147" s="37"/>
      <c r="BE147" s="37">
        <v>0</v>
      </c>
      <c r="BF147" s="37"/>
      <c r="BG147" s="37"/>
      <c r="BH147" s="37"/>
      <c r="BI147" s="37"/>
      <c r="BJ147" s="37">
        <v>64</v>
      </c>
      <c r="BK147" s="37"/>
      <c r="BL147" s="37"/>
      <c r="BM147" s="37"/>
      <c r="BN147" s="37"/>
      <c r="BO147" s="37">
        <v>0</v>
      </c>
      <c r="BP147" s="37"/>
      <c r="BQ147" s="37"/>
      <c r="BR147" s="37"/>
      <c r="BS147" s="37"/>
      <c r="BT147" s="37">
        <v>64</v>
      </c>
      <c r="BU147" s="37"/>
      <c r="BV147" s="37"/>
      <c r="BW147" s="37"/>
      <c r="BX147" s="37"/>
    </row>
    <row r="148" spans="1:76" s="25" customFormat="1" ht="71.25" customHeight="1" x14ac:dyDescent="0.2">
      <c r="A148" s="38">
        <v>0</v>
      </c>
      <c r="B148" s="39"/>
      <c r="C148" s="39"/>
      <c r="D148" s="45" t="s">
        <v>212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2"/>
      <c r="Q148" s="46" t="s">
        <v>204</v>
      </c>
      <c r="R148" s="46"/>
      <c r="S148" s="46"/>
      <c r="T148" s="46"/>
      <c r="U148" s="46"/>
      <c r="V148" s="45" t="s">
        <v>213</v>
      </c>
      <c r="W148" s="41"/>
      <c r="X148" s="41"/>
      <c r="Y148" s="41"/>
      <c r="Z148" s="41"/>
      <c r="AA148" s="41"/>
      <c r="AB148" s="41"/>
      <c r="AC148" s="41"/>
      <c r="AD148" s="41"/>
      <c r="AE148" s="42"/>
      <c r="AF148" s="36">
        <v>0</v>
      </c>
      <c r="AG148" s="36"/>
      <c r="AH148" s="36"/>
      <c r="AI148" s="36"/>
      <c r="AJ148" s="36"/>
      <c r="AK148" s="36">
        <v>0</v>
      </c>
      <c r="AL148" s="36"/>
      <c r="AM148" s="36"/>
      <c r="AN148" s="36"/>
      <c r="AO148" s="36"/>
      <c r="AP148" s="36">
        <v>0</v>
      </c>
      <c r="AQ148" s="36"/>
      <c r="AR148" s="36"/>
      <c r="AS148" s="36"/>
      <c r="AT148" s="36"/>
      <c r="AU148" s="36">
        <v>0</v>
      </c>
      <c r="AV148" s="36"/>
      <c r="AW148" s="36"/>
      <c r="AX148" s="36"/>
      <c r="AY148" s="36"/>
      <c r="AZ148" s="36">
        <v>0</v>
      </c>
      <c r="BA148" s="36"/>
      <c r="BB148" s="36"/>
      <c r="BC148" s="36"/>
      <c r="BD148" s="36"/>
      <c r="BE148" s="36">
        <v>0</v>
      </c>
      <c r="BF148" s="36"/>
      <c r="BG148" s="36"/>
      <c r="BH148" s="36"/>
      <c r="BI148" s="36"/>
      <c r="BJ148" s="36">
        <v>3</v>
      </c>
      <c r="BK148" s="36"/>
      <c r="BL148" s="36"/>
      <c r="BM148" s="36"/>
      <c r="BN148" s="36"/>
      <c r="BO148" s="36">
        <v>0</v>
      </c>
      <c r="BP148" s="36"/>
      <c r="BQ148" s="36"/>
      <c r="BR148" s="36"/>
      <c r="BS148" s="36"/>
      <c r="BT148" s="36">
        <v>3</v>
      </c>
      <c r="BU148" s="36"/>
      <c r="BV148" s="36"/>
      <c r="BW148" s="36"/>
      <c r="BX148" s="36"/>
    </row>
    <row r="149" spans="1:76" s="25" customFormat="1" ht="60" customHeight="1" x14ac:dyDescent="0.2">
      <c r="A149" s="38">
        <v>0</v>
      </c>
      <c r="B149" s="39"/>
      <c r="C149" s="39"/>
      <c r="D149" s="45" t="s">
        <v>214</v>
      </c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Q149" s="46" t="s">
        <v>204</v>
      </c>
      <c r="R149" s="46"/>
      <c r="S149" s="46"/>
      <c r="T149" s="46"/>
      <c r="U149" s="46"/>
      <c r="V149" s="45" t="s">
        <v>213</v>
      </c>
      <c r="W149" s="41"/>
      <c r="X149" s="41"/>
      <c r="Y149" s="41"/>
      <c r="Z149" s="41"/>
      <c r="AA149" s="41"/>
      <c r="AB149" s="41"/>
      <c r="AC149" s="41"/>
      <c r="AD149" s="41"/>
      <c r="AE149" s="42"/>
      <c r="AF149" s="36">
        <v>0</v>
      </c>
      <c r="AG149" s="36"/>
      <c r="AH149" s="36"/>
      <c r="AI149" s="36"/>
      <c r="AJ149" s="36"/>
      <c r="AK149" s="36">
        <v>0</v>
      </c>
      <c r="AL149" s="36"/>
      <c r="AM149" s="36"/>
      <c r="AN149" s="36"/>
      <c r="AO149" s="36"/>
      <c r="AP149" s="36">
        <v>0</v>
      </c>
      <c r="AQ149" s="36"/>
      <c r="AR149" s="36"/>
      <c r="AS149" s="36"/>
      <c r="AT149" s="36"/>
      <c r="AU149" s="36">
        <v>0</v>
      </c>
      <c r="AV149" s="36"/>
      <c r="AW149" s="36"/>
      <c r="AX149" s="36"/>
      <c r="AY149" s="36"/>
      <c r="AZ149" s="36">
        <v>0</v>
      </c>
      <c r="BA149" s="36"/>
      <c r="BB149" s="36"/>
      <c r="BC149" s="36"/>
      <c r="BD149" s="36"/>
      <c r="BE149" s="36">
        <v>0</v>
      </c>
      <c r="BF149" s="36"/>
      <c r="BG149" s="36"/>
      <c r="BH149" s="36"/>
      <c r="BI149" s="36"/>
      <c r="BJ149" s="36">
        <v>32</v>
      </c>
      <c r="BK149" s="36"/>
      <c r="BL149" s="36"/>
      <c r="BM149" s="36"/>
      <c r="BN149" s="36"/>
      <c r="BO149" s="36">
        <v>0</v>
      </c>
      <c r="BP149" s="36"/>
      <c r="BQ149" s="36"/>
      <c r="BR149" s="36"/>
      <c r="BS149" s="36"/>
      <c r="BT149" s="36">
        <v>32</v>
      </c>
      <c r="BU149" s="36"/>
      <c r="BV149" s="36"/>
      <c r="BW149" s="36"/>
      <c r="BX149" s="36"/>
    </row>
    <row r="150" spans="1:76" s="25" customFormat="1" ht="60" customHeight="1" x14ac:dyDescent="0.2">
      <c r="A150" s="38">
        <v>0</v>
      </c>
      <c r="B150" s="39"/>
      <c r="C150" s="39"/>
      <c r="D150" s="45" t="s">
        <v>215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2"/>
      <c r="Q150" s="46" t="s">
        <v>204</v>
      </c>
      <c r="R150" s="46"/>
      <c r="S150" s="46"/>
      <c r="T150" s="46"/>
      <c r="U150" s="46"/>
      <c r="V150" s="45" t="s">
        <v>213</v>
      </c>
      <c r="W150" s="41"/>
      <c r="X150" s="41"/>
      <c r="Y150" s="41"/>
      <c r="Z150" s="41"/>
      <c r="AA150" s="41"/>
      <c r="AB150" s="41"/>
      <c r="AC150" s="41"/>
      <c r="AD150" s="41"/>
      <c r="AE150" s="42"/>
      <c r="AF150" s="36">
        <v>0</v>
      </c>
      <c r="AG150" s="36"/>
      <c r="AH150" s="36"/>
      <c r="AI150" s="36"/>
      <c r="AJ150" s="36"/>
      <c r="AK150" s="36">
        <v>0</v>
      </c>
      <c r="AL150" s="36"/>
      <c r="AM150" s="36"/>
      <c r="AN150" s="36"/>
      <c r="AO150" s="36"/>
      <c r="AP150" s="36">
        <v>0</v>
      </c>
      <c r="AQ150" s="36"/>
      <c r="AR150" s="36"/>
      <c r="AS150" s="36"/>
      <c r="AT150" s="36"/>
      <c r="AU150" s="36">
        <v>0</v>
      </c>
      <c r="AV150" s="36"/>
      <c r="AW150" s="36"/>
      <c r="AX150" s="36"/>
      <c r="AY150" s="36"/>
      <c r="AZ150" s="36">
        <v>0</v>
      </c>
      <c r="BA150" s="36"/>
      <c r="BB150" s="36"/>
      <c r="BC150" s="36"/>
      <c r="BD150" s="36"/>
      <c r="BE150" s="36">
        <v>0</v>
      </c>
      <c r="BF150" s="36"/>
      <c r="BG150" s="36"/>
      <c r="BH150" s="36"/>
      <c r="BI150" s="36"/>
      <c r="BJ150" s="36">
        <v>13</v>
      </c>
      <c r="BK150" s="36"/>
      <c r="BL150" s="36"/>
      <c r="BM150" s="36"/>
      <c r="BN150" s="36"/>
      <c r="BO150" s="36">
        <v>0</v>
      </c>
      <c r="BP150" s="36"/>
      <c r="BQ150" s="36"/>
      <c r="BR150" s="36"/>
      <c r="BS150" s="36"/>
      <c r="BT150" s="36">
        <v>13</v>
      </c>
      <c r="BU150" s="36"/>
      <c r="BV150" s="36"/>
      <c r="BW150" s="36"/>
      <c r="BX150" s="36"/>
    </row>
    <row r="151" spans="1:76" s="25" customFormat="1" ht="60" customHeight="1" x14ac:dyDescent="0.2">
      <c r="A151" s="38">
        <v>0</v>
      </c>
      <c r="B151" s="39"/>
      <c r="C151" s="39"/>
      <c r="D151" s="45" t="s">
        <v>216</v>
      </c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Q151" s="46" t="s">
        <v>204</v>
      </c>
      <c r="R151" s="46"/>
      <c r="S151" s="46"/>
      <c r="T151" s="46"/>
      <c r="U151" s="46"/>
      <c r="V151" s="45" t="s">
        <v>213</v>
      </c>
      <c r="W151" s="41"/>
      <c r="X151" s="41"/>
      <c r="Y151" s="41"/>
      <c r="Z151" s="41"/>
      <c r="AA151" s="41"/>
      <c r="AB151" s="41"/>
      <c r="AC151" s="41"/>
      <c r="AD151" s="41"/>
      <c r="AE151" s="42"/>
      <c r="AF151" s="36">
        <v>0</v>
      </c>
      <c r="AG151" s="36"/>
      <c r="AH151" s="36"/>
      <c r="AI151" s="36"/>
      <c r="AJ151" s="36"/>
      <c r="AK151" s="36">
        <v>0</v>
      </c>
      <c r="AL151" s="36"/>
      <c r="AM151" s="36"/>
      <c r="AN151" s="36"/>
      <c r="AO151" s="36"/>
      <c r="AP151" s="36">
        <v>0</v>
      </c>
      <c r="AQ151" s="36"/>
      <c r="AR151" s="36"/>
      <c r="AS151" s="36"/>
      <c r="AT151" s="36"/>
      <c r="AU151" s="36">
        <v>0</v>
      </c>
      <c r="AV151" s="36"/>
      <c r="AW151" s="36"/>
      <c r="AX151" s="36"/>
      <c r="AY151" s="36"/>
      <c r="AZ151" s="36">
        <v>0</v>
      </c>
      <c r="BA151" s="36"/>
      <c r="BB151" s="36"/>
      <c r="BC151" s="36"/>
      <c r="BD151" s="36"/>
      <c r="BE151" s="36">
        <v>0</v>
      </c>
      <c r="BF151" s="36"/>
      <c r="BG151" s="36"/>
      <c r="BH151" s="36"/>
      <c r="BI151" s="36"/>
      <c r="BJ151" s="36">
        <v>16</v>
      </c>
      <c r="BK151" s="36"/>
      <c r="BL151" s="36"/>
      <c r="BM151" s="36"/>
      <c r="BN151" s="36"/>
      <c r="BO151" s="36">
        <v>0</v>
      </c>
      <c r="BP151" s="36"/>
      <c r="BQ151" s="36"/>
      <c r="BR151" s="36"/>
      <c r="BS151" s="36"/>
      <c r="BT151" s="36">
        <v>16</v>
      </c>
      <c r="BU151" s="36"/>
      <c r="BV151" s="36"/>
      <c r="BW151" s="36"/>
      <c r="BX151" s="36"/>
    </row>
    <row r="152" spans="1:76" s="6" customFormat="1" ht="15" customHeight="1" x14ac:dyDescent="0.2">
      <c r="A152" s="33">
        <v>0</v>
      </c>
      <c r="B152" s="34"/>
      <c r="C152" s="34"/>
      <c r="D152" s="47" t="s">
        <v>217</v>
      </c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2"/>
      <c r="Q152" s="48"/>
      <c r="R152" s="48"/>
      <c r="S152" s="48"/>
      <c r="T152" s="48"/>
      <c r="U152" s="48"/>
      <c r="V152" s="47"/>
      <c r="W152" s="31"/>
      <c r="X152" s="31"/>
      <c r="Y152" s="31"/>
      <c r="Z152" s="31"/>
      <c r="AA152" s="31"/>
      <c r="AB152" s="31"/>
      <c r="AC152" s="31"/>
      <c r="AD152" s="31"/>
      <c r="AE152" s="32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</row>
    <row r="153" spans="1:76" s="25" customFormat="1" ht="28.5" customHeight="1" x14ac:dyDescent="0.2">
      <c r="A153" s="38">
        <v>0</v>
      </c>
      <c r="B153" s="39"/>
      <c r="C153" s="39"/>
      <c r="D153" s="45" t="s">
        <v>218</v>
      </c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Q153" s="46" t="s">
        <v>198</v>
      </c>
      <c r="R153" s="46"/>
      <c r="S153" s="46"/>
      <c r="T153" s="46"/>
      <c r="U153" s="46"/>
      <c r="V153" s="45" t="s">
        <v>219</v>
      </c>
      <c r="W153" s="41"/>
      <c r="X153" s="41"/>
      <c r="Y153" s="41"/>
      <c r="Z153" s="41"/>
      <c r="AA153" s="41"/>
      <c r="AB153" s="41"/>
      <c r="AC153" s="41"/>
      <c r="AD153" s="41"/>
      <c r="AE153" s="42"/>
      <c r="AF153" s="36">
        <v>0</v>
      </c>
      <c r="AG153" s="36"/>
      <c r="AH153" s="36"/>
      <c r="AI153" s="36"/>
      <c r="AJ153" s="36"/>
      <c r="AK153" s="36">
        <v>0</v>
      </c>
      <c r="AL153" s="36"/>
      <c r="AM153" s="36"/>
      <c r="AN153" s="36"/>
      <c r="AO153" s="36"/>
      <c r="AP153" s="36">
        <v>0</v>
      </c>
      <c r="AQ153" s="36"/>
      <c r="AR153" s="36"/>
      <c r="AS153" s="36"/>
      <c r="AT153" s="36"/>
      <c r="AU153" s="36">
        <v>0</v>
      </c>
      <c r="AV153" s="36"/>
      <c r="AW153" s="36"/>
      <c r="AX153" s="36"/>
      <c r="AY153" s="36"/>
      <c r="AZ153" s="36">
        <v>2058595</v>
      </c>
      <c r="BA153" s="36"/>
      <c r="BB153" s="36"/>
      <c r="BC153" s="36"/>
      <c r="BD153" s="36"/>
      <c r="BE153" s="36">
        <v>2058595</v>
      </c>
      <c r="BF153" s="36"/>
      <c r="BG153" s="36"/>
      <c r="BH153" s="36"/>
      <c r="BI153" s="36"/>
      <c r="BJ153" s="36">
        <v>0</v>
      </c>
      <c r="BK153" s="36"/>
      <c r="BL153" s="36"/>
      <c r="BM153" s="36"/>
      <c r="BN153" s="36"/>
      <c r="BO153" s="36">
        <v>0</v>
      </c>
      <c r="BP153" s="36"/>
      <c r="BQ153" s="36"/>
      <c r="BR153" s="36"/>
      <c r="BS153" s="36"/>
      <c r="BT153" s="36">
        <v>0</v>
      </c>
      <c r="BU153" s="36"/>
      <c r="BV153" s="36"/>
      <c r="BW153" s="36"/>
      <c r="BX153" s="36"/>
    </row>
    <row r="154" spans="1:76" s="25" customFormat="1" ht="45" customHeight="1" x14ac:dyDescent="0.2">
      <c r="A154" s="38">
        <v>0</v>
      </c>
      <c r="B154" s="39"/>
      <c r="C154" s="39"/>
      <c r="D154" s="45" t="s">
        <v>220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2"/>
      <c r="Q154" s="46" t="s">
        <v>198</v>
      </c>
      <c r="R154" s="46"/>
      <c r="S154" s="46"/>
      <c r="T154" s="46"/>
      <c r="U154" s="46"/>
      <c r="V154" s="45" t="s">
        <v>219</v>
      </c>
      <c r="W154" s="41"/>
      <c r="X154" s="41"/>
      <c r="Y154" s="41"/>
      <c r="Z154" s="41"/>
      <c r="AA154" s="41"/>
      <c r="AB154" s="41"/>
      <c r="AC154" s="41"/>
      <c r="AD154" s="41"/>
      <c r="AE154" s="42"/>
      <c r="AF154" s="36">
        <v>0</v>
      </c>
      <c r="AG154" s="36"/>
      <c r="AH154" s="36"/>
      <c r="AI154" s="36"/>
      <c r="AJ154" s="36"/>
      <c r="AK154" s="36">
        <v>0</v>
      </c>
      <c r="AL154" s="36"/>
      <c r="AM154" s="36"/>
      <c r="AN154" s="36"/>
      <c r="AO154" s="36"/>
      <c r="AP154" s="36">
        <v>0</v>
      </c>
      <c r="AQ154" s="36"/>
      <c r="AR154" s="36"/>
      <c r="AS154" s="36"/>
      <c r="AT154" s="36"/>
      <c r="AU154" s="36">
        <v>1121</v>
      </c>
      <c r="AV154" s="36"/>
      <c r="AW154" s="36"/>
      <c r="AX154" s="36"/>
      <c r="AY154" s="36"/>
      <c r="AZ154" s="36">
        <v>10222</v>
      </c>
      <c r="BA154" s="36"/>
      <c r="BB154" s="36"/>
      <c r="BC154" s="36"/>
      <c r="BD154" s="36"/>
      <c r="BE154" s="36">
        <v>11343</v>
      </c>
      <c r="BF154" s="36"/>
      <c r="BG154" s="36"/>
      <c r="BH154" s="36"/>
      <c r="BI154" s="36"/>
      <c r="BJ154" s="36">
        <v>0</v>
      </c>
      <c r="BK154" s="36"/>
      <c r="BL154" s="36"/>
      <c r="BM154" s="36"/>
      <c r="BN154" s="36"/>
      <c r="BO154" s="36">
        <v>0</v>
      </c>
      <c r="BP154" s="36"/>
      <c r="BQ154" s="36"/>
      <c r="BR154" s="36"/>
      <c r="BS154" s="36"/>
      <c r="BT154" s="36">
        <v>0</v>
      </c>
      <c r="BU154" s="36"/>
      <c r="BV154" s="36"/>
      <c r="BW154" s="36"/>
      <c r="BX154" s="36"/>
    </row>
    <row r="155" spans="1:76" s="25" customFormat="1" ht="30" customHeight="1" x14ac:dyDescent="0.2">
      <c r="A155" s="38">
        <v>0</v>
      </c>
      <c r="B155" s="39"/>
      <c r="C155" s="39"/>
      <c r="D155" s="45" t="s">
        <v>221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Q155" s="46" t="s">
        <v>198</v>
      </c>
      <c r="R155" s="46"/>
      <c r="S155" s="46"/>
      <c r="T155" s="46"/>
      <c r="U155" s="46"/>
      <c r="V155" s="45" t="s">
        <v>219</v>
      </c>
      <c r="W155" s="41"/>
      <c r="X155" s="41"/>
      <c r="Y155" s="41"/>
      <c r="Z155" s="41"/>
      <c r="AA155" s="41"/>
      <c r="AB155" s="41"/>
      <c r="AC155" s="41"/>
      <c r="AD155" s="41"/>
      <c r="AE155" s="42"/>
      <c r="AF155" s="36">
        <v>0</v>
      </c>
      <c r="AG155" s="36"/>
      <c r="AH155" s="36"/>
      <c r="AI155" s="36"/>
      <c r="AJ155" s="36"/>
      <c r="AK155" s="36">
        <v>0</v>
      </c>
      <c r="AL155" s="36"/>
      <c r="AM155" s="36"/>
      <c r="AN155" s="36"/>
      <c r="AO155" s="36"/>
      <c r="AP155" s="36">
        <v>0</v>
      </c>
      <c r="AQ155" s="36"/>
      <c r="AR155" s="36"/>
      <c r="AS155" s="36"/>
      <c r="AT155" s="36"/>
      <c r="AU155" s="36">
        <v>0</v>
      </c>
      <c r="AV155" s="36"/>
      <c r="AW155" s="36"/>
      <c r="AX155" s="36"/>
      <c r="AY155" s="36"/>
      <c r="AZ155" s="36">
        <v>0</v>
      </c>
      <c r="BA155" s="36"/>
      <c r="BB155" s="36"/>
      <c r="BC155" s="36"/>
      <c r="BD155" s="36"/>
      <c r="BE155" s="36">
        <v>0</v>
      </c>
      <c r="BF155" s="36"/>
      <c r="BG155" s="36"/>
      <c r="BH155" s="36"/>
      <c r="BI155" s="36"/>
      <c r="BJ155" s="36">
        <v>118667</v>
      </c>
      <c r="BK155" s="36"/>
      <c r="BL155" s="36"/>
      <c r="BM155" s="36"/>
      <c r="BN155" s="36"/>
      <c r="BO155" s="36">
        <v>0</v>
      </c>
      <c r="BP155" s="36"/>
      <c r="BQ155" s="36"/>
      <c r="BR155" s="36"/>
      <c r="BS155" s="36"/>
      <c r="BT155" s="36">
        <v>118667</v>
      </c>
      <c r="BU155" s="36"/>
      <c r="BV155" s="36"/>
      <c r="BW155" s="36"/>
      <c r="BX155" s="36"/>
    </row>
    <row r="156" spans="1:76" s="25" customFormat="1" ht="45" customHeight="1" x14ac:dyDescent="0.2">
      <c r="A156" s="38">
        <v>0</v>
      </c>
      <c r="B156" s="39"/>
      <c r="C156" s="39"/>
      <c r="D156" s="45" t="s">
        <v>222</v>
      </c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2"/>
      <c r="Q156" s="46" t="s">
        <v>198</v>
      </c>
      <c r="R156" s="46"/>
      <c r="S156" s="46"/>
      <c r="T156" s="46"/>
      <c r="U156" s="46"/>
      <c r="V156" s="45" t="s">
        <v>219</v>
      </c>
      <c r="W156" s="41"/>
      <c r="X156" s="41"/>
      <c r="Y156" s="41"/>
      <c r="Z156" s="41"/>
      <c r="AA156" s="41"/>
      <c r="AB156" s="41"/>
      <c r="AC156" s="41"/>
      <c r="AD156" s="41"/>
      <c r="AE156" s="42"/>
      <c r="AF156" s="36">
        <v>0</v>
      </c>
      <c r="AG156" s="36"/>
      <c r="AH156" s="36"/>
      <c r="AI156" s="36"/>
      <c r="AJ156" s="36"/>
      <c r="AK156" s="36">
        <v>0</v>
      </c>
      <c r="AL156" s="36"/>
      <c r="AM156" s="36"/>
      <c r="AN156" s="36"/>
      <c r="AO156" s="36"/>
      <c r="AP156" s="36">
        <v>0</v>
      </c>
      <c r="AQ156" s="36"/>
      <c r="AR156" s="36"/>
      <c r="AS156" s="36"/>
      <c r="AT156" s="36"/>
      <c r="AU156" s="36">
        <v>0</v>
      </c>
      <c r="AV156" s="36"/>
      <c r="AW156" s="36"/>
      <c r="AX156" s="36"/>
      <c r="AY156" s="36"/>
      <c r="AZ156" s="36">
        <v>0</v>
      </c>
      <c r="BA156" s="36"/>
      <c r="BB156" s="36"/>
      <c r="BC156" s="36"/>
      <c r="BD156" s="36"/>
      <c r="BE156" s="36">
        <v>0</v>
      </c>
      <c r="BF156" s="36"/>
      <c r="BG156" s="36"/>
      <c r="BH156" s="36"/>
      <c r="BI156" s="36"/>
      <c r="BJ156" s="36">
        <v>64184</v>
      </c>
      <c r="BK156" s="36"/>
      <c r="BL156" s="36"/>
      <c r="BM156" s="36"/>
      <c r="BN156" s="36"/>
      <c r="BO156" s="36">
        <v>0</v>
      </c>
      <c r="BP156" s="36"/>
      <c r="BQ156" s="36"/>
      <c r="BR156" s="36"/>
      <c r="BS156" s="36"/>
      <c r="BT156" s="36">
        <v>64184</v>
      </c>
      <c r="BU156" s="36"/>
      <c r="BV156" s="36"/>
      <c r="BW156" s="36"/>
      <c r="BX156" s="36"/>
    </row>
    <row r="157" spans="1:76" s="25" customFormat="1" ht="30" customHeight="1" x14ac:dyDescent="0.2">
      <c r="A157" s="38">
        <v>0</v>
      </c>
      <c r="B157" s="39"/>
      <c r="C157" s="39"/>
      <c r="D157" s="45" t="s">
        <v>223</v>
      </c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2"/>
      <c r="Q157" s="46" t="s">
        <v>198</v>
      </c>
      <c r="R157" s="46"/>
      <c r="S157" s="46"/>
      <c r="T157" s="46"/>
      <c r="U157" s="46"/>
      <c r="V157" s="45" t="s">
        <v>219</v>
      </c>
      <c r="W157" s="41"/>
      <c r="X157" s="41"/>
      <c r="Y157" s="41"/>
      <c r="Z157" s="41"/>
      <c r="AA157" s="41"/>
      <c r="AB157" s="41"/>
      <c r="AC157" s="41"/>
      <c r="AD157" s="41"/>
      <c r="AE157" s="42"/>
      <c r="AF157" s="36">
        <v>0</v>
      </c>
      <c r="AG157" s="36"/>
      <c r="AH157" s="36"/>
      <c r="AI157" s="36"/>
      <c r="AJ157" s="36"/>
      <c r="AK157" s="36">
        <v>0</v>
      </c>
      <c r="AL157" s="36"/>
      <c r="AM157" s="36"/>
      <c r="AN157" s="36"/>
      <c r="AO157" s="36"/>
      <c r="AP157" s="36">
        <v>0</v>
      </c>
      <c r="AQ157" s="36"/>
      <c r="AR157" s="36"/>
      <c r="AS157" s="36"/>
      <c r="AT157" s="36"/>
      <c r="AU157" s="36">
        <v>0</v>
      </c>
      <c r="AV157" s="36"/>
      <c r="AW157" s="36"/>
      <c r="AX157" s="36"/>
      <c r="AY157" s="36"/>
      <c r="AZ157" s="36">
        <v>0</v>
      </c>
      <c r="BA157" s="36"/>
      <c r="BB157" s="36"/>
      <c r="BC157" s="36"/>
      <c r="BD157" s="36"/>
      <c r="BE157" s="36">
        <v>0</v>
      </c>
      <c r="BF157" s="36"/>
      <c r="BG157" s="36"/>
      <c r="BH157" s="36"/>
      <c r="BI157" s="36"/>
      <c r="BJ157" s="36">
        <v>12979</v>
      </c>
      <c r="BK157" s="36"/>
      <c r="BL157" s="36"/>
      <c r="BM157" s="36"/>
      <c r="BN157" s="36"/>
      <c r="BO157" s="36">
        <v>0</v>
      </c>
      <c r="BP157" s="36"/>
      <c r="BQ157" s="36"/>
      <c r="BR157" s="36"/>
      <c r="BS157" s="36"/>
      <c r="BT157" s="36">
        <v>12979</v>
      </c>
      <c r="BU157" s="36"/>
      <c r="BV157" s="36"/>
      <c r="BW157" s="36"/>
      <c r="BX157" s="36"/>
    </row>
    <row r="158" spans="1:76" s="6" customFormat="1" ht="15" customHeight="1" x14ac:dyDescent="0.2">
      <c r="A158" s="33">
        <v>0</v>
      </c>
      <c r="B158" s="34"/>
      <c r="C158" s="34"/>
      <c r="D158" s="47" t="s">
        <v>224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2"/>
      <c r="Q158" s="48"/>
      <c r="R158" s="48"/>
      <c r="S158" s="48"/>
      <c r="T158" s="48"/>
      <c r="U158" s="48"/>
      <c r="V158" s="47"/>
      <c r="W158" s="31"/>
      <c r="X158" s="31"/>
      <c r="Y158" s="31"/>
      <c r="Z158" s="31"/>
      <c r="AA158" s="31"/>
      <c r="AB158" s="31"/>
      <c r="AC158" s="31"/>
      <c r="AD158" s="31"/>
      <c r="AE158" s="32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</row>
    <row r="159" spans="1:76" s="25" customFormat="1" ht="71.25" customHeight="1" x14ac:dyDescent="0.2">
      <c r="A159" s="38">
        <v>0</v>
      </c>
      <c r="B159" s="39"/>
      <c r="C159" s="39"/>
      <c r="D159" s="45" t="s">
        <v>225</v>
      </c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2"/>
      <c r="Q159" s="46" t="s">
        <v>226</v>
      </c>
      <c r="R159" s="46"/>
      <c r="S159" s="46"/>
      <c r="T159" s="46"/>
      <c r="U159" s="46"/>
      <c r="V159" s="45" t="s">
        <v>219</v>
      </c>
      <c r="W159" s="41"/>
      <c r="X159" s="41"/>
      <c r="Y159" s="41"/>
      <c r="Z159" s="41"/>
      <c r="AA159" s="41"/>
      <c r="AB159" s="41"/>
      <c r="AC159" s="41"/>
      <c r="AD159" s="41"/>
      <c r="AE159" s="42"/>
      <c r="AF159" s="36">
        <v>0</v>
      </c>
      <c r="AG159" s="36"/>
      <c r="AH159" s="36"/>
      <c r="AI159" s="36"/>
      <c r="AJ159" s="36"/>
      <c r="AK159" s="36">
        <v>0</v>
      </c>
      <c r="AL159" s="36"/>
      <c r="AM159" s="36"/>
      <c r="AN159" s="36"/>
      <c r="AO159" s="36"/>
      <c r="AP159" s="36">
        <v>0</v>
      </c>
      <c r="AQ159" s="36"/>
      <c r="AR159" s="36"/>
      <c r="AS159" s="36"/>
      <c r="AT159" s="36"/>
      <c r="AU159" s="36">
        <v>0</v>
      </c>
      <c r="AV159" s="36"/>
      <c r="AW159" s="36"/>
      <c r="AX159" s="36"/>
      <c r="AY159" s="36"/>
      <c r="AZ159" s="36">
        <v>100</v>
      </c>
      <c r="BA159" s="36"/>
      <c r="BB159" s="36"/>
      <c r="BC159" s="36"/>
      <c r="BD159" s="36"/>
      <c r="BE159" s="36">
        <v>100</v>
      </c>
      <c r="BF159" s="36"/>
      <c r="BG159" s="36"/>
      <c r="BH159" s="36"/>
      <c r="BI159" s="36"/>
      <c r="BJ159" s="36">
        <v>0</v>
      </c>
      <c r="BK159" s="36"/>
      <c r="BL159" s="36"/>
      <c r="BM159" s="36"/>
      <c r="BN159" s="36"/>
      <c r="BO159" s="36">
        <v>0</v>
      </c>
      <c r="BP159" s="36"/>
      <c r="BQ159" s="36"/>
      <c r="BR159" s="36"/>
      <c r="BS159" s="36"/>
      <c r="BT159" s="36">
        <v>0</v>
      </c>
      <c r="BU159" s="36"/>
      <c r="BV159" s="36"/>
      <c r="BW159" s="36"/>
      <c r="BX159" s="36"/>
    </row>
    <row r="160" spans="1:76" s="25" customFormat="1" ht="45" customHeight="1" x14ac:dyDescent="0.2">
      <c r="A160" s="38">
        <v>0</v>
      </c>
      <c r="B160" s="39"/>
      <c r="C160" s="39"/>
      <c r="D160" s="45" t="s">
        <v>227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2"/>
      <c r="Q160" s="46" t="s">
        <v>226</v>
      </c>
      <c r="R160" s="46"/>
      <c r="S160" s="46"/>
      <c r="T160" s="46"/>
      <c r="U160" s="46"/>
      <c r="V160" s="45" t="s">
        <v>219</v>
      </c>
      <c r="W160" s="41"/>
      <c r="X160" s="41"/>
      <c r="Y160" s="41"/>
      <c r="Z160" s="41"/>
      <c r="AA160" s="41"/>
      <c r="AB160" s="41"/>
      <c r="AC160" s="41"/>
      <c r="AD160" s="41"/>
      <c r="AE160" s="42"/>
      <c r="AF160" s="36">
        <v>0</v>
      </c>
      <c r="AG160" s="36"/>
      <c r="AH160" s="36"/>
      <c r="AI160" s="36"/>
      <c r="AJ160" s="36"/>
      <c r="AK160" s="36">
        <v>0</v>
      </c>
      <c r="AL160" s="36"/>
      <c r="AM160" s="36"/>
      <c r="AN160" s="36"/>
      <c r="AO160" s="36"/>
      <c r="AP160" s="36">
        <v>0</v>
      </c>
      <c r="AQ160" s="36"/>
      <c r="AR160" s="36"/>
      <c r="AS160" s="36"/>
      <c r="AT160" s="36"/>
      <c r="AU160" s="36">
        <v>100</v>
      </c>
      <c r="AV160" s="36"/>
      <c r="AW160" s="36"/>
      <c r="AX160" s="36"/>
      <c r="AY160" s="36"/>
      <c r="AZ160" s="36">
        <v>100</v>
      </c>
      <c r="BA160" s="36"/>
      <c r="BB160" s="36"/>
      <c r="BC160" s="36"/>
      <c r="BD160" s="36"/>
      <c r="BE160" s="36">
        <v>100</v>
      </c>
      <c r="BF160" s="36"/>
      <c r="BG160" s="36"/>
      <c r="BH160" s="36"/>
      <c r="BI160" s="36"/>
      <c r="BJ160" s="36">
        <v>0</v>
      </c>
      <c r="BK160" s="36"/>
      <c r="BL160" s="36"/>
      <c r="BM160" s="36"/>
      <c r="BN160" s="36"/>
      <c r="BO160" s="36">
        <v>0</v>
      </c>
      <c r="BP160" s="36"/>
      <c r="BQ160" s="36"/>
      <c r="BR160" s="36"/>
      <c r="BS160" s="36"/>
      <c r="BT160" s="36">
        <v>0</v>
      </c>
      <c r="BU160" s="36"/>
      <c r="BV160" s="36"/>
      <c r="BW160" s="36"/>
      <c r="BX160" s="36"/>
    </row>
    <row r="161" spans="1:79" s="25" customFormat="1" ht="60" customHeight="1" x14ac:dyDescent="0.2">
      <c r="A161" s="38">
        <v>0</v>
      </c>
      <c r="B161" s="39"/>
      <c r="C161" s="39"/>
      <c r="D161" s="45" t="s">
        <v>228</v>
      </c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2"/>
      <c r="Q161" s="46" t="s">
        <v>226</v>
      </c>
      <c r="R161" s="46"/>
      <c r="S161" s="46"/>
      <c r="T161" s="46"/>
      <c r="U161" s="46"/>
      <c r="V161" s="45" t="s">
        <v>219</v>
      </c>
      <c r="W161" s="41"/>
      <c r="X161" s="41"/>
      <c r="Y161" s="41"/>
      <c r="Z161" s="41"/>
      <c r="AA161" s="41"/>
      <c r="AB161" s="41"/>
      <c r="AC161" s="41"/>
      <c r="AD161" s="41"/>
      <c r="AE161" s="42"/>
      <c r="AF161" s="36">
        <v>0</v>
      </c>
      <c r="AG161" s="36"/>
      <c r="AH161" s="36"/>
      <c r="AI161" s="36"/>
      <c r="AJ161" s="36"/>
      <c r="AK161" s="36">
        <v>0</v>
      </c>
      <c r="AL161" s="36"/>
      <c r="AM161" s="36"/>
      <c r="AN161" s="36"/>
      <c r="AO161" s="36"/>
      <c r="AP161" s="36">
        <v>0</v>
      </c>
      <c r="AQ161" s="36"/>
      <c r="AR161" s="36"/>
      <c r="AS161" s="36"/>
      <c r="AT161" s="36"/>
      <c r="AU161" s="36">
        <v>0</v>
      </c>
      <c r="AV161" s="36"/>
      <c r="AW161" s="36"/>
      <c r="AX161" s="36"/>
      <c r="AY161" s="36"/>
      <c r="AZ161" s="36">
        <v>0</v>
      </c>
      <c r="BA161" s="36"/>
      <c r="BB161" s="36"/>
      <c r="BC161" s="36"/>
      <c r="BD161" s="36"/>
      <c r="BE161" s="36">
        <v>0</v>
      </c>
      <c r="BF161" s="36"/>
      <c r="BG161" s="36"/>
      <c r="BH161" s="36"/>
      <c r="BI161" s="36"/>
      <c r="BJ161" s="36">
        <v>0</v>
      </c>
      <c r="BK161" s="36"/>
      <c r="BL161" s="36"/>
      <c r="BM161" s="36"/>
      <c r="BN161" s="36"/>
      <c r="BO161" s="36">
        <v>0</v>
      </c>
      <c r="BP161" s="36"/>
      <c r="BQ161" s="36"/>
      <c r="BR161" s="36"/>
      <c r="BS161" s="36"/>
      <c r="BT161" s="36">
        <v>0</v>
      </c>
      <c r="BU161" s="36"/>
      <c r="BV161" s="36"/>
      <c r="BW161" s="36"/>
      <c r="BX161" s="36"/>
    </row>
    <row r="163" spans="1:79" ht="14.25" customHeight="1" x14ac:dyDescent="0.2">
      <c r="A163" s="70" t="s">
        <v>283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</row>
    <row r="164" spans="1:79" ht="23.1" customHeight="1" x14ac:dyDescent="0.2">
      <c r="A164" s="87" t="s">
        <v>6</v>
      </c>
      <c r="B164" s="88"/>
      <c r="C164" s="88"/>
      <c r="D164" s="46" t="s">
        <v>9</v>
      </c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 t="s">
        <v>8</v>
      </c>
      <c r="R164" s="46"/>
      <c r="S164" s="46"/>
      <c r="T164" s="46"/>
      <c r="U164" s="46"/>
      <c r="V164" s="46" t="s">
        <v>7</v>
      </c>
      <c r="W164" s="46"/>
      <c r="X164" s="46"/>
      <c r="Y164" s="46"/>
      <c r="Z164" s="46"/>
      <c r="AA164" s="46"/>
      <c r="AB164" s="46"/>
      <c r="AC164" s="46"/>
      <c r="AD164" s="46"/>
      <c r="AE164" s="46"/>
      <c r="AF164" s="82" t="s">
        <v>274</v>
      </c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4"/>
      <c r="AU164" s="82" t="s">
        <v>279</v>
      </c>
      <c r="AV164" s="83"/>
      <c r="AW164" s="83"/>
      <c r="AX164" s="83"/>
      <c r="AY164" s="83"/>
      <c r="AZ164" s="83"/>
      <c r="BA164" s="83"/>
      <c r="BB164" s="83"/>
      <c r="BC164" s="83"/>
      <c r="BD164" s="83"/>
      <c r="BE164" s="83"/>
      <c r="BF164" s="83"/>
      <c r="BG164" s="83"/>
      <c r="BH164" s="83"/>
      <c r="BI164" s="84"/>
    </row>
    <row r="165" spans="1:79" ht="28.5" customHeight="1" x14ac:dyDescent="0.2">
      <c r="A165" s="90"/>
      <c r="B165" s="91"/>
      <c r="C165" s="91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 t="s">
        <v>4</v>
      </c>
      <c r="AG165" s="46"/>
      <c r="AH165" s="46"/>
      <c r="AI165" s="46"/>
      <c r="AJ165" s="46"/>
      <c r="AK165" s="46" t="s">
        <v>3</v>
      </c>
      <c r="AL165" s="46"/>
      <c r="AM165" s="46"/>
      <c r="AN165" s="46"/>
      <c r="AO165" s="46"/>
      <c r="AP165" s="46" t="s">
        <v>123</v>
      </c>
      <c r="AQ165" s="46"/>
      <c r="AR165" s="46"/>
      <c r="AS165" s="46"/>
      <c r="AT165" s="46"/>
      <c r="AU165" s="46" t="s">
        <v>4</v>
      </c>
      <c r="AV165" s="46"/>
      <c r="AW165" s="46"/>
      <c r="AX165" s="46"/>
      <c r="AY165" s="46"/>
      <c r="AZ165" s="46" t="s">
        <v>3</v>
      </c>
      <c r="BA165" s="46"/>
      <c r="BB165" s="46"/>
      <c r="BC165" s="46"/>
      <c r="BD165" s="46"/>
      <c r="BE165" s="46" t="s">
        <v>90</v>
      </c>
      <c r="BF165" s="46"/>
      <c r="BG165" s="46"/>
      <c r="BH165" s="46"/>
      <c r="BI165" s="46"/>
    </row>
    <row r="166" spans="1:79" ht="15" customHeight="1" x14ac:dyDescent="0.2">
      <c r="A166" s="82">
        <v>1</v>
      </c>
      <c r="B166" s="83"/>
      <c r="C166" s="83"/>
      <c r="D166" s="46">
        <v>2</v>
      </c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>
        <v>3</v>
      </c>
      <c r="R166" s="46"/>
      <c r="S166" s="46"/>
      <c r="T166" s="46"/>
      <c r="U166" s="46"/>
      <c r="V166" s="46">
        <v>4</v>
      </c>
      <c r="W166" s="46"/>
      <c r="X166" s="46"/>
      <c r="Y166" s="46"/>
      <c r="Z166" s="46"/>
      <c r="AA166" s="46"/>
      <c r="AB166" s="46"/>
      <c r="AC166" s="46"/>
      <c r="AD166" s="46"/>
      <c r="AE166" s="46"/>
      <c r="AF166" s="46">
        <v>5</v>
      </c>
      <c r="AG166" s="46"/>
      <c r="AH166" s="46"/>
      <c r="AI166" s="46"/>
      <c r="AJ166" s="46"/>
      <c r="AK166" s="46">
        <v>6</v>
      </c>
      <c r="AL166" s="46"/>
      <c r="AM166" s="46"/>
      <c r="AN166" s="46"/>
      <c r="AO166" s="46"/>
      <c r="AP166" s="46">
        <v>7</v>
      </c>
      <c r="AQ166" s="46"/>
      <c r="AR166" s="46"/>
      <c r="AS166" s="46"/>
      <c r="AT166" s="46"/>
      <c r="AU166" s="46">
        <v>8</v>
      </c>
      <c r="AV166" s="46"/>
      <c r="AW166" s="46"/>
      <c r="AX166" s="46"/>
      <c r="AY166" s="46"/>
      <c r="AZ166" s="46">
        <v>9</v>
      </c>
      <c r="BA166" s="46"/>
      <c r="BB166" s="46"/>
      <c r="BC166" s="46"/>
      <c r="BD166" s="46"/>
      <c r="BE166" s="46">
        <v>10</v>
      </c>
      <c r="BF166" s="46"/>
      <c r="BG166" s="46"/>
      <c r="BH166" s="46"/>
      <c r="BI166" s="46"/>
    </row>
    <row r="167" spans="1:79" ht="15.75" hidden="1" customHeight="1" x14ac:dyDescent="0.2">
      <c r="A167" s="97" t="s">
        <v>154</v>
      </c>
      <c r="B167" s="98"/>
      <c r="C167" s="98"/>
      <c r="D167" s="46" t="s">
        <v>57</v>
      </c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 t="s">
        <v>70</v>
      </c>
      <c r="R167" s="46"/>
      <c r="S167" s="46"/>
      <c r="T167" s="46"/>
      <c r="U167" s="46"/>
      <c r="V167" s="46" t="s">
        <v>71</v>
      </c>
      <c r="W167" s="46"/>
      <c r="X167" s="46"/>
      <c r="Y167" s="46"/>
      <c r="Z167" s="46"/>
      <c r="AA167" s="46"/>
      <c r="AB167" s="46"/>
      <c r="AC167" s="46"/>
      <c r="AD167" s="46"/>
      <c r="AE167" s="46"/>
      <c r="AF167" s="73" t="s">
        <v>107</v>
      </c>
      <c r="AG167" s="73"/>
      <c r="AH167" s="73"/>
      <c r="AI167" s="73"/>
      <c r="AJ167" s="73"/>
      <c r="AK167" s="71" t="s">
        <v>108</v>
      </c>
      <c r="AL167" s="71"/>
      <c r="AM167" s="71"/>
      <c r="AN167" s="71"/>
      <c r="AO167" s="71"/>
      <c r="AP167" s="93" t="s">
        <v>193</v>
      </c>
      <c r="AQ167" s="93"/>
      <c r="AR167" s="93"/>
      <c r="AS167" s="93"/>
      <c r="AT167" s="93"/>
      <c r="AU167" s="73" t="s">
        <v>109</v>
      </c>
      <c r="AV167" s="73"/>
      <c r="AW167" s="73"/>
      <c r="AX167" s="73"/>
      <c r="AY167" s="73"/>
      <c r="AZ167" s="71" t="s">
        <v>110</v>
      </c>
      <c r="BA167" s="71"/>
      <c r="BB167" s="71"/>
      <c r="BC167" s="71"/>
      <c r="BD167" s="71"/>
      <c r="BE167" s="93" t="s">
        <v>193</v>
      </c>
      <c r="BF167" s="93"/>
      <c r="BG167" s="93"/>
      <c r="BH167" s="93"/>
      <c r="BI167" s="93"/>
      <c r="CA167" t="s">
        <v>39</v>
      </c>
    </row>
    <row r="168" spans="1:79" s="6" customFormat="1" ht="14.25" x14ac:dyDescent="0.2">
      <c r="A168" s="33">
        <v>0</v>
      </c>
      <c r="B168" s="34"/>
      <c r="C168" s="34"/>
      <c r="D168" s="48" t="s">
        <v>192</v>
      </c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CA168" s="6" t="s">
        <v>40</v>
      </c>
    </row>
    <row r="169" spans="1:79" s="25" customFormat="1" ht="171" customHeight="1" x14ac:dyDescent="0.2">
      <c r="A169" s="38">
        <v>0</v>
      </c>
      <c r="B169" s="39"/>
      <c r="C169" s="39"/>
      <c r="D169" s="45" t="s">
        <v>194</v>
      </c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2"/>
      <c r="Q169" s="46" t="s">
        <v>195</v>
      </c>
      <c r="R169" s="46"/>
      <c r="S169" s="46"/>
      <c r="T169" s="46"/>
      <c r="U169" s="46"/>
      <c r="V169" s="45" t="s">
        <v>196</v>
      </c>
      <c r="W169" s="41"/>
      <c r="X169" s="41"/>
      <c r="Y169" s="41"/>
      <c r="Z169" s="41"/>
      <c r="AA169" s="41"/>
      <c r="AB169" s="41"/>
      <c r="AC169" s="41"/>
      <c r="AD169" s="41"/>
      <c r="AE169" s="42"/>
      <c r="AF169" s="36">
        <v>0</v>
      </c>
      <c r="AG169" s="36"/>
      <c r="AH169" s="36"/>
      <c r="AI169" s="36"/>
      <c r="AJ169" s="36"/>
      <c r="AK169" s="36">
        <v>0</v>
      </c>
      <c r="AL169" s="36"/>
      <c r="AM169" s="36"/>
      <c r="AN169" s="36"/>
      <c r="AO169" s="36"/>
      <c r="AP169" s="36">
        <v>0</v>
      </c>
      <c r="AQ169" s="36"/>
      <c r="AR169" s="36"/>
      <c r="AS169" s="36"/>
      <c r="AT169" s="36"/>
      <c r="AU169" s="36">
        <v>0</v>
      </c>
      <c r="AV169" s="36"/>
      <c r="AW169" s="36"/>
      <c r="AX169" s="36"/>
      <c r="AY169" s="36"/>
      <c r="AZ169" s="36">
        <v>0</v>
      </c>
      <c r="BA169" s="36"/>
      <c r="BB169" s="36"/>
      <c r="BC169" s="36"/>
      <c r="BD169" s="36"/>
      <c r="BE169" s="36">
        <v>0</v>
      </c>
      <c r="BF169" s="36"/>
      <c r="BG169" s="36"/>
      <c r="BH169" s="36"/>
      <c r="BI169" s="36"/>
    </row>
    <row r="170" spans="1:79" s="25" customFormat="1" ht="90" customHeight="1" x14ac:dyDescent="0.2">
      <c r="A170" s="38">
        <v>0</v>
      </c>
      <c r="B170" s="39"/>
      <c r="C170" s="39"/>
      <c r="D170" s="45" t="s">
        <v>197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2"/>
      <c r="Q170" s="46" t="s">
        <v>198</v>
      </c>
      <c r="R170" s="46"/>
      <c r="S170" s="46"/>
      <c r="T170" s="46"/>
      <c r="U170" s="46"/>
      <c r="V170" s="45" t="s">
        <v>199</v>
      </c>
      <c r="W170" s="41"/>
      <c r="X170" s="41"/>
      <c r="Y170" s="41"/>
      <c r="Z170" s="41"/>
      <c r="AA170" s="41"/>
      <c r="AB170" s="41"/>
      <c r="AC170" s="41"/>
      <c r="AD170" s="41"/>
      <c r="AE170" s="42"/>
      <c r="AF170" s="36">
        <v>0</v>
      </c>
      <c r="AG170" s="36"/>
      <c r="AH170" s="36"/>
      <c r="AI170" s="36"/>
      <c r="AJ170" s="36"/>
      <c r="AK170" s="36">
        <v>0</v>
      </c>
      <c r="AL170" s="36"/>
      <c r="AM170" s="36"/>
      <c r="AN170" s="36"/>
      <c r="AO170" s="36"/>
      <c r="AP170" s="36">
        <v>0</v>
      </c>
      <c r="AQ170" s="36"/>
      <c r="AR170" s="36"/>
      <c r="AS170" s="36"/>
      <c r="AT170" s="36"/>
      <c r="AU170" s="36">
        <v>0</v>
      </c>
      <c r="AV170" s="36"/>
      <c r="AW170" s="36"/>
      <c r="AX170" s="36"/>
      <c r="AY170" s="36"/>
      <c r="AZ170" s="36">
        <v>0</v>
      </c>
      <c r="BA170" s="36"/>
      <c r="BB170" s="36"/>
      <c r="BC170" s="36"/>
      <c r="BD170" s="36"/>
      <c r="BE170" s="36">
        <v>0</v>
      </c>
      <c r="BF170" s="36"/>
      <c r="BG170" s="36"/>
      <c r="BH170" s="36"/>
      <c r="BI170" s="36"/>
    </row>
    <row r="171" spans="1:79" s="25" customFormat="1" ht="90" customHeight="1" x14ac:dyDescent="0.2">
      <c r="A171" s="38">
        <v>0</v>
      </c>
      <c r="B171" s="39"/>
      <c r="C171" s="39"/>
      <c r="D171" s="45" t="s">
        <v>200</v>
      </c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2"/>
      <c r="Q171" s="46" t="s">
        <v>198</v>
      </c>
      <c r="R171" s="46"/>
      <c r="S171" s="46"/>
      <c r="T171" s="46"/>
      <c r="U171" s="46"/>
      <c r="V171" s="45" t="s">
        <v>199</v>
      </c>
      <c r="W171" s="41"/>
      <c r="X171" s="41"/>
      <c r="Y171" s="41"/>
      <c r="Z171" s="41"/>
      <c r="AA171" s="41"/>
      <c r="AB171" s="41"/>
      <c r="AC171" s="41"/>
      <c r="AD171" s="41"/>
      <c r="AE171" s="42"/>
      <c r="AF171" s="36">
        <v>0</v>
      </c>
      <c r="AG171" s="36"/>
      <c r="AH171" s="36"/>
      <c r="AI171" s="36"/>
      <c r="AJ171" s="36"/>
      <c r="AK171" s="36">
        <v>0</v>
      </c>
      <c r="AL171" s="36"/>
      <c r="AM171" s="36"/>
      <c r="AN171" s="36"/>
      <c r="AO171" s="36"/>
      <c r="AP171" s="36">
        <v>0</v>
      </c>
      <c r="AQ171" s="36"/>
      <c r="AR171" s="36"/>
      <c r="AS171" s="36"/>
      <c r="AT171" s="36"/>
      <c r="AU171" s="36">
        <v>0</v>
      </c>
      <c r="AV171" s="36"/>
      <c r="AW171" s="36"/>
      <c r="AX171" s="36"/>
      <c r="AY171" s="36"/>
      <c r="AZ171" s="36">
        <v>0</v>
      </c>
      <c r="BA171" s="36"/>
      <c r="BB171" s="36"/>
      <c r="BC171" s="36"/>
      <c r="BD171" s="36"/>
      <c r="BE171" s="36">
        <v>0</v>
      </c>
      <c r="BF171" s="36"/>
      <c r="BG171" s="36"/>
      <c r="BH171" s="36"/>
      <c r="BI171" s="36"/>
    </row>
    <row r="172" spans="1:79" s="25" customFormat="1" ht="45" customHeight="1" x14ac:dyDescent="0.2">
      <c r="A172" s="38">
        <v>0</v>
      </c>
      <c r="B172" s="39"/>
      <c r="C172" s="39"/>
      <c r="D172" s="45" t="s">
        <v>201</v>
      </c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2"/>
      <c r="Q172" s="46" t="s">
        <v>195</v>
      </c>
      <c r="R172" s="46"/>
      <c r="S172" s="46"/>
      <c r="T172" s="46"/>
      <c r="U172" s="46"/>
      <c r="V172" s="45" t="s">
        <v>202</v>
      </c>
      <c r="W172" s="41"/>
      <c r="X172" s="41"/>
      <c r="Y172" s="41"/>
      <c r="Z172" s="41"/>
      <c r="AA172" s="41"/>
      <c r="AB172" s="41"/>
      <c r="AC172" s="41"/>
      <c r="AD172" s="41"/>
      <c r="AE172" s="42"/>
      <c r="AF172" s="36">
        <v>0</v>
      </c>
      <c r="AG172" s="36"/>
      <c r="AH172" s="36"/>
      <c r="AI172" s="36"/>
      <c r="AJ172" s="36"/>
      <c r="AK172" s="36">
        <v>0</v>
      </c>
      <c r="AL172" s="36"/>
      <c r="AM172" s="36"/>
      <c r="AN172" s="36"/>
      <c r="AO172" s="36"/>
      <c r="AP172" s="36">
        <v>0</v>
      </c>
      <c r="AQ172" s="36"/>
      <c r="AR172" s="36"/>
      <c r="AS172" s="36"/>
      <c r="AT172" s="36"/>
      <c r="AU172" s="36">
        <v>0</v>
      </c>
      <c r="AV172" s="36"/>
      <c r="AW172" s="36"/>
      <c r="AX172" s="36"/>
      <c r="AY172" s="36"/>
      <c r="AZ172" s="36">
        <v>0</v>
      </c>
      <c r="BA172" s="36"/>
      <c r="BB172" s="36"/>
      <c r="BC172" s="36"/>
      <c r="BD172" s="36"/>
      <c r="BE172" s="36">
        <v>0</v>
      </c>
      <c r="BF172" s="36"/>
      <c r="BG172" s="36"/>
      <c r="BH172" s="36"/>
      <c r="BI172" s="36"/>
    </row>
    <row r="173" spans="1:79" s="25" customFormat="1" ht="45" customHeight="1" x14ac:dyDescent="0.2">
      <c r="A173" s="38">
        <v>0</v>
      </c>
      <c r="B173" s="39"/>
      <c r="C173" s="39"/>
      <c r="D173" s="45" t="s">
        <v>203</v>
      </c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2"/>
      <c r="Q173" s="46" t="s">
        <v>204</v>
      </c>
      <c r="R173" s="46"/>
      <c r="S173" s="46"/>
      <c r="T173" s="46"/>
      <c r="U173" s="46"/>
      <c r="V173" s="45" t="s">
        <v>202</v>
      </c>
      <c r="W173" s="41"/>
      <c r="X173" s="41"/>
      <c r="Y173" s="41"/>
      <c r="Z173" s="41"/>
      <c r="AA173" s="41"/>
      <c r="AB173" s="41"/>
      <c r="AC173" s="41"/>
      <c r="AD173" s="41"/>
      <c r="AE173" s="42"/>
      <c r="AF173" s="36">
        <v>0</v>
      </c>
      <c r="AG173" s="36"/>
      <c r="AH173" s="36"/>
      <c r="AI173" s="36"/>
      <c r="AJ173" s="36"/>
      <c r="AK173" s="36">
        <v>0</v>
      </c>
      <c r="AL173" s="36"/>
      <c r="AM173" s="36"/>
      <c r="AN173" s="36"/>
      <c r="AO173" s="36"/>
      <c r="AP173" s="36">
        <v>0</v>
      </c>
      <c r="AQ173" s="36"/>
      <c r="AR173" s="36"/>
      <c r="AS173" s="36"/>
      <c r="AT173" s="36"/>
      <c r="AU173" s="36">
        <v>0</v>
      </c>
      <c r="AV173" s="36"/>
      <c r="AW173" s="36"/>
      <c r="AX173" s="36"/>
      <c r="AY173" s="36"/>
      <c r="AZ173" s="36">
        <v>0</v>
      </c>
      <c r="BA173" s="36"/>
      <c r="BB173" s="36"/>
      <c r="BC173" s="36"/>
      <c r="BD173" s="36"/>
      <c r="BE173" s="36">
        <v>0</v>
      </c>
      <c r="BF173" s="36"/>
      <c r="BG173" s="36"/>
      <c r="BH173" s="36"/>
      <c r="BI173" s="36"/>
    </row>
    <row r="174" spans="1:79" s="25" customFormat="1" ht="30" customHeight="1" x14ac:dyDescent="0.2">
      <c r="A174" s="38">
        <v>0</v>
      </c>
      <c r="B174" s="39"/>
      <c r="C174" s="39"/>
      <c r="D174" s="45" t="s">
        <v>205</v>
      </c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2"/>
      <c r="Q174" s="46" t="s">
        <v>195</v>
      </c>
      <c r="R174" s="46"/>
      <c r="S174" s="46"/>
      <c r="T174" s="46"/>
      <c r="U174" s="46"/>
      <c r="V174" s="45" t="s">
        <v>206</v>
      </c>
      <c r="W174" s="41"/>
      <c r="X174" s="41"/>
      <c r="Y174" s="41"/>
      <c r="Z174" s="41"/>
      <c r="AA174" s="41"/>
      <c r="AB174" s="41"/>
      <c r="AC174" s="41"/>
      <c r="AD174" s="41"/>
      <c r="AE174" s="42"/>
      <c r="AF174" s="36">
        <v>0</v>
      </c>
      <c r="AG174" s="36"/>
      <c r="AH174" s="36"/>
      <c r="AI174" s="36"/>
      <c r="AJ174" s="36"/>
      <c r="AK174" s="36">
        <v>0</v>
      </c>
      <c r="AL174" s="36"/>
      <c r="AM174" s="36"/>
      <c r="AN174" s="36"/>
      <c r="AO174" s="36"/>
      <c r="AP174" s="36">
        <v>0</v>
      </c>
      <c r="AQ174" s="36"/>
      <c r="AR174" s="36"/>
      <c r="AS174" s="36"/>
      <c r="AT174" s="36"/>
      <c r="AU174" s="36">
        <v>0</v>
      </c>
      <c r="AV174" s="36"/>
      <c r="AW174" s="36"/>
      <c r="AX174" s="36"/>
      <c r="AY174" s="36"/>
      <c r="AZ174" s="36">
        <v>0</v>
      </c>
      <c r="BA174" s="36"/>
      <c r="BB174" s="36"/>
      <c r="BC174" s="36"/>
      <c r="BD174" s="36"/>
      <c r="BE174" s="36">
        <v>0</v>
      </c>
      <c r="BF174" s="36"/>
      <c r="BG174" s="36"/>
      <c r="BH174" s="36"/>
      <c r="BI174" s="36"/>
    </row>
    <row r="175" spans="1:79" s="6" customFormat="1" ht="14.25" x14ac:dyDescent="0.2">
      <c r="A175" s="33">
        <v>0</v>
      </c>
      <c r="B175" s="34"/>
      <c r="C175" s="34"/>
      <c r="D175" s="47" t="s">
        <v>207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2"/>
      <c r="Q175" s="48"/>
      <c r="R175" s="48"/>
      <c r="S175" s="48"/>
      <c r="T175" s="48"/>
      <c r="U175" s="48"/>
      <c r="V175" s="47"/>
      <c r="W175" s="31"/>
      <c r="X175" s="31"/>
      <c r="Y175" s="31"/>
      <c r="Z175" s="31"/>
      <c r="AA175" s="31"/>
      <c r="AB175" s="31"/>
      <c r="AC175" s="31"/>
      <c r="AD175" s="31"/>
      <c r="AE175" s="32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</row>
    <row r="176" spans="1:79" s="25" customFormat="1" ht="171" customHeight="1" x14ac:dyDescent="0.2">
      <c r="A176" s="38">
        <v>0</v>
      </c>
      <c r="B176" s="39"/>
      <c r="C176" s="39"/>
      <c r="D176" s="45" t="s">
        <v>208</v>
      </c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2"/>
      <c r="Q176" s="46" t="s">
        <v>195</v>
      </c>
      <c r="R176" s="46"/>
      <c r="S176" s="46"/>
      <c r="T176" s="46"/>
      <c r="U176" s="46"/>
      <c r="V176" s="45" t="s">
        <v>196</v>
      </c>
      <c r="W176" s="41"/>
      <c r="X176" s="41"/>
      <c r="Y176" s="41"/>
      <c r="Z176" s="41"/>
      <c r="AA176" s="41"/>
      <c r="AB176" s="41"/>
      <c r="AC176" s="41"/>
      <c r="AD176" s="41"/>
      <c r="AE176" s="42"/>
      <c r="AF176" s="36">
        <v>0</v>
      </c>
      <c r="AG176" s="36"/>
      <c r="AH176" s="36"/>
      <c r="AI176" s="36"/>
      <c r="AJ176" s="36"/>
      <c r="AK176" s="36">
        <v>0</v>
      </c>
      <c r="AL176" s="36"/>
      <c r="AM176" s="36"/>
      <c r="AN176" s="36"/>
      <c r="AO176" s="36"/>
      <c r="AP176" s="36">
        <v>0</v>
      </c>
      <c r="AQ176" s="36"/>
      <c r="AR176" s="36"/>
      <c r="AS176" s="36"/>
      <c r="AT176" s="36"/>
      <c r="AU176" s="36">
        <v>0</v>
      </c>
      <c r="AV176" s="36"/>
      <c r="AW176" s="36"/>
      <c r="AX176" s="36"/>
      <c r="AY176" s="36"/>
      <c r="AZ176" s="36">
        <v>0</v>
      </c>
      <c r="BA176" s="36"/>
      <c r="BB176" s="36"/>
      <c r="BC176" s="36"/>
      <c r="BD176" s="36"/>
      <c r="BE176" s="36">
        <v>0</v>
      </c>
      <c r="BF176" s="36"/>
      <c r="BG176" s="36"/>
      <c r="BH176" s="36"/>
      <c r="BI176" s="36"/>
    </row>
    <row r="177" spans="1:61" s="25" customFormat="1" ht="90" customHeight="1" x14ac:dyDescent="0.2">
      <c r="A177" s="38">
        <v>0</v>
      </c>
      <c r="B177" s="39"/>
      <c r="C177" s="39"/>
      <c r="D177" s="45" t="s">
        <v>209</v>
      </c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2"/>
      <c r="Q177" s="46" t="s">
        <v>210</v>
      </c>
      <c r="R177" s="46"/>
      <c r="S177" s="46"/>
      <c r="T177" s="46"/>
      <c r="U177" s="46"/>
      <c r="V177" s="45" t="s">
        <v>199</v>
      </c>
      <c r="W177" s="41"/>
      <c r="X177" s="41"/>
      <c r="Y177" s="41"/>
      <c r="Z177" s="41"/>
      <c r="AA177" s="41"/>
      <c r="AB177" s="41"/>
      <c r="AC177" s="41"/>
      <c r="AD177" s="41"/>
      <c r="AE177" s="42"/>
      <c r="AF177" s="36">
        <v>0</v>
      </c>
      <c r="AG177" s="36"/>
      <c r="AH177" s="36"/>
      <c r="AI177" s="36"/>
      <c r="AJ177" s="36"/>
      <c r="AK177" s="36">
        <v>0</v>
      </c>
      <c r="AL177" s="36"/>
      <c r="AM177" s="36"/>
      <c r="AN177" s="36"/>
      <c r="AO177" s="36"/>
      <c r="AP177" s="36">
        <v>0</v>
      </c>
      <c r="AQ177" s="36"/>
      <c r="AR177" s="36"/>
      <c r="AS177" s="36"/>
      <c r="AT177" s="36"/>
      <c r="AU177" s="36">
        <v>0</v>
      </c>
      <c r="AV177" s="36"/>
      <c r="AW177" s="36"/>
      <c r="AX177" s="36"/>
      <c r="AY177" s="36"/>
      <c r="AZ177" s="36">
        <v>0</v>
      </c>
      <c r="BA177" s="36"/>
      <c r="BB177" s="36"/>
      <c r="BC177" s="36"/>
      <c r="BD177" s="36"/>
      <c r="BE177" s="36">
        <v>0</v>
      </c>
      <c r="BF177" s="36"/>
      <c r="BG177" s="36"/>
      <c r="BH177" s="36"/>
      <c r="BI177" s="36"/>
    </row>
    <row r="178" spans="1:61" s="6" customFormat="1" ht="45" customHeight="1" x14ac:dyDescent="0.2">
      <c r="A178" s="33">
        <v>0</v>
      </c>
      <c r="B178" s="34"/>
      <c r="C178" s="34"/>
      <c r="D178" s="47" t="s">
        <v>211</v>
      </c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2"/>
      <c r="Q178" s="48" t="s">
        <v>204</v>
      </c>
      <c r="R178" s="48"/>
      <c r="S178" s="48"/>
      <c r="T178" s="48"/>
      <c r="U178" s="48"/>
      <c r="V178" s="47"/>
      <c r="W178" s="31"/>
      <c r="X178" s="31"/>
      <c r="Y178" s="31"/>
      <c r="Z178" s="31"/>
      <c r="AA178" s="31"/>
      <c r="AB178" s="31"/>
      <c r="AC178" s="31"/>
      <c r="AD178" s="31"/>
      <c r="AE178" s="32"/>
      <c r="AF178" s="37">
        <v>0</v>
      </c>
      <c r="AG178" s="37"/>
      <c r="AH178" s="37"/>
      <c r="AI178" s="37"/>
      <c r="AJ178" s="37"/>
      <c r="AK178" s="37">
        <v>0</v>
      </c>
      <c r="AL178" s="37"/>
      <c r="AM178" s="37"/>
      <c r="AN178" s="37"/>
      <c r="AO178" s="37"/>
      <c r="AP178" s="37">
        <v>0</v>
      </c>
      <c r="AQ178" s="37"/>
      <c r="AR178" s="37"/>
      <c r="AS178" s="37"/>
      <c r="AT178" s="37"/>
      <c r="AU178" s="37">
        <v>0</v>
      </c>
      <c r="AV178" s="37"/>
      <c r="AW178" s="37"/>
      <c r="AX178" s="37"/>
      <c r="AY178" s="37"/>
      <c r="AZ178" s="37">
        <v>0</v>
      </c>
      <c r="BA178" s="37"/>
      <c r="BB178" s="37"/>
      <c r="BC178" s="37"/>
      <c r="BD178" s="37"/>
      <c r="BE178" s="37">
        <v>0</v>
      </c>
      <c r="BF178" s="37"/>
      <c r="BG178" s="37"/>
      <c r="BH178" s="37"/>
      <c r="BI178" s="37"/>
    </row>
    <row r="179" spans="1:61" s="25" customFormat="1" ht="71.25" customHeight="1" x14ac:dyDescent="0.2">
      <c r="A179" s="38">
        <v>0</v>
      </c>
      <c r="B179" s="39"/>
      <c r="C179" s="39"/>
      <c r="D179" s="45" t="s">
        <v>212</v>
      </c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2"/>
      <c r="Q179" s="46" t="s">
        <v>204</v>
      </c>
      <c r="R179" s="46"/>
      <c r="S179" s="46"/>
      <c r="T179" s="46"/>
      <c r="U179" s="46"/>
      <c r="V179" s="45" t="s">
        <v>213</v>
      </c>
      <c r="W179" s="41"/>
      <c r="X179" s="41"/>
      <c r="Y179" s="41"/>
      <c r="Z179" s="41"/>
      <c r="AA179" s="41"/>
      <c r="AB179" s="41"/>
      <c r="AC179" s="41"/>
      <c r="AD179" s="41"/>
      <c r="AE179" s="42"/>
      <c r="AF179" s="36">
        <v>0</v>
      </c>
      <c r="AG179" s="36"/>
      <c r="AH179" s="36"/>
      <c r="AI179" s="36"/>
      <c r="AJ179" s="36"/>
      <c r="AK179" s="36">
        <v>0</v>
      </c>
      <c r="AL179" s="36"/>
      <c r="AM179" s="36"/>
      <c r="AN179" s="36"/>
      <c r="AO179" s="36"/>
      <c r="AP179" s="36">
        <v>0</v>
      </c>
      <c r="AQ179" s="36"/>
      <c r="AR179" s="36"/>
      <c r="AS179" s="36"/>
      <c r="AT179" s="36"/>
      <c r="AU179" s="36">
        <v>0</v>
      </c>
      <c r="AV179" s="36"/>
      <c r="AW179" s="36"/>
      <c r="AX179" s="36"/>
      <c r="AY179" s="36"/>
      <c r="AZ179" s="36">
        <v>0</v>
      </c>
      <c r="BA179" s="36"/>
      <c r="BB179" s="36"/>
      <c r="BC179" s="36"/>
      <c r="BD179" s="36"/>
      <c r="BE179" s="36">
        <v>0</v>
      </c>
      <c r="BF179" s="36"/>
      <c r="BG179" s="36"/>
      <c r="BH179" s="36"/>
      <c r="BI179" s="36"/>
    </row>
    <row r="180" spans="1:61" s="25" customFormat="1" ht="60" customHeight="1" x14ac:dyDescent="0.2">
      <c r="A180" s="38">
        <v>0</v>
      </c>
      <c r="B180" s="39"/>
      <c r="C180" s="39"/>
      <c r="D180" s="45" t="s">
        <v>214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2"/>
      <c r="Q180" s="46" t="s">
        <v>204</v>
      </c>
      <c r="R180" s="46"/>
      <c r="S180" s="46"/>
      <c r="T180" s="46"/>
      <c r="U180" s="46"/>
      <c r="V180" s="45" t="s">
        <v>213</v>
      </c>
      <c r="W180" s="41"/>
      <c r="X180" s="41"/>
      <c r="Y180" s="41"/>
      <c r="Z180" s="41"/>
      <c r="AA180" s="41"/>
      <c r="AB180" s="41"/>
      <c r="AC180" s="41"/>
      <c r="AD180" s="41"/>
      <c r="AE180" s="42"/>
      <c r="AF180" s="36">
        <v>0</v>
      </c>
      <c r="AG180" s="36"/>
      <c r="AH180" s="36"/>
      <c r="AI180" s="36"/>
      <c r="AJ180" s="36"/>
      <c r="AK180" s="36">
        <v>0</v>
      </c>
      <c r="AL180" s="36"/>
      <c r="AM180" s="36"/>
      <c r="AN180" s="36"/>
      <c r="AO180" s="36"/>
      <c r="AP180" s="36">
        <v>0</v>
      </c>
      <c r="AQ180" s="36"/>
      <c r="AR180" s="36"/>
      <c r="AS180" s="36"/>
      <c r="AT180" s="36"/>
      <c r="AU180" s="36">
        <v>0</v>
      </c>
      <c r="AV180" s="36"/>
      <c r="AW180" s="36"/>
      <c r="AX180" s="36"/>
      <c r="AY180" s="36"/>
      <c r="AZ180" s="36">
        <v>0</v>
      </c>
      <c r="BA180" s="36"/>
      <c r="BB180" s="36"/>
      <c r="BC180" s="36"/>
      <c r="BD180" s="36"/>
      <c r="BE180" s="36">
        <v>0</v>
      </c>
      <c r="BF180" s="36"/>
      <c r="BG180" s="36"/>
      <c r="BH180" s="36"/>
      <c r="BI180" s="36"/>
    </row>
    <row r="181" spans="1:61" s="25" customFormat="1" ht="60" customHeight="1" x14ac:dyDescent="0.2">
      <c r="A181" s="38">
        <v>0</v>
      </c>
      <c r="B181" s="39"/>
      <c r="C181" s="39"/>
      <c r="D181" s="45" t="s">
        <v>215</v>
      </c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2"/>
      <c r="Q181" s="46" t="s">
        <v>204</v>
      </c>
      <c r="R181" s="46"/>
      <c r="S181" s="46"/>
      <c r="T181" s="46"/>
      <c r="U181" s="46"/>
      <c r="V181" s="45" t="s">
        <v>213</v>
      </c>
      <c r="W181" s="41"/>
      <c r="X181" s="41"/>
      <c r="Y181" s="41"/>
      <c r="Z181" s="41"/>
      <c r="AA181" s="41"/>
      <c r="AB181" s="41"/>
      <c r="AC181" s="41"/>
      <c r="AD181" s="41"/>
      <c r="AE181" s="42"/>
      <c r="AF181" s="36">
        <v>0</v>
      </c>
      <c r="AG181" s="36"/>
      <c r="AH181" s="36"/>
      <c r="AI181" s="36"/>
      <c r="AJ181" s="36"/>
      <c r="AK181" s="36">
        <v>0</v>
      </c>
      <c r="AL181" s="36"/>
      <c r="AM181" s="36"/>
      <c r="AN181" s="36"/>
      <c r="AO181" s="36"/>
      <c r="AP181" s="36">
        <v>0</v>
      </c>
      <c r="AQ181" s="36"/>
      <c r="AR181" s="36"/>
      <c r="AS181" s="36"/>
      <c r="AT181" s="36"/>
      <c r="AU181" s="36">
        <v>0</v>
      </c>
      <c r="AV181" s="36"/>
      <c r="AW181" s="36"/>
      <c r="AX181" s="36"/>
      <c r="AY181" s="36"/>
      <c r="AZ181" s="36">
        <v>0</v>
      </c>
      <c r="BA181" s="36"/>
      <c r="BB181" s="36"/>
      <c r="BC181" s="36"/>
      <c r="BD181" s="36"/>
      <c r="BE181" s="36">
        <v>0</v>
      </c>
      <c r="BF181" s="36"/>
      <c r="BG181" s="36"/>
      <c r="BH181" s="36"/>
      <c r="BI181" s="36"/>
    </row>
    <row r="182" spans="1:61" s="25" customFormat="1" ht="60" customHeight="1" x14ac:dyDescent="0.2">
      <c r="A182" s="38">
        <v>0</v>
      </c>
      <c r="B182" s="39"/>
      <c r="C182" s="39"/>
      <c r="D182" s="45" t="s">
        <v>216</v>
      </c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2"/>
      <c r="Q182" s="46" t="s">
        <v>204</v>
      </c>
      <c r="R182" s="46"/>
      <c r="S182" s="46"/>
      <c r="T182" s="46"/>
      <c r="U182" s="46"/>
      <c r="V182" s="45" t="s">
        <v>213</v>
      </c>
      <c r="W182" s="41"/>
      <c r="X182" s="41"/>
      <c r="Y182" s="41"/>
      <c r="Z182" s="41"/>
      <c r="AA182" s="41"/>
      <c r="AB182" s="41"/>
      <c r="AC182" s="41"/>
      <c r="AD182" s="41"/>
      <c r="AE182" s="42"/>
      <c r="AF182" s="36">
        <v>0</v>
      </c>
      <c r="AG182" s="36"/>
      <c r="AH182" s="36"/>
      <c r="AI182" s="36"/>
      <c r="AJ182" s="36"/>
      <c r="AK182" s="36">
        <v>0</v>
      </c>
      <c r="AL182" s="36"/>
      <c r="AM182" s="36"/>
      <c r="AN182" s="36"/>
      <c r="AO182" s="36"/>
      <c r="AP182" s="36">
        <v>0</v>
      </c>
      <c r="AQ182" s="36"/>
      <c r="AR182" s="36"/>
      <c r="AS182" s="36"/>
      <c r="AT182" s="36"/>
      <c r="AU182" s="36">
        <v>0</v>
      </c>
      <c r="AV182" s="36"/>
      <c r="AW182" s="36"/>
      <c r="AX182" s="36"/>
      <c r="AY182" s="36"/>
      <c r="AZ182" s="36">
        <v>0</v>
      </c>
      <c r="BA182" s="36"/>
      <c r="BB182" s="36"/>
      <c r="BC182" s="36"/>
      <c r="BD182" s="36"/>
      <c r="BE182" s="36">
        <v>0</v>
      </c>
      <c r="BF182" s="36"/>
      <c r="BG182" s="36"/>
      <c r="BH182" s="36"/>
      <c r="BI182" s="36"/>
    </row>
    <row r="183" spans="1:61" s="6" customFormat="1" ht="14.25" x14ac:dyDescent="0.2">
      <c r="A183" s="33">
        <v>0</v>
      </c>
      <c r="B183" s="34"/>
      <c r="C183" s="34"/>
      <c r="D183" s="47" t="s">
        <v>217</v>
      </c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2"/>
      <c r="Q183" s="48"/>
      <c r="R183" s="48"/>
      <c r="S183" s="48"/>
      <c r="T183" s="48"/>
      <c r="U183" s="48"/>
      <c r="V183" s="47"/>
      <c r="W183" s="31"/>
      <c r="X183" s="31"/>
      <c r="Y183" s="31"/>
      <c r="Z183" s="31"/>
      <c r="AA183" s="31"/>
      <c r="AB183" s="31"/>
      <c r="AC183" s="31"/>
      <c r="AD183" s="31"/>
      <c r="AE183" s="32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</row>
    <row r="184" spans="1:61" s="25" customFormat="1" ht="28.5" customHeight="1" x14ac:dyDescent="0.2">
      <c r="A184" s="38">
        <v>0</v>
      </c>
      <c r="B184" s="39"/>
      <c r="C184" s="39"/>
      <c r="D184" s="45" t="s">
        <v>218</v>
      </c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2"/>
      <c r="Q184" s="46" t="s">
        <v>198</v>
      </c>
      <c r="R184" s="46"/>
      <c r="S184" s="46"/>
      <c r="T184" s="46"/>
      <c r="U184" s="46"/>
      <c r="V184" s="45" t="s">
        <v>219</v>
      </c>
      <c r="W184" s="41"/>
      <c r="X184" s="41"/>
      <c r="Y184" s="41"/>
      <c r="Z184" s="41"/>
      <c r="AA184" s="41"/>
      <c r="AB184" s="41"/>
      <c r="AC184" s="41"/>
      <c r="AD184" s="41"/>
      <c r="AE184" s="42"/>
      <c r="AF184" s="36">
        <v>0</v>
      </c>
      <c r="AG184" s="36"/>
      <c r="AH184" s="36"/>
      <c r="AI184" s="36"/>
      <c r="AJ184" s="36"/>
      <c r="AK184" s="36">
        <v>0</v>
      </c>
      <c r="AL184" s="36"/>
      <c r="AM184" s="36"/>
      <c r="AN184" s="36"/>
      <c r="AO184" s="36"/>
      <c r="AP184" s="36">
        <v>0</v>
      </c>
      <c r="AQ184" s="36"/>
      <c r="AR184" s="36"/>
      <c r="AS184" s="36"/>
      <c r="AT184" s="36"/>
      <c r="AU184" s="36">
        <v>0</v>
      </c>
      <c r="AV184" s="36"/>
      <c r="AW184" s="36"/>
      <c r="AX184" s="36"/>
      <c r="AY184" s="36"/>
      <c r="AZ184" s="36">
        <v>0</v>
      </c>
      <c r="BA184" s="36"/>
      <c r="BB184" s="36"/>
      <c r="BC184" s="36"/>
      <c r="BD184" s="36"/>
      <c r="BE184" s="36">
        <v>0</v>
      </c>
      <c r="BF184" s="36"/>
      <c r="BG184" s="36"/>
      <c r="BH184" s="36"/>
      <c r="BI184" s="36"/>
    </row>
    <row r="185" spans="1:61" s="25" customFormat="1" ht="45" customHeight="1" x14ac:dyDescent="0.2">
      <c r="A185" s="38">
        <v>0</v>
      </c>
      <c r="B185" s="39"/>
      <c r="C185" s="39"/>
      <c r="D185" s="45" t="s">
        <v>220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2"/>
      <c r="Q185" s="46" t="s">
        <v>198</v>
      </c>
      <c r="R185" s="46"/>
      <c r="S185" s="46"/>
      <c r="T185" s="46"/>
      <c r="U185" s="46"/>
      <c r="V185" s="45" t="s">
        <v>219</v>
      </c>
      <c r="W185" s="41"/>
      <c r="X185" s="41"/>
      <c r="Y185" s="41"/>
      <c r="Z185" s="41"/>
      <c r="AA185" s="41"/>
      <c r="AB185" s="41"/>
      <c r="AC185" s="41"/>
      <c r="AD185" s="41"/>
      <c r="AE185" s="42"/>
      <c r="AF185" s="36">
        <v>0</v>
      </c>
      <c r="AG185" s="36"/>
      <c r="AH185" s="36"/>
      <c r="AI185" s="36"/>
      <c r="AJ185" s="36"/>
      <c r="AK185" s="36">
        <v>0</v>
      </c>
      <c r="AL185" s="36"/>
      <c r="AM185" s="36"/>
      <c r="AN185" s="36"/>
      <c r="AO185" s="36"/>
      <c r="AP185" s="36">
        <v>0</v>
      </c>
      <c r="AQ185" s="36"/>
      <c r="AR185" s="36"/>
      <c r="AS185" s="36"/>
      <c r="AT185" s="36"/>
      <c r="AU185" s="36">
        <v>0</v>
      </c>
      <c r="AV185" s="36"/>
      <c r="AW185" s="36"/>
      <c r="AX185" s="36"/>
      <c r="AY185" s="36"/>
      <c r="AZ185" s="36">
        <v>0</v>
      </c>
      <c r="BA185" s="36"/>
      <c r="BB185" s="36"/>
      <c r="BC185" s="36"/>
      <c r="BD185" s="36"/>
      <c r="BE185" s="36">
        <v>0</v>
      </c>
      <c r="BF185" s="36"/>
      <c r="BG185" s="36"/>
      <c r="BH185" s="36"/>
      <c r="BI185" s="36"/>
    </row>
    <row r="186" spans="1:61" s="25" customFormat="1" ht="30" customHeight="1" x14ac:dyDescent="0.2">
      <c r="A186" s="38">
        <v>0</v>
      </c>
      <c r="B186" s="39"/>
      <c r="C186" s="39"/>
      <c r="D186" s="45" t="s">
        <v>221</v>
      </c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2"/>
      <c r="Q186" s="46" t="s">
        <v>198</v>
      </c>
      <c r="R186" s="46"/>
      <c r="S186" s="46"/>
      <c r="T186" s="46"/>
      <c r="U186" s="46"/>
      <c r="V186" s="45" t="s">
        <v>219</v>
      </c>
      <c r="W186" s="41"/>
      <c r="X186" s="41"/>
      <c r="Y186" s="41"/>
      <c r="Z186" s="41"/>
      <c r="AA186" s="41"/>
      <c r="AB186" s="41"/>
      <c r="AC186" s="41"/>
      <c r="AD186" s="41"/>
      <c r="AE186" s="42"/>
      <c r="AF186" s="36">
        <v>0</v>
      </c>
      <c r="AG186" s="36"/>
      <c r="AH186" s="36"/>
      <c r="AI186" s="36"/>
      <c r="AJ186" s="36"/>
      <c r="AK186" s="36">
        <v>0</v>
      </c>
      <c r="AL186" s="36"/>
      <c r="AM186" s="36"/>
      <c r="AN186" s="36"/>
      <c r="AO186" s="36"/>
      <c r="AP186" s="36">
        <v>0</v>
      </c>
      <c r="AQ186" s="36"/>
      <c r="AR186" s="36"/>
      <c r="AS186" s="36"/>
      <c r="AT186" s="36"/>
      <c r="AU186" s="36">
        <v>0</v>
      </c>
      <c r="AV186" s="36"/>
      <c r="AW186" s="36"/>
      <c r="AX186" s="36"/>
      <c r="AY186" s="36"/>
      <c r="AZ186" s="36">
        <v>0</v>
      </c>
      <c r="BA186" s="36"/>
      <c r="BB186" s="36"/>
      <c r="BC186" s="36"/>
      <c r="BD186" s="36"/>
      <c r="BE186" s="36">
        <v>0</v>
      </c>
      <c r="BF186" s="36"/>
      <c r="BG186" s="36"/>
      <c r="BH186" s="36"/>
      <c r="BI186" s="36"/>
    </row>
    <row r="187" spans="1:61" s="25" customFormat="1" ht="45" customHeight="1" x14ac:dyDescent="0.2">
      <c r="A187" s="38">
        <v>0</v>
      </c>
      <c r="B187" s="39"/>
      <c r="C187" s="39"/>
      <c r="D187" s="45" t="s">
        <v>222</v>
      </c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2"/>
      <c r="Q187" s="46" t="s">
        <v>198</v>
      </c>
      <c r="R187" s="46"/>
      <c r="S187" s="46"/>
      <c r="T187" s="46"/>
      <c r="U187" s="46"/>
      <c r="V187" s="45" t="s">
        <v>219</v>
      </c>
      <c r="W187" s="41"/>
      <c r="X187" s="41"/>
      <c r="Y187" s="41"/>
      <c r="Z187" s="41"/>
      <c r="AA187" s="41"/>
      <c r="AB187" s="41"/>
      <c r="AC187" s="41"/>
      <c r="AD187" s="41"/>
      <c r="AE187" s="42"/>
      <c r="AF187" s="36">
        <v>0</v>
      </c>
      <c r="AG187" s="36"/>
      <c r="AH187" s="36"/>
      <c r="AI187" s="36"/>
      <c r="AJ187" s="36"/>
      <c r="AK187" s="36">
        <v>0</v>
      </c>
      <c r="AL187" s="36"/>
      <c r="AM187" s="36"/>
      <c r="AN187" s="36"/>
      <c r="AO187" s="36"/>
      <c r="AP187" s="36">
        <v>0</v>
      </c>
      <c r="AQ187" s="36"/>
      <c r="AR187" s="36"/>
      <c r="AS187" s="36"/>
      <c r="AT187" s="36"/>
      <c r="AU187" s="36">
        <v>0</v>
      </c>
      <c r="AV187" s="36"/>
      <c r="AW187" s="36"/>
      <c r="AX187" s="36"/>
      <c r="AY187" s="36"/>
      <c r="AZ187" s="36">
        <v>0</v>
      </c>
      <c r="BA187" s="36"/>
      <c r="BB187" s="36"/>
      <c r="BC187" s="36"/>
      <c r="BD187" s="36"/>
      <c r="BE187" s="36">
        <v>0</v>
      </c>
      <c r="BF187" s="36"/>
      <c r="BG187" s="36"/>
      <c r="BH187" s="36"/>
      <c r="BI187" s="36"/>
    </row>
    <row r="188" spans="1:61" s="25" customFormat="1" ht="30" customHeight="1" x14ac:dyDescent="0.2">
      <c r="A188" s="38">
        <v>0</v>
      </c>
      <c r="B188" s="39"/>
      <c r="C188" s="39"/>
      <c r="D188" s="45" t="s">
        <v>223</v>
      </c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2"/>
      <c r="Q188" s="46" t="s">
        <v>198</v>
      </c>
      <c r="R188" s="46"/>
      <c r="S188" s="46"/>
      <c r="T188" s="46"/>
      <c r="U188" s="46"/>
      <c r="V188" s="45" t="s">
        <v>219</v>
      </c>
      <c r="W188" s="41"/>
      <c r="X188" s="41"/>
      <c r="Y188" s="41"/>
      <c r="Z188" s="41"/>
      <c r="AA188" s="41"/>
      <c r="AB188" s="41"/>
      <c r="AC188" s="41"/>
      <c r="AD188" s="41"/>
      <c r="AE188" s="42"/>
      <c r="AF188" s="36">
        <v>0</v>
      </c>
      <c r="AG188" s="36"/>
      <c r="AH188" s="36"/>
      <c r="AI188" s="36"/>
      <c r="AJ188" s="36"/>
      <c r="AK188" s="36">
        <v>0</v>
      </c>
      <c r="AL188" s="36"/>
      <c r="AM188" s="36"/>
      <c r="AN188" s="36"/>
      <c r="AO188" s="36"/>
      <c r="AP188" s="36">
        <v>0</v>
      </c>
      <c r="AQ188" s="36"/>
      <c r="AR188" s="36"/>
      <c r="AS188" s="36"/>
      <c r="AT188" s="36"/>
      <c r="AU188" s="36">
        <v>0</v>
      </c>
      <c r="AV188" s="36"/>
      <c r="AW188" s="36"/>
      <c r="AX188" s="36"/>
      <c r="AY188" s="36"/>
      <c r="AZ188" s="36">
        <v>0</v>
      </c>
      <c r="BA188" s="36"/>
      <c r="BB188" s="36"/>
      <c r="BC188" s="36"/>
      <c r="BD188" s="36"/>
      <c r="BE188" s="36">
        <v>0</v>
      </c>
      <c r="BF188" s="36"/>
      <c r="BG188" s="36"/>
      <c r="BH188" s="36"/>
      <c r="BI188" s="36"/>
    </row>
    <row r="189" spans="1:61" s="6" customFormat="1" ht="14.25" x14ac:dyDescent="0.2">
      <c r="A189" s="33">
        <v>0</v>
      </c>
      <c r="B189" s="34"/>
      <c r="C189" s="34"/>
      <c r="D189" s="47" t="s">
        <v>224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2"/>
      <c r="Q189" s="48"/>
      <c r="R189" s="48"/>
      <c r="S189" s="48"/>
      <c r="T189" s="48"/>
      <c r="U189" s="48"/>
      <c r="V189" s="47"/>
      <c r="W189" s="31"/>
      <c r="X189" s="31"/>
      <c r="Y189" s="31"/>
      <c r="Z189" s="31"/>
      <c r="AA189" s="31"/>
      <c r="AB189" s="31"/>
      <c r="AC189" s="31"/>
      <c r="AD189" s="31"/>
      <c r="AE189" s="32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</row>
    <row r="190" spans="1:61" s="25" customFormat="1" ht="71.25" customHeight="1" x14ac:dyDescent="0.2">
      <c r="A190" s="38">
        <v>0</v>
      </c>
      <c r="B190" s="39"/>
      <c r="C190" s="39"/>
      <c r="D190" s="45" t="s">
        <v>225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2"/>
      <c r="Q190" s="46" t="s">
        <v>226</v>
      </c>
      <c r="R190" s="46"/>
      <c r="S190" s="46"/>
      <c r="T190" s="46"/>
      <c r="U190" s="46"/>
      <c r="V190" s="45" t="s">
        <v>219</v>
      </c>
      <c r="W190" s="41"/>
      <c r="X190" s="41"/>
      <c r="Y190" s="41"/>
      <c r="Z190" s="41"/>
      <c r="AA190" s="41"/>
      <c r="AB190" s="41"/>
      <c r="AC190" s="41"/>
      <c r="AD190" s="41"/>
      <c r="AE190" s="42"/>
      <c r="AF190" s="36">
        <v>0</v>
      </c>
      <c r="AG190" s="36"/>
      <c r="AH190" s="36"/>
      <c r="AI190" s="36"/>
      <c r="AJ190" s="36"/>
      <c r="AK190" s="36">
        <v>0</v>
      </c>
      <c r="AL190" s="36"/>
      <c r="AM190" s="36"/>
      <c r="AN190" s="36"/>
      <c r="AO190" s="36"/>
      <c r="AP190" s="36">
        <v>0</v>
      </c>
      <c r="AQ190" s="36"/>
      <c r="AR190" s="36"/>
      <c r="AS190" s="36"/>
      <c r="AT190" s="36"/>
      <c r="AU190" s="36">
        <v>0</v>
      </c>
      <c r="AV190" s="36"/>
      <c r="AW190" s="36"/>
      <c r="AX190" s="36"/>
      <c r="AY190" s="36"/>
      <c r="AZ190" s="36">
        <v>0</v>
      </c>
      <c r="BA190" s="36"/>
      <c r="BB190" s="36"/>
      <c r="BC190" s="36"/>
      <c r="BD190" s="36"/>
      <c r="BE190" s="36">
        <v>0</v>
      </c>
      <c r="BF190" s="36"/>
      <c r="BG190" s="36"/>
      <c r="BH190" s="36"/>
      <c r="BI190" s="36"/>
    </row>
    <row r="191" spans="1:61" s="25" customFormat="1" ht="45" customHeight="1" x14ac:dyDescent="0.2">
      <c r="A191" s="38">
        <v>0</v>
      </c>
      <c r="B191" s="39"/>
      <c r="C191" s="39"/>
      <c r="D191" s="45" t="s">
        <v>227</v>
      </c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2"/>
      <c r="Q191" s="46" t="s">
        <v>226</v>
      </c>
      <c r="R191" s="46"/>
      <c r="S191" s="46"/>
      <c r="T191" s="46"/>
      <c r="U191" s="46"/>
      <c r="V191" s="45" t="s">
        <v>219</v>
      </c>
      <c r="W191" s="41"/>
      <c r="X191" s="41"/>
      <c r="Y191" s="41"/>
      <c r="Z191" s="41"/>
      <c r="AA191" s="41"/>
      <c r="AB191" s="41"/>
      <c r="AC191" s="41"/>
      <c r="AD191" s="41"/>
      <c r="AE191" s="42"/>
      <c r="AF191" s="36">
        <v>0</v>
      </c>
      <c r="AG191" s="36"/>
      <c r="AH191" s="36"/>
      <c r="AI191" s="36"/>
      <c r="AJ191" s="36"/>
      <c r="AK191" s="36">
        <v>0</v>
      </c>
      <c r="AL191" s="36"/>
      <c r="AM191" s="36"/>
      <c r="AN191" s="36"/>
      <c r="AO191" s="36"/>
      <c r="AP191" s="36">
        <v>0</v>
      </c>
      <c r="AQ191" s="36"/>
      <c r="AR191" s="36"/>
      <c r="AS191" s="36"/>
      <c r="AT191" s="36"/>
      <c r="AU191" s="36">
        <v>0</v>
      </c>
      <c r="AV191" s="36"/>
      <c r="AW191" s="36"/>
      <c r="AX191" s="36"/>
      <c r="AY191" s="36"/>
      <c r="AZ191" s="36">
        <v>0</v>
      </c>
      <c r="BA191" s="36"/>
      <c r="BB191" s="36"/>
      <c r="BC191" s="36"/>
      <c r="BD191" s="36"/>
      <c r="BE191" s="36">
        <v>0</v>
      </c>
      <c r="BF191" s="36"/>
      <c r="BG191" s="36"/>
      <c r="BH191" s="36"/>
      <c r="BI191" s="36"/>
    </row>
    <row r="192" spans="1:61" s="25" customFormat="1" ht="60" customHeight="1" x14ac:dyDescent="0.2">
      <c r="A192" s="38">
        <v>0</v>
      </c>
      <c r="B192" s="39"/>
      <c r="C192" s="39"/>
      <c r="D192" s="45" t="s">
        <v>228</v>
      </c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2"/>
      <c r="Q192" s="46" t="s">
        <v>226</v>
      </c>
      <c r="R192" s="46"/>
      <c r="S192" s="46"/>
      <c r="T192" s="46"/>
      <c r="U192" s="46"/>
      <c r="V192" s="45" t="s">
        <v>219</v>
      </c>
      <c r="W192" s="41"/>
      <c r="X192" s="41"/>
      <c r="Y192" s="41"/>
      <c r="Z192" s="41"/>
      <c r="AA192" s="41"/>
      <c r="AB192" s="41"/>
      <c r="AC192" s="41"/>
      <c r="AD192" s="41"/>
      <c r="AE192" s="42"/>
      <c r="AF192" s="36">
        <v>0</v>
      </c>
      <c r="AG192" s="36"/>
      <c r="AH192" s="36"/>
      <c r="AI192" s="36"/>
      <c r="AJ192" s="36"/>
      <c r="AK192" s="36">
        <v>0</v>
      </c>
      <c r="AL192" s="36"/>
      <c r="AM192" s="36"/>
      <c r="AN192" s="36"/>
      <c r="AO192" s="36"/>
      <c r="AP192" s="36">
        <v>0</v>
      </c>
      <c r="AQ192" s="36"/>
      <c r="AR192" s="36"/>
      <c r="AS192" s="36"/>
      <c r="AT192" s="36"/>
      <c r="AU192" s="36">
        <v>0</v>
      </c>
      <c r="AV192" s="36"/>
      <c r="AW192" s="36"/>
      <c r="AX192" s="36"/>
      <c r="AY192" s="36"/>
      <c r="AZ192" s="36">
        <v>0</v>
      </c>
      <c r="BA192" s="36"/>
      <c r="BB192" s="36"/>
      <c r="BC192" s="36"/>
      <c r="BD192" s="36"/>
      <c r="BE192" s="36">
        <v>0</v>
      </c>
      <c r="BF192" s="36"/>
      <c r="BG192" s="36"/>
      <c r="BH192" s="36"/>
      <c r="BI192" s="36"/>
    </row>
    <row r="194" spans="1:79" ht="14.25" customHeight="1" x14ac:dyDescent="0.2">
      <c r="A194" s="70" t="s">
        <v>124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</row>
    <row r="195" spans="1:79" ht="15" customHeight="1" x14ac:dyDescent="0.2">
      <c r="A195" s="85" t="s">
        <v>252</v>
      </c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/>
      <c r="BE195" s="85"/>
      <c r="BF195" s="85"/>
      <c r="BG195" s="85"/>
      <c r="BH195" s="85"/>
      <c r="BI195" s="85"/>
      <c r="BJ195" s="85"/>
      <c r="BK195" s="85"/>
      <c r="BL195" s="85"/>
      <c r="BM195" s="85"/>
      <c r="BN195" s="85"/>
      <c r="BO195" s="85"/>
      <c r="BP195" s="85"/>
      <c r="BQ195" s="85"/>
      <c r="BR195" s="85"/>
    </row>
    <row r="196" spans="1:79" ht="12.95" customHeight="1" x14ac:dyDescent="0.2">
      <c r="A196" s="87" t="s">
        <v>19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9"/>
      <c r="U196" s="46" t="s">
        <v>253</v>
      </c>
      <c r="V196" s="46"/>
      <c r="W196" s="46"/>
      <c r="X196" s="46"/>
      <c r="Y196" s="46"/>
      <c r="Z196" s="46"/>
      <c r="AA196" s="46"/>
      <c r="AB196" s="46"/>
      <c r="AC196" s="46"/>
      <c r="AD196" s="46"/>
      <c r="AE196" s="46" t="s">
        <v>256</v>
      </c>
      <c r="AF196" s="46"/>
      <c r="AG196" s="46"/>
      <c r="AH196" s="46"/>
      <c r="AI196" s="46"/>
      <c r="AJ196" s="46"/>
      <c r="AK196" s="46"/>
      <c r="AL196" s="46"/>
      <c r="AM196" s="46"/>
      <c r="AN196" s="46"/>
      <c r="AO196" s="46" t="s">
        <v>263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 t="s">
        <v>274</v>
      </c>
      <c r="AZ196" s="46"/>
      <c r="BA196" s="46"/>
      <c r="BB196" s="46"/>
      <c r="BC196" s="46"/>
      <c r="BD196" s="46"/>
      <c r="BE196" s="46"/>
      <c r="BF196" s="46"/>
      <c r="BG196" s="46"/>
      <c r="BH196" s="46"/>
      <c r="BI196" s="46" t="s">
        <v>279</v>
      </c>
      <c r="BJ196" s="46"/>
      <c r="BK196" s="46"/>
      <c r="BL196" s="46"/>
      <c r="BM196" s="46"/>
      <c r="BN196" s="46"/>
      <c r="BO196" s="46"/>
      <c r="BP196" s="46"/>
      <c r="BQ196" s="46"/>
      <c r="BR196" s="46"/>
    </row>
    <row r="197" spans="1:79" ht="30" customHeight="1" x14ac:dyDescent="0.2">
      <c r="A197" s="90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92"/>
      <c r="U197" s="46" t="s">
        <v>4</v>
      </c>
      <c r="V197" s="46"/>
      <c r="W197" s="46"/>
      <c r="X197" s="46"/>
      <c r="Y197" s="46"/>
      <c r="Z197" s="46" t="s">
        <v>3</v>
      </c>
      <c r="AA197" s="46"/>
      <c r="AB197" s="46"/>
      <c r="AC197" s="46"/>
      <c r="AD197" s="46"/>
      <c r="AE197" s="46" t="s">
        <v>4</v>
      </c>
      <c r="AF197" s="46"/>
      <c r="AG197" s="46"/>
      <c r="AH197" s="46"/>
      <c r="AI197" s="46"/>
      <c r="AJ197" s="46" t="s">
        <v>3</v>
      </c>
      <c r="AK197" s="46"/>
      <c r="AL197" s="46"/>
      <c r="AM197" s="46"/>
      <c r="AN197" s="46"/>
      <c r="AO197" s="46" t="s">
        <v>4</v>
      </c>
      <c r="AP197" s="46"/>
      <c r="AQ197" s="46"/>
      <c r="AR197" s="46"/>
      <c r="AS197" s="46"/>
      <c r="AT197" s="46" t="s">
        <v>3</v>
      </c>
      <c r="AU197" s="46"/>
      <c r="AV197" s="46"/>
      <c r="AW197" s="46"/>
      <c r="AX197" s="46"/>
      <c r="AY197" s="46" t="s">
        <v>4</v>
      </c>
      <c r="AZ197" s="46"/>
      <c r="BA197" s="46"/>
      <c r="BB197" s="46"/>
      <c r="BC197" s="46"/>
      <c r="BD197" s="46" t="s">
        <v>3</v>
      </c>
      <c r="BE197" s="46"/>
      <c r="BF197" s="46"/>
      <c r="BG197" s="46"/>
      <c r="BH197" s="46"/>
      <c r="BI197" s="46" t="s">
        <v>4</v>
      </c>
      <c r="BJ197" s="46"/>
      <c r="BK197" s="46"/>
      <c r="BL197" s="46"/>
      <c r="BM197" s="46"/>
      <c r="BN197" s="46" t="s">
        <v>3</v>
      </c>
      <c r="BO197" s="46"/>
      <c r="BP197" s="46"/>
      <c r="BQ197" s="46"/>
      <c r="BR197" s="46"/>
    </row>
    <row r="198" spans="1:79" ht="15" customHeight="1" x14ac:dyDescent="0.2">
      <c r="A198" s="82">
        <v>1</v>
      </c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4"/>
      <c r="U198" s="46">
        <v>2</v>
      </c>
      <c r="V198" s="46"/>
      <c r="W198" s="46"/>
      <c r="X198" s="46"/>
      <c r="Y198" s="46"/>
      <c r="Z198" s="46">
        <v>3</v>
      </c>
      <c r="AA198" s="46"/>
      <c r="AB198" s="46"/>
      <c r="AC198" s="46"/>
      <c r="AD198" s="46"/>
      <c r="AE198" s="46">
        <v>4</v>
      </c>
      <c r="AF198" s="46"/>
      <c r="AG198" s="46"/>
      <c r="AH198" s="46"/>
      <c r="AI198" s="46"/>
      <c r="AJ198" s="46">
        <v>5</v>
      </c>
      <c r="AK198" s="46"/>
      <c r="AL198" s="46"/>
      <c r="AM198" s="46"/>
      <c r="AN198" s="46"/>
      <c r="AO198" s="46">
        <v>6</v>
      </c>
      <c r="AP198" s="46"/>
      <c r="AQ198" s="46"/>
      <c r="AR198" s="46"/>
      <c r="AS198" s="46"/>
      <c r="AT198" s="46">
        <v>7</v>
      </c>
      <c r="AU198" s="46"/>
      <c r="AV198" s="46"/>
      <c r="AW198" s="46"/>
      <c r="AX198" s="46"/>
      <c r="AY198" s="46">
        <v>8</v>
      </c>
      <c r="AZ198" s="46"/>
      <c r="BA198" s="46"/>
      <c r="BB198" s="46"/>
      <c r="BC198" s="46"/>
      <c r="BD198" s="46">
        <v>9</v>
      </c>
      <c r="BE198" s="46"/>
      <c r="BF198" s="46"/>
      <c r="BG198" s="46"/>
      <c r="BH198" s="46"/>
      <c r="BI198" s="46">
        <v>10</v>
      </c>
      <c r="BJ198" s="46"/>
      <c r="BK198" s="46"/>
      <c r="BL198" s="46"/>
      <c r="BM198" s="46"/>
      <c r="BN198" s="46">
        <v>11</v>
      </c>
      <c r="BO198" s="46"/>
      <c r="BP198" s="46"/>
      <c r="BQ198" s="46"/>
      <c r="BR198" s="46"/>
    </row>
    <row r="199" spans="1:79" s="1" customFormat="1" ht="15.75" hidden="1" customHeight="1" x14ac:dyDescent="0.2">
      <c r="A199" s="97" t="s">
        <v>57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9"/>
      <c r="U199" s="73" t="s">
        <v>65</v>
      </c>
      <c r="V199" s="73"/>
      <c r="W199" s="73"/>
      <c r="X199" s="73"/>
      <c r="Y199" s="73"/>
      <c r="Z199" s="71" t="s">
        <v>66</v>
      </c>
      <c r="AA199" s="71"/>
      <c r="AB199" s="71"/>
      <c r="AC199" s="71"/>
      <c r="AD199" s="71"/>
      <c r="AE199" s="73" t="s">
        <v>67</v>
      </c>
      <c r="AF199" s="73"/>
      <c r="AG199" s="73"/>
      <c r="AH199" s="73"/>
      <c r="AI199" s="73"/>
      <c r="AJ199" s="71" t="s">
        <v>68</v>
      </c>
      <c r="AK199" s="71"/>
      <c r="AL199" s="71"/>
      <c r="AM199" s="71"/>
      <c r="AN199" s="71"/>
      <c r="AO199" s="73" t="s">
        <v>58</v>
      </c>
      <c r="AP199" s="73"/>
      <c r="AQ199" s="73"/>
      <c r="AR199" s="73"/>
      <c r="AS199" s="73"/>
      <c r="AT199" s="71" t="s">
        <v>59</v>
      </c>
      <c r="AU199" s="71"/>
      <c r="AV199" s="71"/>
      <c r="AW199" s="71"/>
      <c r="AX199" s="71"/>
      <c r="AY199" s="73" t="s">
        <v>60</v>
      </c>
      <c r="AZ199" s="73"/>
      <c r="BA199" s="73"/>
      <c r="BB199" s="73"/>
      <c r="BC199" s="73"/>
      <c r="BD199" s="71" t="s">
        <v>61</v>
      </c>
      <c r="BE199" s="71"/>
      <c r="BF199" s="71"/>
      <c r="BG199" s="71"/>
      <c r="BH199" s="71"/>
      <c r="BI199" s="73" t="s">
        <v>62</v>
      </c>
      <c r="BJ199" s="73"/>
      <c r="BK199" s="73"/>
      <c r="BL199" s="73"/>
      <c r="BM199" s="73"/>
      <c r="BN199" s="71" t="s">
        <v>63</v>
      </c>
      <c r="BO199" s="71"/>
      <c r="BP199" s="71"/>
      <c r="BQ199" s="71"/>
      <c r="BR199" s="71"/>
      <c r="CA199" t="s">
        <v>41</v>
      </c>
    </row>
    <row r="200" spans="1:79" s="6" customFormat="1" ht="12.75" customHeight="1" x14ac:dyDescent="0.2">
      <c r="A200" s="30" t="s">
        <v>229</v>
      </c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2"/>
      <c r="U200" s="44">
        <v>0</v>
      </c>
      <c r="V200" s="44"/>
      <c r="W200" s="44"/>
      <c r="X200" s="44"/>
      <c r="Y200" s="44"/>
      <c r="Z200" s="44">
        <v>0</v>
      </c>
      <c r="AA200" s="44"/>
      <c r="AB200" s="44"/>
      <c r="AC200" s="44"/>
      <c r="AD200" s="44"/>
      <c r="AE200" s="44">
        <v>0</v>
      </c>
      <c r="AF200" s="44"/>
      <c r="AG200" s="44"/>
      <c r="AH200" s="44"/>
      <c r="AI200" s="44"/>
      <c r="AJ200" s="44">
        <v>0</v>
      </c>
      <c r="AK200" s="44"/>
      <c r="AL200" s="44"/>
      <c r="AM200" s="44"/>
      <c r="AN200" s="44"/>
      <c r="AO200" s="44">
        <v>333247</v>
      </c>
      <c r="AP200" s="44"/>
      <c r="AQ200" s="44"/>
      <c r="AR200" s="44"/>
      <c r="AS200" s="44"/>
      <c r="AT200" s="44">
        <v>0</v>
      </c>
      <c r="AU200" s="44"/>
      <c r="AV200" s="44"/>
      <c r="AW200" s="44"/>
      <c r="AX200" s="44"/>
      <c r="AY200" s="44">
        <v>0</v>
      </c>
      <c r="AZ200" s="44"/>
      <c r="BA200" s="44"/>
      <c r="BB200" s="44"/>
      <c r="BC200" s="44"/>
      <c r="BD200" s="44">
        <v>0</v>
      </c>
      <c r="BE200" s="44"/>
      <c r="BF200" s="44"/>
      <c r="BG200" s="44"/>
      <c r="BH200" s="44"/>
      <c r="BI200" s="44">
        <v>0</v>
      </c>
      <c r="BJ200" s="44"/>
      <c r="BK200" s="44"/>
      <c r="BL200" s="44"/>
      <c r="BM200" s="44"/>
      <c r="BN200" s="44">
        <v>0</v>
      </c>
      <c r="BO200" s="44"/>
      <c r="BP200" s="44"/>
      <c r="BQ200" s="44"/>
      <c r="BR200" s="44"/>
      <c r="CA200" s="6" t="s">
        <v>42</v>
      </c>
    </row>
    <row r="201" spans="1:79" s="25" customFormat="1" ht="12.75" customHeight="1" x14ac:dyDescent="0.2">
      <c r="A201" s="40" t="s">
        <v>230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2"/>
      <c r="U201" s="43">
        <v>0</v>
      </c>
      <c r="V201" s="43"/>
      <c r="W201" s="43"/>
      <c r="X201" s="43"/>
      <c r="Y201" s="43"/>
      <c r="Z201" s="43">
        <v>0</v>
      </c>
      <c r="AA201" s="43"/>
      <c r="AB201" s="43"/>
      <c r="AC201" s="43"/>
      <c r="AD201" s="43"/>
      <c r="AE201" s="43">
        <v>0</v>
      </c>
      <c r="AF201" s="43"/>
      <c r="AG201" s="43"/>
      <c r="AH201" s="43"/>
      <c r="AI201" s="43"/>
      <c r="AJ201" s="43">
        <v>0</v>
      </c>
      <c r="AK201" s="43"/>
      <c r="AL201" s="43"/>
      <c r="AM201" s="43"/>
      <c r="AN201" s="43"/>
      <c r="AO201" s="43">
        <v>300347</v>
      </c>
      <c r="AP201" s="43"/>
      <c r="AQ201" s="43"/>
      <c r="AR201" s="43"/>
      <c r="AS201" s="43"/>
      <c r="AT201" s="43">
        <v>0</v>
      </c>
      <c r="AU201" s="43"/>
      <c r="AV201" s="43"/>
      <c r="AW201" s="43"/>
      <c r="AX201" s="43"/>
      <c r="AY201" s="43">
        <v>0</v>
      </c>
      <c r="AZ201" s="43"/>
      <c r="BA201" s="43"/>
      <c r="BB201" s="43"/>
      <c r="BC201" s="43"/>
      <c r="BD201" s="43">
        <v>0</v>
      </c>
      <c r="BE201" s="43"/>
      <c r="BF201" s="43"/>
      <c r="BG201" s="43"/>
      <c r="BH201" s="43"/>
      <c r="BI201" s="43">
        <v>0</v>
      </c>
      <c r="BJ201" s="43"/>
      <c r="BK201" s="43"/>
      <c r="BL201" s="43"/>
      <c r="BM201" s="43"/>
      <c r="BN201" s="43">
        <v>0</v>
      </c>
      <c r="BO201" s="43"/>
      <c r="BP201" s="43"/>
      <c r="BQ201" s="43"/>
      <c r="BR201" s="43"/>
    </row>
    <row r="202" spans="1:79" s="25" customFormat="1" ht="12.75" customHeight="1" x14ac:dyDescent="0.2">
      <c r="A202" s="40" t="s">
        <v>231</v>
      </c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2"/>
      <c r="U202" s="43">
        <v>0</v>
      </c>
      <c r="V202" s="43"/>
      <c r="W202" s="43"/>
      <c r="X202" s="43"/>
      <c r="Y202" s="43"/>
      <c r="Z202" s="43">
        <v>0</v>
      </c>
      <c r="AA202" s="43"/>
      <c r="AB202" s="43"/>
      <c r="AC202" s="43"/>
      <c r="AD202" s="43"/>
      <c r="AE202" s="43">
        <v>0</v>
      </c>
      <c r="AF202" s="43"/>
      <c r="AG202" s="43"/>
      <c r="AH202" s="43"/>
      <c r="AI202" s="43"/>
      <c r="AJ202" s="43">
        <v>0</v>
      </c>
      <c r="AK202" s="43"/>
      <c r="AL202" s="43"/>
      <c r="AM202" s="43"/>
      <c r="AN202" s="43"/>
      <c r="AO202" s="43">
        <v>12556</v>
      </c>
      <c r="AP202" s="43"/>
      <c r="AQ202" s="43"/>
      <c r="AR202" s="43"/>
      <c r="AS202" s="43"/>
      <c r="AT202" s="43">
        <v>0</v>
      </c>
      <c r="AU202" s="43"/>
      <c r="AV202" s="43"/>
      <c r="AW202" s="43"/>
      <c r="AX202" s="43"/>
      <c r="AY202" s="43">
        <v>0</v>
      </c>
      <c r="AZ202" s="43"/>
      <c r="BA202" s="43"/>
      <c r="BB202" s="43"/>
      <c r="BC202" s="43"/>
      <c r="BD202" s="43">
        <v>0</v>
      </c>
      <c r="BE202" s="43"/>
      <c r="BF202" s="43"/>
      <c r="BG202" s="43"/>
      <c r="BH202" s="43"/>
      <c r="BI202" s="43">
        <v>0</v>
      </c>
      <c r="BJ202" s="43"/>
      <c r="BK202" s="43"/>
      <c r="BL202" s="43"/>
      <c r="BM202" s="43"/>
      <c r="BN202" s="43">
        <v>0</v>
      </c>
      <c r="BO202" s="43"/>
      <c r="BP202" s="43"/>
      <c r="BQ202" s="43"/>
      <c r="BR202" s="43"/>
    </row>
    <row r="203" spans="1:79" s="25" customFormat="1" ht="12.75" customHeight="1" x14ac:dyDescent="0.2">
      <c r="A203" s="40" t="s">
        <v>232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2"/>
      <c r="U203" s="43">
        <v>0</v>
      </c>
      <c r="V203" s="43"/>
      <c r="W203" s="43"/>
      <c r="X203" s="43"/>
      <c r="Y203" s="43"/>
      <c r="Z203" s="43">
        <v>0</v>
      </c>
      <c r="AA203" s="43"/>
      <c r="AB203" s="43"/>
      <c r="AC203" s="43"/>
      <c r="AD203" s="43"/>
      <c r="AE203" s="43">
        <v>0</v>
      </c>
      <c r="AF203" s="43"/>
      <c r="AG203" s="43"/>
      <c r="AH203" s="43"/>
      <c r="AI203" s="43"/>
      <c r="AJ203" s="43">
        <v>0</v>
      </c>
      <c r="AK203" s="43"/>
      <c r="AL203" s="43"/>
      <c r="AM203" s="43"/>
      <c r="AN203" s="43"/>
      <c r="AO203" s="43">
        <v>20344</v>
      </c>
      <c r="AP203" s="43"/>
      <c r="AQ203" s="43"/>
      <c r="AR203" s="43"/>
      <c r="AS203" s="43"/>
      <c r="AT203" s="43">
        <v>0</v>
      </c>
      <c r="AU203" s="43"/>
      <c r="AV203" s="43"/>
      <c r="AW203" s="43"/>
      <c r="AX203" s="43"/>
      <c r="AY203" s="43">
        <v>0</v>
      </c>
      <c r="AZ203" s="43"/>
      <c r="BA203" s="43"/>
      <c r="BB203" s="43"/>
      <c r="BC203" s="43"/>
      <c r="BD203" s="43">
        <v>0</v>
      </c>
      <c r="BE203" s="43"/>
      <c r="BF203" s="43"/>
      <c r="BG203" s="43"/>
      <c r="BH203" s="43"/>
      <c r="BI203" s="43">
        <v>0</v>
      </c>
      <c r="BJ203" s="43"/>
      <c r="BK203" s="43"/>
      <c r="BL203" s="43"/>
      <c r="BM203" s="43"/>
      <c r="BN203" s="43">
        <v>0</v>
      </c>
      <c r="BO203" s="43"/>
      <c r="BP203" s="43"/>
      <c r="BQ203" s="43"/>
      <c r="BR203" s="43"/>
    </row>
    <row r="204" spans="1:79" s="25" customFormat="1" ht="12.75" customHeight="1" x14ac:dyDescent="0.2">
      <c r="A204" s="40" t="s">
        <v>233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2"/>
      <c r="U204" s="43">
        <v>0</v>
      </c>
      <c r="V204" s="43"/>
      <c r="W204" s="43"/>
      <c r="X204" s="43"/>
      <c r="Y204" s="43"/>
      <c r="Z204" s="43">
        <v>0</v>
      </c>
      <c r="AA204" s="43"/>
      <c r="AB204" s="43"/>
      <c r="AC204" s="43"/>
      <c r="AD204" s="43"/>
      <c r="AE204" s="43">
        <v>0</v>
      </c>
      <c r="AF204" s="43"/>
      <c r="AG204" s="43"/>
      <c r="AH204" s="43"/>
      <c r="AI204" s="43"/>
      <c r="AJ204" s="43">
        <v>0</v>
      </c>
      <c r="AK204" s="43"/>
      <c r="AL204" s="43"/>
      <c r="AM204" s="43"/>
      <c r="AN204" s="43"/>
      <c r="AO204" s="43">
        <v>125135</v>
      </c>
      <c r="AP204" s="43"/>
      <c r="AQ204" s="43"/>
      <c r="AR204" s="43"/>
      <c r="AS204" s="43"/>
      <c r="AT204" s="43">
        <v>0</v>
      </c>
      <c r="AU204" s="43"/>
      <c r="AV204" s="43"/>
      <c r="AW204" s="43"/>
      <c r="AX204" s="43"/>
      <c r="AY204" s="43">
        <v>0</v>
      </c>
      <c r="AZ204" s="43"/>
      <c r="BA204" s="43"/>
      <c r="BB204" s="43"/>
      <c r="BC204" s="43"/>
      <c r="BD204" s="43">
        <v>0</v>
      </c>
      <c r="BE204" s="43"/>
      <c r="BF204" s="43"/>
      <c r="BG204" s="43"/>
      <c r="BH204" s="43"/>
      <c r="BI204" s="43">
        <v>0</v>
      </c>
      <c r="BJ204" s="43"/>
      <c r="BK204" s="43"/>
      <c r="BL204" s="43"/>
      <c r="BM204" s="43"/>
      <c r="BN204" s="43">
        <v>0</v>
      </c>
      <c r="BO204" s="43"/>
      <c r="BP204" s="43"/>
      <c r="BQ204" s="43"/>
      <c r="BR204" s="43"/>
    </row>
    <row r="205" spans="1:79" s="6" customFormat="1" ht="12.75" customHeight="1" x14ac:dyDescent="0.2">
      <c r="A205" s="30" t="s">
        <v>234</v>
      </c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2"/>
      <c r="U205" s="44">
        <v>0</v>
      </c>
      <c r="V205" s="44"/>
      <c r="W205" s="44"/>
      <c r="X205" s="44"/>
      <c r="Y205" s="44"/>
      <c r="Z205" s="44">
        <v>0</v>
      </c>
      <c r="AA205" s="44"/>
      <c r="AB205" s="44"/>
      <c r="AC205" s="44"/>
      <c r="AD205" s="44"/>
      <c r="AE205" s="44">
        <v>0</v>
      </c>
      <c r="AF205" s="44"/>
      <c r="AG205" s="44"/>
      <c r="AH205" s="44"/>
      <c r="AI205" s="44"/>
      <c r="AJ205" s="44">
        <v>0</v>
      </c>
      <c r="AK205" s="44"/>
      <c r="AL205" s="44"/>
      <c r="AM205" s="44"/>
      <c r="AN205" s="44"/>
      <c r="AO205" s="44">
        <v>25602</v>
      </c>
      <c r="AP205" s="44"/>
      <c r="AQ205" s="44"/>
      <c r="AR205" s="44"/>
      <c r="AS205" s="44"/>
      <c r="AT205" s="44">
        <v>0</v>
      </c>
      <c r="AU205" s="44"/>
      <c r="AV205" s="44"/>
      <c r="AW205" s="44"/>
      <c r="AX205" s="44"/>
      <c r="AY205" s="44">
        <v>0</v>
      </c>
      <c r="AZ205" s="44"/>
      <c r="BA205" s="44"/>
      <c r="BB205" s="44"/>
      <c r="BC205" s="44"/>
      <c r="BD205" s="44">
        <v>0</v>
      </c>
      <c r="BE205" s="44"/>
      <c r="BF205" s="44"/>
      <c r="BG205" s="44"/>
      <c r="BH205" s="44"/>
      <c r="BI205" s="44">
        <v>0</v>
      </c>
      <c r="BJ205" s="44"/>
      <c r="BK205" s="44"/>
      <c r="BL205" s="44"/>
      <c r="BM205" s="44"/>
      <c r="BN205" s="44">
        <v>0</v>
      </c>
      <c r="BO205" s="44"/>
      <c r="BP205" s="44"/>
      <c r="BQ205" s="44"/>
      <c r="BR205" s="44"/>
    </row>
    <row r="206" spans="1:79" s="25" customFormat="1" ht="12.75" customHeight="1" x14ac:dyDescent="0.2">
      <c r="A206" s="40" t="s">
        <v>235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2"/>
      <c r="U206" s="43">
        <v>0</v>
      </c>
      <c r="V206" s="43"/>
      <c r="W206" s="43"/>
      <c r="X206" s="43"/>
      <c r="Y206" s="43"/>
      <c r="Z206" s="43">
        <v>0</v>
      </c>
      <c r="AA206" s="43"/>
      <c r="AB206" s="43"/>
      <c r="AC206" s="43"/>
      <c r="AD206" s="43"/>
      <c r="AE206" s="43">
        <v>0</v>
      </c>
      <c r="AF206" s="43"/>
      <c r="AG206" s="43"/>
      <c r="AH206" s="43"/>
      <c r="AI206" s="43"/>
      <c r="AJ206" s="43">
        <v>0</v>
      </c>
      <c r="AK206" s="43"/>
      <c r="AL206" s="43"/>
      <c r="AM206" s="43"/>
      <c r="AN206" s="43"/>
      <c r="AO206" s="43">
        <v>25602</v>
      </c>
      <c r="AP206" s="43"/>
      <c r="AQ206" s="43"/>
      <c r="AR206" s="43"/>
      <c r="AS206" s="43"/>
      <c r="AT206" s="43">
        <v>0</v>
      </c>
      <c r="AU206" s="43"/>
      <c r="AV206" s="43"/>
      <c r="AW206" s="43"/>
      <c r="AX206" s="43"/>
      <c r="AY206" s="43">
        <v>0</v>
      </c>
      <c r="AZ206" s="43"/>
      <c r="BA206" s="43"/>
      <c r="BB206" s="43"/>
      <c r="BC206" s="43"/>
      <c r="BD206" s="43">
        <v>0</v>
      </c>
      <c r="BE206" s="43"/>
      <c r="BF206" s="43"/>
      <c r="BG206" s="43"/>
      <c r="BH206" s="43"/>
      <c r="BI206" s="43">
        <v>0</v>
      </c>
      <c r="BJ206" s="43"/>
      <c r="BK206" s="43"/>
      <c r="BL206" s="43"/>
      <c r="BM206" s="43"/>
      <c r="BN206" s="43">
        <v>0</v>
      </c>
      <c r="BO206" s="43"/>
      <c r="BP206" s="43"/>
      <c r="BQ206" s="43"/>
      <c r="BR206" s="43"/>
    </row>
    <row r="207" spans="1:79" s="6" customFormat="1" ht="25.5" customHeight="1" x14ac:dyDescent="0.2">
      <c r="A207" s="30" t="s">
        <v>236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2"/>
      <c r="U207" s="44">
        <v>0</v>
      </c>
      <c r="V207" s="44"/>
      <c r="W207" s="44"/>
      <c r="X207" s="44"/>
      <c r="Y207" s="44"/>
      <c r="Z207" s="44">
        <v>0</v>
      </c>
      <c r="AA207" s="44"/>
      <c r="AB207" s="44"/>
      <c r="AC207" s="44"/>
      <c r="AD207" s="44"/>
      <c r="AE207" s="44">
        <v>0</v>
      </c>
      <c r="AF207" s="44"/>
      <c r="AG207" s="44"/>
      <c r="AH207" s="44"/>
      <c r="AI207" s="44"/>
      <c r="AJ207" s="44">
        <v>0</v>
      </c>
      <c r="AK207" s="44"/>
      <c r="AL207" s="44"/>
      <c r="AM207" s="44"/>
      <c r="AN207" s="44"/>
      <c r="AO207" s="44">
        <v>145800</v>
      </c>
      <c r="AP207" s="44"/>
      <c r="AQ207" s="44"/>
      <c r="AR207" s="44"/>
      <c r="AS207" s="44"/>
      <c r="AT207" s="44">
        <v>0</v>
      </c>
      <c r="AU207" s="44"/>
      <c r="AV207" s="44"/>
      <c r="AW207" s="44"/>
      <c r="AX207" s="44"/>
      <c r="AY207" s="44">
        <v>0</v>
      </c>
      <c r="AZ207" s="44"/>
      <c r="BA207" s="44"/>
      <c r="BB207" s="44"/>
      <c r="BC207" s="44"/>
      <c r="BD207" s="44">
        <v>0</v>
      </c>
      <c r="BE207" s="44"/>
      <c r="BF207" s="44"/>
      <c r="BG207" s="44"/>
      <c r="BH207" s="44"/>
      <c r="BI207" s="44">
        <v>0</v>
      </c>
      <c r="BJ207" s="44"/>
      <c r="BK207" s="44"/>
      <c r="BL207" s="44"/>
      <c r="BM207" s="44"/>
      <c r="BN207" s="44">
        <v>0</v>
      </c>
      <c r="BO207" s="44"/>
      <c r="BP207" s="44"/>
      <c r="BQ207" s="44"/>
      <c r="BR207" s="44"/>
    </row>
    <row r="208" spans="1:79" s="25" customFormat="1" ht="12.75" customHeight="1" x14ac:dyDescent="0.2">
      <c r="A208" s="40" t="s">
        <v>232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2"/>
      <c r="U208" s="43">
        <v>0</v>
      </c>
      <c r="V208" s="43"/>
      <c r="W208" s="43"/>
      <c r="X208" s="43"/>
      <c r="Y208" s="43"/>
      <c r="Z208" s="43">
        <v>0</v>
      </c>
      <c r="AA208" s="43"/>
      <c r="AB208" s="43"/>
      <c r="AC208" s="43"/>
      <c r="AD208" s="43"/>
      <c r="AE208" s="43">
        <v>0</v>
      </c>
      <c r="AF208" s="43"/>
      <c r="AG208" s="43"/>
      <c r="AH208" s="43"/>
      <c r="AI208" s="43"/>
      <c r="AJ208" s="43">
        <v>0</v>
      </c>
      <c r="AK208" s="43"/>
      <c r="AL208" s="43"/>
      <c r="AM208" s="43"/>
      <c r="AN208" s="43"/>
      <c r="AO208" s="43">
        <v>145800</v>
      </c>
      <c r="AP208" s="43"/>
      <c r="AQ208" s="43"/>
      <c r="AR208" s="43"/>
      <c r="AS208" s="43"/>
      <c r="AT208" s="43">
        <v>0</v>
      </c>
      <c r="AU208" s="43"/>
      <c r="AV208" s="43"/>
      <c r="AW208" s="43"/>
      <c r="AX208" s="43"/>
      <c r="AY208" s="43">
        <v>0</v>
      </c>
      <c r="AZ208" s="43"/>
      <c r="BA208" s="43"/>
      <c r="BB208" s="43"/>
      <c r="BC208" s="43"/>
      <c r="BD208" s="43">
        <v>0</v>
      </c>
      <c r="BE208" s="43"/>
      <c r="BF208" s="43"/>
      <c r="BG208" s="43"/>
      <c r="BH208" s="43"/>
      <c r="BI208" s="43">
        <v>0</v>
      </c>
      <c r="BJ208" s="43"/>
      <c r="BK208" s="43"/>
      <c r="BL208" s="43"/>
      <c r="BM208" s="43"/>
      <c r="BN208" s="43">
        <v>0</v>
      </c>
      <c r="BO208" s="43"/>
      <c r="BP208" s="43"/>
      <c r="BQ208" s="43"/>
      <c r="BR208" s="43"/>
    </row>
    <row r="209" spans="1:79" s="25" customFormat="1" ht="12.75" customHeight="1" x14ac:dyDescent="0.2">
      <c r="A209" s="40" t="s">
        <v>237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2"/>
      <c r="U209" s="43">
        <v>0</v>
      </c>
      <c r="V209" s="43"/>
      <c r="W209" s="43"/>
      <c r="X209" s="43"/>
      <c r="Y209" s="43"/>
      <c r="Z209" s="43">
        <v>0</v>
      </c>
      <c r="AA209" s="43"/>
      <c r="AB209" s="43"/>
      <c r="AC209" s="43"/>
      <c r="AD209" s="43"/>
      <c r="AE209" s="43">
        <v>0</v>
      </c>
      <c r="AF209" s="43"/>
      <c r="AG209" s="43"/>
      <c r="AH209" s="43"/>
      <c r="AI209" s="43"/>
      <c r="AJ209" s="43">
        <v>0</v>
      </c>
      <c r="AK209" s="43"/>
      <c r="AL209" s="43"/>
      <c r="AM209" s="43"/>
      <c r="AN209" s="43"/>
      <c r="AO209" s="43">
        <v>1530</v>
      </c>
      <c r="AP209" s="43"/>
      <c r="AQ209" s="43"/>
      <c r="AR209" s="43"/>
      <c r="AS209" s="43"/>
      <c r="AT209" s="43">
        <v>0</v>
      </c>
      <c r="AU209" s="43"/>
      <c r="AV209" s="43"/>
      <c r="AW209" s="43"/>
      <c r="AX209" s="43"/>
      <c r="AY209" s="43">
        <v>0</v>
      </c>
      <c r="AZ209" s="43"/>
      <c r="BA209" s="43"/>
      <c r="BB209" s="43"/>
      <c r="BC209" s="43"/>
      <c r="BD209" s="43">
        <v>0</v>
      </c>
      <c r="BE209" s="43"/>
      <c r="BF209" s="43"/>
      <c r="BG209" s="43"/>
      <c r="BH209" s="43"/>
      <c r="BI209" s="43">
        <v>0</v>
      </c>
      <c r="BJ209" s="43"/>
      <c r="BK209" s="43"/>
      <c r="BL209" s="43"/>
      <c r="BM209" s="43"/>
      <c r="BN209" s="43">
        <v>0</v>
      </c>
      <c r="BO209" s="43"/>
      <c r="BP209" s="43"/>
      <c r="BQ209" s="43"/>
      <c r="BR209" s="43"/>
    </row>
    <row r="210" spans="1:79" s="6" customFormat="1" ht="12.75" customHeight="1" x14ac:dyDescent="0.2">
      <c r="A210" s="30" t="s">
        <v>147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2"/>
      <c r="U210" s="44">
        <v>0</v>
      </c>
      <c r="V210" s="44"/>
      <c r="W210" s="44"/>
      <c r="X210" s="44"/>
      <c r="Y210" s="44"/>
      <c r="Z210" s="44">
        <v>0</v>
      </c>
      <c r="AA210" s="44"/>
      <c r="AB210" s="44"/>
      <c r="AC210" s="44"/>
      <c r="AD210" s="44"/>
      <c r="AE210" s="44">
        <v>0</v>
      </c>
      <c r="AF210" s="44"/>
      <c r="AG210" s="44"/>
      <c r="AH210" s="44"/>
      <c r="AI210" s="44"/>
      <c r="AJ210" s="44">
        <v>0</v>
      </c>
      <c r="AK210" s="44"/>
      <c r="AL210" s="44"/>
      <c r="AM210" s="44"/>
      <c r="AN210" s="44"/>
      <c r="AO210" s="44">
        <v>631314</v>
      </c>
      <c r="AP210" s="44"/>
      <c r="AQ210" s="44"/>
      <c r="AR210" s="44"/>
      <c r="AS210" s="44"/>
      <c r="AT210" s="44">
        <v>0</v>
      </c>
      <c r="AU210" s="44"/>
      <c r="AV210" s="44"/>
      <c r="AW210" s="44"/>
      <c r="AX210" s="44"/>
      <c r="AY210" s="44">
        <v>0</v>
      </c>
      <c r="AZ210" s="44"/>
      <c r="BA210" s="44"/>
      <c r="BB210" s="44"/>
      <c r="BC210" s="44"/>
      <c r="BD210" s="44">
        <v>0</v>
      </c>
      <c r="BE210" s="44"/>
      <c r="BF210" s="44"/>
      <c r="BG210" s="44"/>
      <c r="BH210" s="44"/>
      <c r="BI210" s="44">
        <v>0</v>
      </c>
      <c r="BJ210" s="44"/>
      <c r="BK210" s="44"/>
      <c r="BL210" s="44"/>
      <c r="BM210" s="44"/>
      <c r="BN210" s="44">
        <v>0</v>
      </c>
      <c r="BO210" s="44"/>
      <c r="BP210" s="44"/>
      <c r="BQ210" s="44"/>
      <c r="BR210" s="44"/>
    </row>
    <row r="211" spans="1:79" s="25" customFormat="1" ht="38.25" customHeight="1" x14ac:dyDescent="0.2">
      <c r="A211" s="40" t="s">
        <v>238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2"/>
      <c r="U211" s="43" t="s">
        <v>173</v>
      </c>
      <c r="V211" s="43"/>
      <c r="W211" s="43"/>
      <c r="X211" s="43"/>
      <c r="Y211" s="43"/>
      <c r="Z211" s="43"/>
      <c r="AA211" s="43"/>
      <c r="AB211" s="43"/>
      <c r="AC211" s="43"/>
      <c r="AD211" s="43"/>
      <c r="AE211" s="43" t="s">
        <v>173</v>
      </c>
      <c r="AF211" s="43"/>
      <c r="AG211" s="43"/>
      <c r="AH211" s="43"/>
      <c r="AI211" s="43"/>
      <c r="AJ211" s="43"/>
      <c r="AK211" s="43"/>
      <c r="AL211" s="43"/>
      <c r="AM211" s="43"/>
      <c r="AN211" s="43"/>
      <c r="AO211" s="43" t="s">
        <v>173</v>
      </c>
      <c r="AP211" s="43"/>
      <c r="AQ211" s="43"/>
      <c r="AR211" s="43"/>
      <c r="AS211" s="43"/>
      <c r="AT211" s="43"/>
      <c r="AU211" s="43"/>
      <c r="AV211" s="43"/>
      <c r="AW211" s="43"/>
      <c r="AX211" s="43"/>
      <c r="AY211" s="43" t="s">
        <v>173</v>
      </c>
      <c r="AZ211" s="43"/>
      <c r="BA211" s="43"/>
      <c r="BB211" s="43"/>
      <c r="BC211" s="43"/>
      <c r="BD211" s="43"/>
      <c r="BE211" s="43"/>
      <c r="BF211" s="43"/>
      <c r="BG211" s="43"/>
      <c r="BH211" s="43"/>
      <c r="BI211" s="43" t="s">
        <v>173</v>
      </c>
      <c r="BJ211" s="43"/>
      <c r="BK211" s="43"/>
      <c r="BL211" s="43"/>
      <c r="BM211" s="43"/>
      <c r="BN211" s="43"/>
      <c r="BO211" s="43"/>
      <c r="BP211" s="43"/>
      <c r="BQ211" s="43"/>
      <c r="BR211" s="43"/>
    </row>
    <row r="214" spans="1:79" ht="14.25" customHeight="1" x14ac:dyDescent="0.2">
      <c r="A214" s="70" t="s">
        <v>125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70"/>
      <c r="BL214" s="70"/>
    </row>
    <row r="215" spans="1:79" ht="15" customHeight="1" x14ac:dyDescent="0.2">
      <c r="A215" s="87" t="s">
        <v>6</v>
      </c>
      <c r="B215" s="88"/>
      <c r="C215" s="88"/>
      <c r="D215" s="87" t="s">
        <v>10</v>
      </c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9"/>
      <c r="W215" s="46" t="s">
        <v>253</v>
      </c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 t="s">
        <v>257</v>
      </c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 t="s">
        <v>268</v>
      </c>
      <c r="AV215" s="46"/>
      <c r="AW215" s="46"/>
      <c r="AX215" s="46"/>
      <c r="AY215" s="46"/>
      <c r="AZ215" s="46"/>
      <c r="BA215" s="46" t="s">
        <v>275</v>
      </c>
      <c r="BB215" s="46"/>
      <c r="BC215" s="46"/>
      <c r="BD215" s="46"/>
      <c r="BE215" s="46"/>
      <c r="BF215" s="46"/>
      <c r="BG215" s="46" t="s">
        <v>284</v>
      </c>
      <c r="BH215" s="46"/>
      <c r="BI215" s="46"/>
      <c r="BJ215" s="46"/>
      <c r="BK215" s="46"/>
      <c r="BL215" s="46"/>
    </row>
    <row r="216" spans="1:79" ht="15" customHeight="1" x14ac:dyDescent="0.2">
      <c r="A216" s="100"/>
      <c r="B216" s="101"/>
      <c r="C216" s="101"/>
      <c r="D216" s="100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2"/>
      <c r="W216" s="46" t="s">
        <v>4</v>
      </c>
      <c r="X216" s="46"/>
      <c r="Y216" s="46"/>
      <c r="Z216" s="46"/>
      <c r="AA216" s="46"/>
      <c r="AB216" s="46"/>
      <c r="AC216" s="46" t="s">
        <v>3</v>
      </c>
      <c r="AD216" s="46"/>
      <c r="AE216" s="46"/>
      <c r="AF216" s="46"/>
      <c r="AG216" s="46"/>
      <c r="AH216" s="46"/>
      <c r="AI216" s="46" t="s">
        <v>4</v>
      </c>
      <c r="AJ216" s="46"/>
      <c r="AK216" s="46"/>
      <c r="AL216" s="46"/>
      <c r="AM216" s="46"/>
      <c r="AN216" s="46"/>
      <c r="AO216" s="46" t="s">
        <v>3</v>
      </c>
      <c r="AP216" s="46"/>
      <c r="AQ216" s="46"/>
      <c r="AR216" s="46"/>
      <c r="AS216" s="46"/>
      <c r="AT216" s="46"/>
      <c r="AU216" s="75" t="s">
        <v>4</v>
      </c>
      <c r="AV216" s="75"/>
      <c r="AW216" s="75"/>
      <c r="AX216" s="75" t="s">
        <v>3</v>
      </c>
      <c r="AY216" s="75"/>
      <c r="AZ216" s="75"/>
      <c r="BA216" s="75" t="s">
        <v>4</v>
      </c>
      <c r="BB216" s="75"/>
      <c r="BC216" s="75"/>
      <c r="BD216" s="75" t="s">
        <v>3</v>
      </c>
      <c r="BE216" s="75"/>
      <c r="BF216" s="75"/>
      <c r="BG216" s="75" t="s">
        <v>4</v>
      </c>
      <c r="BH216" s="75"/>
      <c r="BI216" s="75"/>
      <c r="BJ216" s="75" t="s">
        <v>3</v>
      </c>
      <c r="BK216" s="75"/>
      <c r="BL216" s="75"/>
    </row>
    <row r="217" spans="1:79" ht="57" customHeight="1" x14ac:dyDescent="0.2">
      <c r="A217" s="90"/>
      <c r="B217" s="91"/>
      <c r="C217" s="91"/>
      <c r="D217" s="90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2"/>
      <c r="W217" s="46" t="s">
        <v>12</v>
      </c>
      <c r="X217" s="46"/>
      <c r="Y217" s="46"/>
      <c r="Z217" s="46" t="s">
        <v>11</v>
      </c>
      <c r="AA217" s="46"/>
      <c r="AB217" s="46"/>
      <c r="AC217" s="46" t="s">
        <v>12</v>
      </c>
      <c r="AD217" s="46"/>
      <c r="AE217" s="46"/>
      <c r="AF217" s="46" t="s">
        <v>11</v>
      </c>
      <c r="AG217" s="46"/>
      <c r="AH217" s="46"/>
      <c r="AI217" s="46" t="s">
        <v>12</v>
      </c>
      <c r="AJ217" s="46"/>
      <c r="AK217" s="46"/>
      <c r="AL217" s="46" t="s">
        <v>11</v>
      </c>
      <c r="AM217" s="46"/>
      <c r="AN217" s="46"/>
      <c r="AO217" s="46" t="s">
        <v>12</v>
      </c>
      <c r="AP217" s="46"/>
      <c r="AQ217" s="46"/>
      <c r="AR217" s="46" t="s">
        <v>11</v>
      </c>
      <c r="AS217" s="46"/>
      <c r="AT217" s="46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</row>
    <row r="218" spans="1:79" ht="15" customHeight="1" x14ac:dyDescent="0.2">
      <c r="A218" s="82">
        <v>1</v>
      </c>
      <c r="B218" s="83"/>
      <c r="C218" s="83"/>
      <c r="D218" s="82">
        <v>2</v>
      </c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4"/>
      <c r="W218" s="46">
        <v>3</v>
      </c>
      <c r="X218" s="46"/>
      <c r="Y218" s="46"/>
      <c r="Z218" s="46">
        <v>4</v>
      </c>
      <c r="AA218" s="46"/>
      <c r="AB218" s="46"/>
      <c r="AC218" s="46">
        <v>5</v>
      </c>
      <c r="AD218" s="46"/>
      <c r="AE218" s="46"/>
      <c r="AF218" s="46">
        <v>6</v>
      </c>
      <c r="AG218" s="46"/>
      <c r="AH218" s="46"/>
      <c r="AI218" s="46">
        <v>7</v>
      </c>
      <c r="AJ218" s="46"/>
      <c r="AK218" s="46"/>
      <c r="AL218" s="46">
        <v>8</v>
      </c>
      <c r="AM218" s="46"/>
      <c r="AN218" s="46"/>
      <c r="AO218" s="46">
        <v>9</v>
      </c>
      <c r="AP218" s="46"/>
      <c r="AQ218" s="46"/>
      <c r="AR218" s="46">
        <v>10</v>
      </c>
      <c r="AS218" s="46"/>
      <c r="AT218" s="46"/>
      <c r="AU218" s="46">
        <v>11</v>
      </c>
      <c r="AV218" s="46"/>
      <c r="AW218" s="46"/>
      <c r="AX218" s="46">
        <v>12</v>
      </c>
      <c r="AY218" s="46"/>
      <c r="AZ218" s="46"/>
      <c r="BA218" s="46">
        <v>13</v>
      </c>
      <c r="BB218" s="46"/>
      <c r="BC218" s="46"/>
      <c r="BD218" s="46">
        <v>14</v>
      </c>
      <c r="BE218" s="46"/>
      <c r="BF218" s="46"/>
      <c r="BG218" s="46">
        <v>15</v>
      </c>
      <c r="BH218" s="46"/>
      <c r="BI218" s="46"/>
      <c r="BJ218" s="46">
        <v>16</v>
      </c>
      <c r="BK218" s="46"/>
      <c r="BL218" s="46"/>
    </row>
    <row r="219" spans="1:79" s="1" customFormat="1" ht="12.75" hidden="1" customHeight="1" x14ac:dyDescent="0.2">
      <c r="A219" s="97" t="s">
        <v>69</v>
      </c>
      <c r="B219" s="98"/>
      <c r="C219" s="98"/>
      <c r="D219" s="97" t="s">
        <v>57</v>
      </c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9"/>
      <c r="W219" s="73" t="s">
        <v>72</v>
      </c>
      <c r="X219" s="73"/>
      <c r="Y219" s="73"/>
      <c r="Z219" s="73" t="s">
        <v>73</v>
      </c>
      <c r="AA219" s="73"/>
      <c r="AB219" s="73"/>
      <c r="AC219" s="71" t="s">
        <v>74</v>
      </c>
      <c r="AD219" s="71"/>
      <c r="AE219" s="71"/>
      <c r="AF219" s="71" t="s">
        <v>75</v>
      </c>
      <c r="AG219" s="71"/>
      <c r="AH219" s="71"/>
      <c r="AI219" s="73" t="s">
        <v>76</v>
      </c>
      <c r="AJ219" s="73"/>
      <c r="AK219" s="73"/>
      <c r="AL219" s="73" t="s">
        <v>77</v>
      </c>
      <c r="AM219" s="73"/>
      <c r="AN219" s="73"/>
      <c r="AO219" s="71" t="s">
        <v>104</v>
      </c>
      <c r="AP219" s="71"/>
      <c r="AQ219" s="71"/>
      <c r="AR219" s="71" t="s">
        <v>78</v>
      </c>
      <c r="AS219" s="71"/>
      <c r="AT219" s="71"/>
      <c r="AU219" s="73" t="s">
        <v>105</v>
      </c>
      <c r="AV219" s="73"/>
      <c r="AW219" s="73"/>
      <c r="AX219" s="71" t="s">
        <v>106</v>
      </c>
      <c r="AY219" s="71"/>
      <c r="AZ219" s="71"/>
      <c r="BA219" s="73" t="s">
        <v>107</v>
      </c>
      <c r="BB219" s="73"/>
      <c r="BC219" s="73"/>
      <c r="BD219" s="71" t="s">
        <v>108</v>
      </c>
      <c r="BE219" s="71"/>
      <c r="BF219" s="71"/>
      <c r="BG219" s="73" t="s">
        <v>109</v>
      </c>
      <c r="BH219" s="73"/>
      <c r="BI219" s="73"/>
      <c r="BJ219" s="71" t="s">
        <v>110</v>
      </c>
      <c r="BK219" s="71"/>
      <c r="BL219" s="71"/>
      <c r="CA219" s="1" t="s">
        <v>103</v>
      </c>
    </row>
    <row r="220" spans="1:79" s="25" customFormat="1" ht="12.75" customHeight="1" x14ac:dyDescent="0.2">
      <c r="A220" s="38">
        <v>1</v>
      </c>
      <c r="B220" s="39"/>
      <c r="C220" s="39"/>
      <c r="D220" s="40" t="s">
        <v>239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2"/>
      <c r="W220" s="36">
        <v>0</v>
      </c>
      <c r="X220" s="36"/>
      <c r="Y220" s="36"/>
      <c r="Z220" s="36">
        <v>0</v>
      </c>
      <c r="AA220" s="36"/>
      <c r="AB220" s="36"/>
      <c r="AC220" s="36">
        <v>0</v>
      </c>
      <c r="AD220" s="36"/>
      <c r="AE220" s="36"/>
      <c r="AF220" s="36">
        <v>0</v>
      </c>
      <c r="AG220" s="36"/>
      <c r="AH220" s="36"/>
      <c r="AI220" s="36">
        <v>0</v>
      </c>
      <c r="AJ220" s="36"/>
      <c r="AK220" s="36"/>
      <c r="AL220" s="36">
        <v>0</v>
      </c>
      <c r="AM220" s="36"/>
      <c r="AN220" s="36"/>
      <c r="AO220" s="36">
        <v>0</v>
      </c>
      <c r="AP220" s="36"/>
      <c r="AQ220" s="36"/>
      <c r="AR220" s="36">
        <v>0</v>
      </c>
      <c r="AS220" s="36"/>
      <c r="AT220" s="36"/>
      <c r="AU220" s="36">
        <v>1</v>
      </c>
      <c r="AV220" s="36"/>
      <c r="AW220" s="36"/>
      <c r="AX220" s="36">
        <v>0</v>
      </c>
      <c r="AY220" s="36"/>
      <c r="AZ220" s="36"/>
      <c r="BA220" s="36">
        <v>0</v>
      </c>
      <c r="BB220" s="36"/>
      <c r="BC220" s="36"/>
      <c r="BD220" s="36">
        <v>0</v>
      </c>
      <c r="BE220" s="36"/>
      <c r="BF220" s="36"/>
      <c r="BG220" s="36">
        <v>0</v>
      </c>
      <c r="BH220" s="36"/>
      <c r="BI220" s="36"/>
      <c r="BJ220" s="36">
        <v>0</v>
      </c>
      <c r="BK220" s="36"/>
      <c r="BL220" s="36"/>
      <c r="CA220" s="25" t="s">
        <v>43</v>
      </c>
    </row>
    <row r="221" spans="1:79" s="25" customFormat="1" ht="12.75" customHeight="1" x14ac:dyDescent="0.2">
      <c r="A221" s="38">
        <v>2</v>
      </c>
      <c r="B221" s="39"/>
      <c r="C221" s="39"/>
      <c r="D221" s="40" t="s">
        <v>240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2"/>
      <c r="W221" s="36">
        <v>0</v>
      </c>
      <c r="X221" s="36"/>
      <c r="Y221" s="36"/>
      <c r="Z221" s="36">
        <v>0</v>
      </c>
      <c r="AA221" s="36"/>
      <c r="AB221" s="36"/>
      <c r="AC221" s="36">
        <v>0</v>
      </c>
      <c r="AD221" s="36"/>
      <c r="AE221" s="36"/>
      <c r="AF221" s="36">
        <v>0</v>
      </c>
      <c r="AG221" s="36"/>
      <c r="AH221" s="36"/>
      <c r="AI221" s="36">
        <v>0</v>
      </c>
      <c r="AJ221" s="36"/>
      <c r="AK221" s="36"/>
      <c r="AL221" s="36">
        <v>0</v>
      </c>
      <c r="AM221" s="36"/>
      <c r="AN221" s="36"/>
      <c r="AO221" s="36">
        <v>0</v>
      </c>
      <c r="AP221" s="36"/>
      <c r="AQ221" s="36"/>
      <c r="AR221" s="36">
        <v>0</v>
      </c>
      <c r="AS221" s="36"/>
      <c r="AT221" s="36"/>
      <c r="AU221" s="36">
        <v>2</v>
      </c>
      <c r="AV221" s="36"/>
      <c r="AW221" s="36"/>
      <c r="AX221" s="36">
        <v>0</v>
      </c>
      <c r="AY221" s="36"/>
      <c r="AZ221" s="36"/>
      <c r="BA221" s="36">
        <v>0</v>
      </c>
      <c r="BB221" s="36"/>
      <c r="BC221" s="36"/>
      <c r="BD221" s="36">
        <v>0</v>
      </c>
      <c r="BE221" s="36"/>
      <c r="BF221" s="36"/>
      <c r="BG221" s="36">
        <v>0</v>
      </c>
      <c r="BH221" s="36"/>
      <c r="BI221" s="36"/>
      <c r="BJ221" s="36">
        <v>0</v>
      </c>
      <c r="BK221" s="36"/>
      <c r="BL221" s="36"/>
    </row>
    <row r="222" spans="1:79" s="25" customFormat="1" ht="12.75" customHeight="1" x14ac:dyDescent="0.2">
      <c r="A222" s="38">
        <v>3</v>
      </c>
      <c r="B222" s="39"/>
      <c r="C222" s="39"/>
      <c r="D222" s="40" t="s">
        <v>241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2"/>
      <c r="W222" s="36">
        <v>0</v>
      </c>
      <c r="X222" s="36"/>
      <c r="Y222" s="36"/>
      <c r="Z222" s="36">
        <v>0</v>
      </c>
      <c r="AA222" s="36"/>
      <c r="AB222" s="36"/>
      <c r="AC222" s="36">
        <v>0</v>
      </c>
      <c r="AD222" s="36"/>
      <c r="AE222" s="36"/>
      <c r="AF222" s="36">
        <v>0</v>
      </c>
      <c r="AG222" s="36"/>
      <c r="AH222" s="36"/>
      <c r="AI222" s="36">
        <v>0</v>
      </c>
      <c r="AJ222" s="36"/>
      <c r="AK222" s="36"/>
      <c r="AL222" s="36">
        <v>0</v>
      </c>
      <c r="AM222" s="36"/>
      <c r="AN222" s="36"/>
      <c r="AO222" s="36">
        <v>0</v>
      </c>
      <c r="AP222" s="36"/>
      <c r="AQ222" s="36"/>
      <c r="AR222" s="36">
        <v>0</v>
      </c>
      <c r="AS222" s="36"/>
      <c r="AT222" s="36"/>
      <c r="AU222" s="36">
        <v>1.5</v>
      </c>
      <c r="AV222" s="36"/>
      <c r="AW222" s="36"/>
      <c r="AX222" s="36">
        <v>0</v>
      </c>
      <c r="AY222" s="36"/>
      <c r="AZ222" s="36"/>
      <c r="BA222" s="36">
        <v>0</v>
      </c>
      <c r="BB222" s="36"/>
      <c r="BC222" s="36"/>
      <c r="BD222" s="36">
        <v>0</v>
      </c>
      <c r="BE222" s="36"/>
      <c r="BF222" s="36"/>
      <c r="BG222" s="36">
        <v>0</v>
      </c>
      <c r="BH222" s="36"/>
      <c r="BI222" s="36"/>
      <c r="BJ222" s="36">
        <v>0</v>
      </c>
      <c r="BK222" s="36"/>
      <c r="BL222" s="36"/>
    </row>
    <row r="223" spans="1:79" s="6" customFormat="1" ht="12.75" customHeight="1" x14ac:dyDescent="0.2">
      <c r="A223" s="33">
        <v>4</v>
      </c>
      <c r="B223" s="34"/>
      <c r="C223" s="34"/>
      <c r="D223" s="30" t="s">
        <v>242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2"/>
      <c r="W223" s="37">
        <v>0</v>
      </c>
      <c r="X223" s="37"/>
      <c r="Y223" s="37"/>
      <c r="Z223" s="37">
        <v>0</v>
      </c>
      <c r="AA223" s="37"/>
      <c r="AB223" s="37"/>
      <c r="AC223" s="37">
        <v>0</v>
      </c>
      <c r="AD223" s="37"/>
      <c r="AE223" s="37"/>
      <c r="AF223" s="37">
        <v>0</v>
      </c>
      <c r="AG223" s="37"/>
      <c r="AH223" s="37"/>
      <c r="AI223" s="37">
        <v>0</v>
      </c>
      <c r="AJ223" s="37"/>
      <c r="AK223" s="37"/>
      <c r="AL223" s="37">
        <v>0</v>
      </c>
      <c r="AM223" s="37"/>
      <c r="AN223" s="37"/>
      <c r="AO223" s="37">
        <v>0</v>
      </c>
      <c r="AP223" s="37"/>
      <c r="AQ223" s="37"/>
      <c r="AR223" s="37">
        <v>0</v>
      </c>
      <c r="AS223" s="37"/>
      <c r="AT223" s="37"/>
      <c r="AU223" s="37">
        <v>4.5</v>
      </c>
      <c r="AV223" s="37"/>
      <c r="AW223" s="37"/>
      <c r="AX223" s="37">
        <v>0</v>
      </c>
      <c r="AY223" s="37"/>
      <c r="AZ223" s="37"/>
      <c r="BA223" s="37">
        <v>0</v>
      </c>
      <c r="BB223" s="37"/>
      <c r="BC223" s="37"/>
      <c r="BD223" s="37">
        <v>0</v>
      </c>
      <c r="BE223" s="37"/>
      <c r="BF223" s="37"/>
      <c r="BG223" s="37">
        <v>0</v>
      </c>
      <c r="BH223" s="37"/>
      <c r="BI223" s="37"/>
      <c r="BJ223" s="37">
        <v>0</v>
      </c>
      <c r="BK223" s="37"/>
      <c r="BL223" s="37"/>
    </row>
    <row r="224" spans="1:79" s="25" customFormat="1" ht="25.5" customHeight="1" x14ac:dyDescent="0.2">
      <c r="A224" s="38">
        <v>5</v>
      </c>
      <c r="B224" s="39"/>
      <c r="C224" s="39"/>
      <c r="D224" s="40" t="s">
        <v>243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2"/>
      <c r="W224" s="36" t="s">
        <v>173</v>
      </c>
      <c r="X224" s="36"/>
      <c r="Y224" s="36"/>
      <c r="Z224" s="36" t="s">
        <v>173</v>
      </c>
      <c r="AA224" s="36"/>
      <c r="AB224" s="36"/>
      <c r="AC224" s="36"/>
      <c r="AD224" s="36"/>
      <c r="AE224" s="36"/>
      <c r="AF224" s="36"/>
      <c r="AG224" s="36"/>
      <c r="AH224" s="36"/>
      <c r="AI224" s="36" t="s">
        <v>173</v>
      </c>
      <c r="AJ224" s="36"/>
      <c r="AK224" s="36"/>
      <c r="AL224" s="36" t="s">
        <v>173</v>
      </c>
      <c r="AM224" s="36"/>
      <c r="AN224" s="36"/>
      <c r="AO224" s="36"/>
      <c r="AP224" s="36"/>
      <c r="AQ224" s="36"/>
      <c r="AR224" s="36"/>
      <c r="AS224" s="36"/>
      <c r="AT224" s="36"/>
      <c r="AU224" s="36" t="s">
        <v>173</v>
      </c>
      <c r="AV224" s="36"/>
      <c r="AW224" s="36"/>
      <c r="AX224" s="36"/>
      <c r="AY224" s="36"/>
      <c r="AZ224" s="36"/>
      <c r="BA224" s="36" t="s">
        <v>173</v>
      </c>
      <c r="BB224" s="36"/>
      <c r="BC224" s="36"/>
      <c r="BD224" s="36"/>
      <c r="BE224" s="36"/>
      <c r="BF224" s="36"/>
      <c r="BG224" s="36" t="s">
        <v>173</v>
      </c>
      <c r="BH224" s="36"/>
      <c r="BI224" s="36"/>
      <c r="BJ224" s="36"/>
      <c r="BK224" s="36"/>
      <c r="BL224" s="36"/>
    </row>
    <row r="227" spans="1:79" ht="14.25" customHeight="1" x14ac:dyDescent="0.2">
      <c r="A227" s="70" t="s">
        <v>153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  <c r="AP227" s="70"/>
      <c r="AQ227" s="70"/>
      <c r="AR227" s="70"/>
      <c r="AS227" s="70"/>
      <c r="AT227" s="70"/>
      <c r="AU227" s="70"/>
      <c r="AV227" s="70"/>
      <c r="AW227" s="70"/>
      <c r="AX227" s="70"/>
      <c r="AY227" s="70"/>
      <c r="AZ227" s="70"/>
      <c r="BA227" s="70"/>
      <c r="BB227" s="70"/>
      <c r="BC227" s="70"/>
      <c r="BD227" s="70"/>
      <c r="BE227" s="70"/>
      <c r="BF227" s="70"/>
      <c r="BG227" s="70"/>
      <c r="BH227" s="70"/>
      <c r="BI227" s="70"/>
      <c r="BJ227" s="70"/>
      <c r="BK227" s="70"/>
      <c r="BL227" s="70"/>
    </row>
    <row r="228" spans="1:79" ht="14.25" customHeight="1" x14ac:dyDescent="0.2">
      <c r="A228" s="70" t="s">
        <v>269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  <c r="AP228" s="70"/>
      <c r="AQ228" s="70"/>
      <c r="AR228" s="70"/>
      <c r="AS228" s="70"/>
      <c r="AT228" s="70"/>
      <c r="AU228" s="70"/>
      <c r="AV228" s="70"/>
      <c r="AW228" s="70"/>
      <c r="AX228" s="70"/>
      <c r="AY228" s="70"/>
      <c r="AZ228" s="70"/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0"/>
      <c r="BL228" s="70"/>
      <c r="BM228" s="70"/>
      <c r="BN228" s="70"/>
      <c r="BO228" s="70"/>
      <c r="BP228" s="70"/>
      <c r="BQ228" s="70"/>
      <c r="BR228" s="70"/>
      <c r="BS228" s="70"/>
    </row>
    <row r="229" spans="1:79" ht="15" customHeight="1" x14ac:dyDescent="0.2">
      <c r="A229" s="74" t="s">
        <v>252</v>
      </c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</row>
    <row r="230" spans="1:79" ht="15" customHeight="1" x14ac:dyDescent="0.2">
      <c r="A230" s="46" t="s">
        <v>6</v>
      </c>
      <c r="B230" s="46"/>
      <c r="C230" s="46"/>
      <c r="D230" s="46"/>
      <c r="E230" s="46"/>
      <c r="F230" s="46"/>
      <c r="G230" s="46" t="s">
        <v>126</v>
      </c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 t="s">
        <v>13</v>
      </c>
      <c r="U230" s="46"/>
      <c r="V230" s="46"/>
      <c r="W230" s="46"/>
      <c r="X230" s="46"/>
      <c r="Y230" s="46"/>
      <c r="Z230" s="46"/>
      <c r="AA230" s="82" t="s">
        <v>253</v>
      </c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6"/>
      <c r="AP230" s="82" t="s">
        <v>256</v>
      </c>
      <c r="AQ230" s="83"/>
      <c r="AR230" s="83"/>
      <c r="AS230" s="83"/>
      <c r="AT230" s="83"/>
      <c r="AU230" s="83"/>
      <c r="AV230" s="83"/>
      <c r="AW230" s="83"/>
      <c r="AX230" s="83"/>
      <c r="AY230" s="83"/>
      <c r="AZ230" s="83"/>
      <c r="BA230" s="83"/>
      <c r="BB230" s="83"/>
      <c r="BC230" s="83"/>
      <c r="BD230" s="84"/>
      <c r="BE230" s="82" t="s">
        <v>263</v>
      </c>
      <c r="BF230" s="83"/>
      <c r="BG230" s="83"/>
      <c r="BH230" s="83"/>
      <c r="BI230" s="83"/>
      <c r="BJ230" s="83"/>
      <c r="BK230" s="83"/>
      <c r="BL230" s="83"/>
      <c r="BM230" s="83"/>
      <c r="BN230" s="83"/>
      <c r="BO230" s="83"/>
      <c r="BP230" s="83"/>
      <c r="BQ230" s="83"/>
      <c r="BR230" s="83"/>
      <c r="BS230" s="84"/>
    </row>
    <row r="231" spans="1:79" ht="32.1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 t="s">
        <v>4</v>
      </c>
      <c r="AB231" s="46"/>
      <c r="AC231" s="46"/>
      <c r="AD231" s="46"/>
      <c r="AE231" s="46"/>
      <c r="AF231" s="46" t="s">
        <v>3</v>
      </c>
      <c r="AG231" s="46"/>
      <c r="AH231" s="46"/>
      <c r="AI231" s="46"/>
      <c r="AJ231" s="46"/>
      <c r="AK231" s="46" t="s">
        <v>89</v>
      </c>
      <c r="AL231" s="46"/>
      <c r="AM231" s="46"/>
      <c r="AN231" s="46"/>
      <c r="AO231" s="46"/>
      <c r="AP231" s="46" t="s">
        <v>4</v>
      </c>
      <c r="AQ231" s="46"/>
      <c r="AR231" s="46"/>
      <c r="AS231" s="46"/>
      <c r="AT231" s="46"/>
      <c r="AU231" s="46" t="s">
        <v>3</v>
      </c>
      <c r="AV231" s="46"/>
      <c r="AW231" s="46"/>
      <c r="AX231" s="46"/>
      <c r="AY231" s="46"/>
      <c r="AZ231" s="46" t="s">
        <v>96</v>
      </c>
      <c r="BA231" s="46"/>
      <c r="BB231" s="46"/>
      <c r="BC231" s="46"/>
      <c r="BD231" s="46"/>
      <c r="BE231" s="46" t="s">
        <v>4</v>
      </c>
      <c r="BF231" s="46"/>
      <c r="BG231" s="46"/>
      <c r="BH231" s="46"/>
      <c r="BI231" s="46"/>
      <c r="BJ231" s="46" t="s">
        <v>3</v>
      </c>
      <c r="BK231" s="46"/>
      <c r="BL231" s="46"/>
      <c r="BM231" s="46"/>
      <c r="BN231" s="46"/>
      <c r="BO231" s="46" t="s">
        <v>127</v>
      </c>
      <c r="BP231" s="46"/>
      <c r="BQ231" s="46"/>
      <c r="BR231" s="46"/>
      <c r="BS231" s="46"/>
    </row>
    <row r="232" spans="1:79" ht="15" customHeight="1" x14ac:dyDescent="0.2">
      <c r="A232" s="46">
        <v>1</v>
      </c>
      <c r="B232" s="46"/>
      <c r="C232" s="46"/>
      <c r="D232" s="46"/>
      <c r="E232" s="46"/>
      <c r="F232" s="46"/>
      <c r="G232" s="46">
        <v>2</v>
      </c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>
        <v>3</v>
      </c>
      <c r="U232" s="46"/>
      <c r="V232" s="46"/>
      <c r="W232" s="46"/>
      <c r="X232" s="46"/>
      <c r="Y232" s="46"/>
      <c r="Z232" s="46"/>
      <c r="AA232" s="46">
        <v>4</v>
      </c>
      <c r="AB232" s="46"/>
      <c r="AC232" s="46"/>
      <c r="AD232" s="46"/>
      <c r="AE232" s="46"/>
      <c r="AF232" s="46">
        <v>5</v>
      </c>
      <c r="AG232" s="46"/>
      <c r="AH232" s="46"/>
      <c r="AI232" s="46"/>
      <c r="AJ232" s="46"/>
      <c r="AK232" s="46">
        <v>6</v>
      </c>
      <c r="AL232" s="46"/>
      <c r="AM232" s="46"/>
      <c r="AN232" s="46"/>
      <c r="AO232" s="46"/>
      <c r="AP232" s="46">
        <v>7</v>
      </c>
      <c r="AQ232" s="46"/>
      <c r="AR232" s="46"/>
      <c r="AS232" s="46"/>
      <c r="AT232" s="46"/>
      <c r="AU232" s="46">
        <v>8</v>
      </c>
      <c r="AV232" s="46"/>
      <c r="AW232" s="46"/>
      <c r="AX232" s="46"/>
      <c r="AY232" s="46"/>
      <c r="AZ232" s="46">
        <v>9</v>
      </c>
      <c r="BA232" s="46"/>
      <c r="BB232" s="46"/>
      <c r="BC232" s="46"/>
      <c r="BD232" s="46"/>
      <c r="BE232" s="46">
        <v>10</v>
      </c>
      <c r="BF232" s="46"/>
      <c r="BG232" s="46"/>
      <c r="BH232" s="46"/>
      <c r="BI232" s="46"/>
      <c r="BJ232" s="46">
        <v>11</v>
      </c>
      <c r="BK232" s="46"/>
      <c r="BL232" s="46"/>
      <c r="BM232" s="46"/>
      <c r="BN232" s="46"/>
      <c r="BO232" s="46">
        <v>12</v>
      </c>
      <c r="BP232" s="46"/>
      <c r="BQ232" s="46"/>
      <c r="BR232" s="46"/>
      <c r="BS232" s="46"/>
    </row>
    <row r="233" spans="1:79" s="1" customFormat="1" ht="15" hidden="1" customHeight="1" x14ac:dyDescent="0.2">
      <c r="A233" s="73" t="s">
        <v>69</v>
      </c>
      <c r="B233" s="73"/>
      <c r="C233" s="73"/>
      <c r="D233" s="73"/>
      <c r="E233" s="73"/>
      <c r="F233" s="73"/>
      <c r="G233" s="72" t="s">
        <v>57</v>
      </c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 t="s">
        <v>79</v>
      </c>
      <c r="U233" s="72"/>
      <c r="V233" s="72"/>
      <c r="W233" s="72"/>
      <c r="X233" s="72"/>
      <c r="Y233" s="72"/>
      <c r="Z233" s="72"/>
      <c r="AA233" s="71" t="s">
        <v>65</v>
      </c>
      <c r="AB233" s="71"/>
      <c r="AC233" s="71"/>
      <c r="AD233" s="71"/>
      <c r="AE233" s="71"/>
      <c r="AF233" s="71" t="s">
        <v>66</v>
      </c>
      <c r="AG233" s="71"/>
      <c r="AH233" s="71"/>
      <c r="AI233" s="71"/>
      <c r="AJ233" s="71"/>
      <c r="AK233" s="93" t="s">
        <v>122</v>
      </c>
      <c r="AL233" s="93"/>
      <c r="AM233" s="93"/>
      <c r="AN233" s="93"/>
      <c r="AO233" s="93"/>
      <c r="AP233" s="71" t="s">
        <v>67</v>
      </c>
      <c r="AQ233" s="71"/>
      <c r="AR233" s="71"/>
      <c r="AS233" s="71"/>
      <c r="AT233" s="71"/>
      <c r="AU233" s="71" t="s">
        <v>68</v>
      </c>
      <c r="AV233" s="71"/>
      <c r="AW233" s="71"/>
      <c r="AX233" s="71"/>
      <c r="AY233" s="71"/>
      <c r="AZ233" s="93" t="s">
        <v>122</v>
      </c>
      <c r="BA233" s="93"/>
      <c r="BB233" s="93"/>
      <c r="BC233" s="93"/>
      <c r="BD233" s="93"/>
      <c r="BE233" s="71" t="s">
        <v>58</v>
      </c>
      <c r="BF233" s="71"/>
      <c r="BG233" s="71"/>
      <c r="BH233" s="71"/>
      <c r="BI233" s="71"/>
      <c r="BJ233" s="71" t="s">
        <v>59</v>
      </c>
      <c r="BK233" s="71"/>
      <c r="BL233" s="71"/>
      <c r="BM233" s="71"/>
      <c r="BN233" s="71"/>
      <c r="BO233" s="93" t="s">
        <v>122</v>
      </c>
      <c r="BP233" s="93"/>
      <c r="BQ233" s="93"/>
      <c r="BR233" s="93"/>
      <c r="BS233" s="93"/>
      <c r="CA233" s="1" t="s">
        <v>44</v>
      </c>
    </row>
    <row r="234" spans="1:79" s="6" customFormat="1" ht="12.75" customHeight="1" x14ac:dyDescent="0.2">
      <c r="A234" s="49"/>
      <c r="B234" s="49"/>
      <c r="C234" s="49"/>
      <c r="D234" s="49"/>
      <c r="E234" s="49"/>
      <c r="F234" s="49"/>
      <c r="G234" s="69" t="s">
        <v>147</v>
      </c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94"/>
      <c r="U234" s="94"/>
      <c r="V234" s="94"/>
      <c r="W234" s="94"/>
      <c r="X234" s="94"/>
      <c r="Y234" s="94"/>
      <c r="Z234" s="9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>
        <f>IF(ISNUMBER(AA234),AA234,0)+IF(ISNUMBER(AF234),AF234,0)</f>
        <v>0</v>
      </c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>
        <f>IF(ISNUMBER(AP234),AP234,0)+IF(ISNUMBER(AU234),AU234,0)</f>
        <v>0</v>
      </c>
      <c r="BA234" s="44"/>
      <c r="BB234" s="44"/>
      <c r="BC234" s="44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>
        <f>IF(ISNUMBER(BE234),BE234,0)+IF(ISNUMBER(BJ234),BJ234,0)</f>
        <v>0</v>
      </c>
      <c r="BP234" s="44"/>
      <c r="BQ234" s="44"/>
      <c r="BR234" s="44"/>
      <c r="BS234" s="44"/>
      <c r="CA234" s="6" t="s">
        <v>45</v>
      </c>
    </row>
    <row r="236" spans="1:79" ht="13.5" customHeight="1" x14ac:dyDescent="0.2">
      <c r="A236" s="70" t="s">
        <v>285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70"/>
      <c r="AT236" s="70"/>
      <c r="AU236" s="70"/>
      <c r="AV236" s="70"/>
      <c r="AW236" s="70"/>
      <c r="AX236" s="70"/>
      <c r="AY236" s="70"/>
      <c r="AZ236" s="70"/>
      <c r="BA236" s="70"/>
      <c r="BB236" s="70"/>
      <c r="BC236" s="70"/>
      <c r="BD236" s="70"/>
      <c r="BE236" s="70"/>
      <c r="BF236" s="70"/>
      <c r="BG236" s="70"/>
      <c r="BH236" s="70"/>
      <c r="BI236" s="70"/>
      <c r="BJ236" s="70"/>
      <c r="BK236" s="70"/>
      <c r="BL236" s="70"/>
    </row>
    <row r="237" spans="1:79" ht="15" customHeight="1" x14ac:dyDescent="0.2">
      <c r="A237" s="85" t="s">
        <v>252</v>
      </c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</row>
    <row r="238" spans="1:79" ht="15" customHeight="1" x14ac:dyDescent="0.2">
      <c r="A238" s="46" t="s">
        <v>6</v>
      </c>
      <c r="B238" s="46"/>
      <c r="C238" s="46"/>
      <c r="D238" s="46"/>
      <c r="E238" s="46"/>
      <c r="F238" s="46"/>
      <c r="G238" s="46" t="s">
        <v>126</v>
      </c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 t="s">
        <v>13</v>
      </c>
      <c r="U238" s="46"/>
      <c r="V238" s="46"/>
      <c r="W238" s="46"/>
      <c r="X238" s="46"/>
      <c r="Y238" s="46"/>
      <c r="Z238" s="46"/>
      <c r="AA238" s="82" t="s">
        <v>274</v>
      </c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6"/>
      <c r="AP238" s="82" t="s">
        <v>279</v>
      </c>
      <c r="AQ238" s="83"/>
      <c r="AR238" s="83"/>
      <c r="AS238" s="83"/>
      <c r="AT238" s="83"/>
      <c r="AU238" s="83"/>
      <c r="AV238" s="83"/>
      <c r="AW238" s="83"/>
      <c r="AX238" s="83"/>
      <c r="AY238" s="83"/>
      <c r="AZ238" s="83"/>
      <c r="BA238" s="83"/>
      <c r="BB238" s="83"/>
      <c r="BC238" s="83"/>
      <c r="BD238" s="84"/>
    </row>
    <row r="239" spans="1:79" ht="32.1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 t="s">
        <v>4</v>
      </c>
      <c r="AB239" s="46"/>
      <c r="AC239" s="46"/>
      <c r="AD239" s="46"/>
      <c r="AE239" s="46"/>
      <c r="AF239" s="46" t="s">
        <v>3</v>
      </c>
      <c r="AG239" s="46"/>
      <c r="AH239" s="46"/>
      <c r="AI239" s="46"/>
      <c r="AJ239" s="46"/>
      <c r="AK239" s="46" t="s">
        <v>89</v>
      </c>
      <c r="AL239" s="46"/>
      <c r="AM239" s="46"/>
      <c r="AN239" s="46"/>
      <c r="AO239" s="46"/>
      <c r="AP239" s="46" t="s">
        <v>4</v>
      </c>
      <c r="AQ239" s="46"/>
      <c r="AR239" s="46"/>
      <c r="AS239" s="46"/>
      <c r="AT239" s="46"/>
      <c r="AU239" s="46" t="s">
        <v>3</v>
      </c>
      <c r="AV239" s="46"/>
      <c r="AW239" s="46"/>
      <c r="AX239" s="46"/>
      <c r="AY239" s="46"/>
      <c r="AZ239" s="46" t="s">
        <v>96</v>
      </c>
      <c r="BA239" s="46"/>
      <c r="BB239" s="46"/>
      <c r="BC239" s="46"/>
      <c r="BD239" s="46"/>
    </row>
    <row r="240" spans="1:79" ht="15" customHeight="1" x14ac:dyDescent="0.2">
      <c r="A240" s="46">
        <v>1</v>
      </c>
      <c r="B240" s="46"/>
      <c r="C240" s="46"/>
      <c r="D240" s="46"/>
      <c r="E240" s="46"/>
      <c r="F240" s="46"/>
      <c r="G240" s="46">
        <v>2</v>
      </c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>
        <v>3</v>
      </c>
      <c r="U240" s="46"/>
      <c r="V240" s="46"/>
      <c r="W240" s="46"/>
      <c r="X240" s="46"/>
      <c r="Y240" s="46"/>
      <c r="Z240" s="46"/>
      <c r="AA240" s="46">
        <v>4</v>
      </c>
      <c r="AB240" s="46"/>
      <c r="AC240" s="46"/>
      <c r="AD240" s="46"/>
      <c r="AE240" s="46"/>
      <c r="AF240" s="46">
        <v>5</v>
      </c>
      <c r="AG240" s="46"/>
      <c r="AH240" s="46"/>
      <c r="AI240" s="46"/>
      <c r="AJ240" s="46"/>
      <c r="AK240" s="46">
        <v>6</v>
      </c>
      <c r="AL240" s="46"/>
      <c r="AM240" s="46"/>
      <c r="AN240" s="46"/>
      <c r="AO240" s="46"/>
      <c r="AP240" s="46">
        <v>7</v>
      </c>
      <c r="AQ240" s="46"/>
      <c r="AR240" s="46"/>
      <c r="AS240" s="46"/>
      <c r="AT240" s="46"/>
      <c r="AU240" s="46">
        <v>8</v>
      </c>
      <c r="AV240" s="46"/>
      <c r="AW240" s="46"/>
      <c r="AX240" s="46"/>
      <c r="AY240" s="46"/>
      <c r="AZ240" s="46">
        <v>9</v>
      </c>
      <c r="BA240" s="46"/>
      <c r="BB240" s="46"/>
      <c r="BC240" s="46"/>
      <c r="BD240" s="46"/>
    </row>
    <row r="241" spans="1:79" s="1" customFormat="1" ht="12" hidden="1" customHeight="1" x14ac:dyDescent="0.2">
      <c r="A241" s="73" t="s">
        <v>69</v>
      </c>
      <c r="B241" s="73"/>
      <c r="C241" s="73"/>
      <c r="D241" s="73"/>
      <c r="E241" s="73"/>
      <c r="F241" s="73"/>
      <c r="G241" s="72" t="s">
        <v>57</v>
      </c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 t="s">
        <v>79</v>
      </c>
      <c r="U241" s="72"/>
      <c r="V241" s="72"/>
      <c r="W241" s="72"/>
      <c r="X241" s="72"/>
      <c r="Y241" s="72"/>
      <c r="Z241" s="72"/>
      <c r="AA241" s="71" t="s">
        <v>60</v>
      </c>
      <c r="AB241" s="71"/>
      <c r="AC241" s="71"/>
      <c r="AD241" s="71"/>
      <c r="AE241" s="71"/>
      <c r="AF241" s="71" t="s">
        <v>61</v>
      </c>
      <c r="AG241" s="71"/>
      <c r="AH241" s="71"/>
      <c r="AI241" s="71"/>
      <c r="AJ241" s="71"/>
      <c r="AK241" s="93" t="s">
        <v>122</v>
      </c>
      <c r="AL241" s="93"/>
      <c r="AM241" s="93"/>
      <c r="AN241" s="93"/>
      <c r="AO241" s="93"/>
      <c r="AP241" s="71" t="s">
        <v>62</v>
      </c>
      <c r="AQ241" s="71"/>
      <c r="AR241" s="71"/>
      <c r="AS241" s="71"/>
      <c r="AT241" s="71"/>
      <c r="AU241" s="71" t="s">
        <v>63</v>
      </c>
      <c r="AV241" s="71"/>
      <c r="AW241" s="71"/>
      <c r="AX241" s="71"/>
      <c r="AY241" s="71"/>
      <c r="AZ241" s="93" t="s">
        <v>122</v>
      </c>
      <c r="BA241" s="93"/>
      <c r="BB241" s="93"/>
      <c r="BC241" s="93"/>
      <c r="BD241" s="93"/>
      <c r="CA241" s="1" t="s">
        <v>46</v>
      </c>
    </row>
    <row r="242" spans="1:79" s="6" customFormat="1" x14ac:dyDescent="0.2">
      <c r="A242" s="49"/>
      <c r="B242" s="49"/>
      <c r="C242" s="49"/>
      <c r="D242" s="49"/>
      <c r="E242" s="49"/>
      <c r="F242" s="49"/>
      <c r="G242" s="69" t="s">
        <v>147</v>
      </c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94"/>
      <c r="U242" s="94"/>
      <c r="V242" s="94"/>
      <c r="W242" s="94"/>
      <c r="X242" s="94"/>
      <c r="Y242" s="94"/>
      <c r="Z242" s="9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>
        <f>IF(ISNUMBER(AA242),AA242,0)+IF(ISNUMBER(AF242),AF242,0)</f>
        <v>0</v>
      </c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>
        <f>IF(ISNUMBER(AP242),AP242,0)+IF(ISNUMBER(AU242),AU242,0)</f>
        <v>0</v>
      </c>
      <c r="BA242" s="44"/>
      <c r="BB242" s="44"/>
      <c r="BC242" s="44"/>
      <c r="BD242" s="44"/>
      <c r="CA242" s="6" t="s">
        <v>47</v>
      </c>
    </row>
    <row r="245" spans="1:79" ht="14.25" customHeight="1" x14ac:dyDescent="0.2">
      <c r="A245" s="70" t="s">
        <v>286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  <c r="BJ245" s="70"/>
      <c r="BK245" s="70"/>
      <c r="BL245" s="70"/>
    </row>
    <row r="246" spans="1:79" ht="15" customHeight="1" x14ac:dyDescent="0.2">
      <c r="A246" s="85" t="s">
        <v>252</v>
      </c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6"/>
      <c r="AB246" s="86"/>
      <c r="AC246" s="86"/>
      <c r="AD246" s="86"/>
      <c r="AE246" s="86"/>
      <c r="AF246" s="86"/>
      <c r="AG246" s="86"/>
      <c r="AH246" s="86"/>
      <c r="AI246" s="86"/>
      <c r="AJ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</row>
    <row r="247" spans="1:79" ht="23.1" customHeight="1" x14ac:dyDescent="0.2">
      <c r="A247" s="46" t="s">
        <v>128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87" t="s">
        <v>129</v>
      </c>
      <c r="O247" s="88"/>
      <c r="P247" s="88"/>
      <c r="Q247" s="88"/>
      <c r="R247" s="88"/>
      <c r="S247" s="88"/>
      <c r="T247" s="88"/>
      <c r="U247" s="89"/>
      <c r="V247" s="87" t="s">
        <v>130</v>
      </c>
      <c r="W247" s="88"/>
      <c r="X247" s="88"/>
      <c r="Y247" s="88"/>
      <c r="Z247" s="89"/>
      <c r="AA247" s="46" t="s">
        <v>253</v>
      </c>
      <c r="AB247" s="46"/>
      <c r="AC247" s="46"/>
      <c r="AD247" s="46"/>
      <c r="AE247" s="46"/>
      <c r="AF247" s="46"/>
      <c r="AG247" s="46"/>
      <c r="AH247" s="46"/>
      <c r="AI247" s="46"/>
      <c r="AJ247" s="46" t="s">
        <v>256</v>
      </c>
      <c r="AK247" s="46"/>
      <c r="AL247" s="46"/>
      <c r="AM247" s="46"/>
      <c r="AN247" s="46"/>
      <c r="AO247" s="46"/>
      <c r="AP247" s="46"/>
      <c r="AQ247" s="46"/>
      <c r="AR247" s="46"/>
      <c r="AS247" s="46" t="s">
        <v>263</v>
      </c>
      <c r="AT247" s="46"/>
      <c r="AU247" s="46"/>
      <c r="AV247" s="46"/>
      <c r="AW247" s="46"/>
      <c r="AX247" s="46"/>
      <c r="AY247" s="46"/>
      <c r="AZ247" s="46"/>
      <c r="BA247" s="46"/>
      <c r="BB247" s="46" t="s">
        <v>274</v>
      </c>
      <c r="BC247" s="46"/>
      <c r="BD247" s="46"/>
      <c r="BE247" s="46"/>
      <c r="BF247" s="46"/>
      <c r="BG247" s="46"/>
      <c r="BH247" s="46"/>
      <c r="BI247" s="46"/>
      <c r="BJ247" s="46"/>
      <c r="BK247" s="46" t="s">
        <v>279</v>
      </c>
      <c r="BL247" s="46"/>
      <c r="BM247" s="46"/>
      <c r="BN247" s="46"/>
      <c r="BO247" s="46"/>
      <c r="BP247" s="46"/>
      <c r="BQ247" s="46"/>
      <c r="BR247" s="46"/>
      <c r="BS247" s="46"/>
    </row>
    <row r="248" spans="1:79" ht="95.2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90"/>
      <c r="O248" s="91"/>
      <c r="P248" s="91"/>
      <c r="Q248" s="91"/>
      <c r="R248" s="91"/>
      <c r="S248" s="91"/>
      <c r="T248" s="91"/>
      <c r="U248" s="92"/>
      <c r="V248" s="90"/>
      <c r="W248" s="91"/>
      <c r="X248" s="91"/>
      <c r="Y248" s="91"/>
      <c r="Z248" s="92"/>
      <c r="AA248" s="75" t="s">
        <v>133</v>
      </c>
      <c r="AB248" s="75"/>
      <c r="AC248" s="75"/>
      <c r="AD248" s="75"/>
      <c r="AE248" s="75"/>
      <c r="AF248" s="75" t="s">
        <v>134</v>
      </c>
      <c r="AG248" s="75"/>
      <c r="AH248" s="75"/>
      <c r="AI248" s="75"/>
      <c r="AJ248" s="75" t="s">
        <v>133</v>
      </c>
      <c r="AK248" s="75"/>
      <c r="AL248" s="75"/>
      <c r="AM248" s="75"/>
      <c r="AN248" s="75"/>
      <c r="AO248" s="75" t="s">
        <v>134</v>
      </c>
      <c r="AP248" s="75"/>
      <c r="AQ248" s="75"/>
      <c r="AR248" s="75"/>
      <c r="AS248" s="75" t="s">
        <v>133</v>
      </c>
      <c r="AT248" s="75"/>
      <c r="AU248" s="75"/>
      <c r="AV248" s="75"/>
      <c r="AW248" s="75"/>
      <c r="AX248" s="75" t="s">
        <v>134</v>
      </c>
      <c r="AY248" s="75"/>
      <c r="AZ248" s="75"/>
      <c r="BA248" s="75"/>
      <c r="BB248" s="75" t="s">
        <v>133</v>
      </c>
      <c r="BC248" s="75"/>
      <c r="BD248" s="75"/>
      <c r="BE248" s="75"/>
      <c r="BF248" s="75"/>
      <c r="BG248" s="75" t="s">
        <v>134</v>
      </c>
      <c r="BH248" s="75"/>
      <c r="BI248" s="75"/>
      <c r="BJ248" s="75"/>
      <c r="BK248" s="75" t="s">
        <v>133</v>
      </c>
      <c r="BL248" s="75"/>
      <c r="BM248" s="75"/>
      <c r="BN248" s="75"/>
      <c r="BO248" s="75"/>
      <c r="BP248" s="75" t="s">
        <v>134</v>
      </c>
      <c r="BQ248" s="75"/>
      <c r="BR248" s="75"/>
      <c r="BS248" s="75"/>
    </row>
    <row r="249" spans="1:79" ht="15" customHeight="1" x14ac:dyDescent="0.2">
      <c r="A249" s="46">
        <v>1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82">
        <v>2</v>
      </c>
      <c r="O249" s="83"/>
      <c r="P249" s="83"/>
      <c r="Q249" s="83"/>
      <c r="R249" s="83"/>
      <c r="S249" s="83"/>
      <c r="T249" s="83"/>
      <c r="U249" s="84"/>
      <c r="V249" s="46">
        <v>3</v>
      </c>
      <c r="W249" s="46"/>
      <c r="X249" s="46"/>
      <c r="Y249" s="46"/>
      <c r="Z249" s="46"/>
      <c r="AA249" s="46">
        <v>4</v>
      </c>
      <c r="AB249" s="46"/>
      <c r="AC249" s="46"/>
      <c r="AD249" s="46"/>
      <c r="AE249" s="46"/>
      <c r="AF249" s="46">
        <v>5</v>
      </c>
      <c r="AG249" s="46"/>
      <c r="AH249" s="46"/>
      <c r="AI249" s="46"/>
      <c r="AJ249" s="46">
        <v>6</v>
      </c>
      <c r="AK249" s="46"/>
      <c r="AL249" s="46"/>
      <c r="AM249" s="46"/>
      <c r="AN249" s="46"/>
      <c r="AO249" s="46">
        <v>7</v>
      </c>
      <c r="AP249" s="46"/>
      <c r="AQ249" s="46"/>
      <c r="AR249" s="46"/>
      <c r="AS249" s="46">
        <v>8</v>
      </c>
      <c r="AT249" s="46"/>
      <c r="AU249" s="46"/>
      <c r="AV249" s="46"/>
      <c r="AW249" s="46"/>
      <c r="AX249" s="46">
        <v>9</v>
      </c>
      <c r="AY249" s="46"/>
      <c r="AZ249" s="46"/>
      <c r="BA249" s="46"/>
      <c r="BB249" s="46">
        <v>10</v>
      </c>
      <c r="BC249" s="46"/>
      <c r="BD249" s="46"/>
      <c r="BE249" s="46"/>
      <c r="BF249" s="46"/>
      <c r="BG249" s="46">
        <v>11</v>
      </c>
      <c r="BH249" s="46"/>
      <c r="BI249" s="46"/>
      <c r="BJ249" s="46"/>
      <c r="BK249" s="46">
        <v>12</v>
      </c>
      <c r="BL249" s="46"/>
      <c r="BM249" s="46"/>
      <c r="BN249" s="46"/>
      <c r="BO249" s="46"/>
      <c r="BP249" s="46">
        <v>13</v>
      </c>
      <c r="BQ249" s="46"/>
      <c r="BR249" s="46"/>
      <c r="BS249" s="46"/>
    </row>
    <row r="250" spans="1:79" s="1" customFormat="1" ht="12" hidden="1" customHeight="1" x14ac:dyDescent="0.2">
      <c r="A250" s="72" t="s">
        <v>146</v>
      </c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3" t="s">
        <v>131</v>
      </c>
      <c r="O250" s="73"/>
      <c r="P250" s="73"/>
      <c r="Q250" s="73"/>
      <c r="R250" s="73"/>
      <c r="S250" s="73"/>
      <c r="T250" s="73"/>
      <c r="U250" s="73"/>
      <c r="V250" s="73" t="s">
        <v>132</v>
      </c>
      <c r="W250" s="73"/>
      <c r="X250" s="73"/>
      <c r="Y250" s="73"/>
      <c r="Z250" s="73"/>
      <c r="AA250" s="71" t="s">
        <v>65</v>
      </c>
      <c r="AB250" s="71"/>
      <c r="AC250" s="71"/>
      <c r="AD250" s="71"/>
      <c r="AE250" s="71"/>
      <c r="AF250" s="71" t="s">
        <v>66</v>
      </c>
      <c r="AG250" s="71"/>
      <c r="AH250" s="71"/>
      <c r="AI250" s="71"/>
      <c r="AJ250" s="71" t="s">
        <v>67</v>
      </c>
      <c r="AK250" s="71"/>
      <c r="AL250" s="71"/>
      <c r="AM250" s="71"/>
      <c r="AN250" s="71"/>
      <c r="AO250" s="71" t="s">
        <v>68</v>
      </c>
      <c r="AP250" s="71"/>
      <c r="AQ250" s="71"/>
      <c r="AR250" s="71"/>
      <c r="AS250" s="71" t="s">
        <v>58</v>
      </c>
      <c r="AT250" s="71"/>
      <c r="AU250" s="71"/>
      <c r="AV250" s="71"/>
      <c r="AW250" s="71"/>
      <c r="AX250" s="71" t="s">
        <v>59</v>
      </c>
      <c r="AY250" s="71"/>
      <c r="AZ250" s="71"/>
      <c r="BA250" s="71"/>
      <c r="BB250" s="71" t="s">
        <v>60</v>
      </c>
      <c r="BC250" s="71"/>
      <c r="BD250" s="71"/>
      <c r="BE250" s="71"/>
      <c r="BF250" s="71"/>
      <c r="BG250" s="71" t="s">
        <v>61</v>
      </c>
      <c r="BH250" s="71"/>
      <c r="BI250" s="71"/>
      <c r="BJ250" s="71"/>
      <c r="BK250" s="71" t="s">
        <v>62</v>
      </c>
      <c r="BL250" s="71"/>
      <c r="BM250" s="71"/>
      <c r="BN250" s="71"/>
      <c r="BO250" s="71"/>
      <c r="BP250" s="71" t="s">
        <v>63</v>
      </c>
      <c r="BQ250" s="71"/>
      <c r="BR250" s="71"/>
      <c r="BS250" s="71"/>
      <c r="CA250" s="1" t="s">
        <v>48</v>
      </c>
    </row>
    <row r="251" spans="1:79" s="25" customFormat="1" ht="77.25" customHeight="1" x14ac:dyDescent="0.2">
      <c r="A251" s="40" t="s">
        <v>297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2"/>
      <c r="N251" s="38">
        <v>2021</v>
      </c>
      <c r="O251" s="39"/>
      <c r="P251" s="39"/>
      <c r="Q251" s="39"/>
      <c r="R251" s="39"/>
      <c r="S251" s="39"/>
      <c r="T251" s="39"/>
      <c r="U251" s="59"/>
      <c r="V251" s="81">
        <v>1549000</v>
      </c>
      <c r="W251" s="81"/>
      <c r="X251" s="81"/>
      <c r="Y251" s="81"/>
      <c r="Z251" s="81"/>
      <c r="AA251" s="81">
        <v>0</v>
      </c>
      <c r="AB251" s="81"/>
      <c r="AC251" s="81"/>
      <c r="AD251" s="81"/>
      <c r="AE251" s="81"/>
      <c r="AF251" s="81">
        <v>0</v>
      </c>
      <c r="AG251" s="81"/>
      <c r="AH251" s="81"/>
      <c r="AI251" s="81"/>
      <c r="AJ251" s="81">
        <v>1549000</v>
      </c>
      <c r="AK251" s="81"/>
      <c r="AL251" s="81"/>
      <c r="AM251" s="81"/>
      <c r="AN251" s="81"/>
      <c r="AO251" s="81">
        <v>100</v>
      </c>
      <c r="AP251" s="81"/>
      <c r="AQ251" s="81"/>
      <c r="AR251" s="81"/>
      <c r="AS251" s="81">
        <v>0</v>
      </c>
      <c r="AT251" s="81"/>
      <c r="AU251" s="81"/>
      <c r="AV251" s="81"/>
      <c r="AW251" s="81"/>
      <c r="AX251" s="81">
        <v>0</v>
      </c>
      <c r="AY251" s="81"/>
      <c r="AZ251" s="81"/>
      <c r="BA251" s="81"/>
      <c r="BB251" s="81">
        <v>0</v>
      </c>
      <c r="BC251" s="81"/>
      <c r="BD251" s="81"/>
      <c r="BE251" s="81"/>
      <c r="BF251" s="81"/>
      <c r="BG251" s="81">
        <v>0</v>
      </c>
      <c r="BH251" s="81"/>
      <c r="BI251" s="81"/>
      <c r="BJ251" s="81"/>
      <c r="BK251" s="81">
        <v>0</v>
      </c>
      <c r="BL251" s="81"/>
      <c r="BM251" s="81"/>
      <c r="BN251" s="81"/>
      <c r="BO251" s="81"/>
      <c r="BP251" s="77">
        <v>0</v>
      </c>
      <c r="BQ251" s="78"/>
      <c r="BR251" s="78"/>
      <c r="BS251" s="79"/>
      <c r="CA251" s="25" t="s">
        <v>49</v>
      </c>
    </row>
    <row r="252" spans="1:79" s="6" customFormat="1" ht="12.75" customHeight="1" x14ac:dyDescent="0.2">
      <c r="A252" s="30" t="s">
        <v>147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2"/>
      <c r="N252" s="33"/>
      <c r="O252" s="34"/>
      <c r="P252" s="34"/>
      <c r="Q252" s="34"/>
      <c r="R252" s="34"/>
      <c r="S252" s="34"/>
      <c r="T252" s="34"/>
      <c r="U252" s="35"/>
      <c r="V252" s="26"/>
      <c r="W252" s="26"/>
      <c r="X252" s="26"/>
      <c r="Y252" s="26"/>
      <c r="Z252" s="26"/>
      <c r="AA252" s="26">
        <v>0</v>
      </c>
      <c r="AB252" s="26"/>
      <c r="AC252" s="26"/>
      <c r="AD252" s="26"/>
      <c r="AE252" s="26"/>
      <c r="AF252" s="26"/>
      <c r="AG252" s="26"/>
      <c r="AH252" s="26"/>
      <c r="AI252" s="26"/>
      <c r="AJ252" s="26">
        <v>1549000</v>
      </c>
      <c r="AK252" s="26"/>
      <c r="AL252" s="26"/>
      <c r="AM252" s="26"/>
      <c r="AN252" s="26"/>
      <c r="AO252" s="26"/>
      <c r="AP252" s="26"/>
      <c r="AQ252" s="26"/>
      <c r="AR252" s="26"/>
      <c r="AS252" s="26">
        <v>0</v>
      </c>
      <c r="AT252" s="26"/>
      <c r="AU252" s="26"/>
      <c r="AV252" s="26"/>
      <c r="AW252" s="26"/>
      <c r="AX252" s="26"/>
      <c r="AY252" s="26"/>
      <c r="AZ252" s="26"/>
      <c r="BA252" s="26"/>
      <c r="BB252" s="26">
        <v>0</v>
      </c>
      <c r="BC252" s="26"/>
      <c r="BD252" s="26"/>
      <c r="BE252" s="26"/>
      <c r="BF252" s="26"/>
      <c r="BG252" s="26"/>
      <c r="BH252" s="26"/>
      <c r="BI252" s="26"/>
      <c r="BJ252" s="26"/>
      <c r="BK252" s="26">
        <v>0</v>
      </c>
      <c r="BL252" s="26"/>
      <c r="BM252" s="26"/>
      <c r="BN252" s="26"/>
      <c r="BO252" s="26"/>
      <c r="BP252" s="27"/>
      <c r="BQ252" s="28"/>
      <c r="BR252" s="28"/>
      <c r="BS252" s="29"/>
    </row>
    <row r="255" spans="1:79" ht="35.25" customHeight="1" x14ac:dyDescent="0.2">
      <c r="A255" s="70" t="s">
        <v>287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  <c r="AP255" s="70"/>
      <c r="AQ255" s="70"/>
      <c r="AR255" s="70"/>
      <c r="AS255" s="70"/>
      <c r="AT255" s="70"/>
      <c r="AU255" s="70"/>
      <c r="AV255" s="70"/>
      <c r="AW255" s="70"/>
      <c r="AX255" s="70"/>
      <c r="AY255" s="70"/>
      <c r="AZ255" s="70"/>
      <c r="BA255" s="70"/>
      <c r="BB255" s="70"/>
      <c r="BC255" s="70"/>
      <c r="BD255" s="70"/>
      <c r="BE255" s="70"/>
      <c r="BF255" s="70"/>
      <c r="BG255" s="70"/>
      <c r="BH255" s="70"/>
      <c r="BI255" s="70"/>
      <c r="BJ255" s="70"/>
      <c r="BK255" s="70"/>
      <c r="BL255" s="70"/>
    </row>
    <row r="256" spans="1:79" ht="15" x14ac:dyDescent="0.2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66"/>
      <c r="AO256" s="66"/>
      <c r="AP256" s="66"/>
      <c r="AQ256" s="66"/>
      <c r="AR256" s="66"/>
      <c r="AS256" s="66"/>
      <c r="AT256" s="66"/>
      <c r="AU256" s="66"/>
      <c r="AV256" s="66"/>
      <c r="AW256" s="66"/>
      <c r="AX256" s="66"/>
      <c r="AY256" s="66"/>
      <c r="AZ256" s="66"/>
      <c r="BA256" s="66"/>
      <c r="BB256" s="66"/>
      <c r="BC256" s="66"/>
      <c r="BD256" s="66"/>
      <c r="BE256" s="66"/>
      <c r="BF256" s="66"/>
      <c r="BG256" s="66"/>
      <c r="BH256" s="66"/>
      <c r="BI256" s="66"/>
      <c r="BJ256" s="66"/>
      <c r="BK256" s="66"/>
      <c r="BL256" s="66"/>
    </row>
    <row r="257" spans="1:79" ht="1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</row>
    <row r="259" spans="1:79" ht="28.5" customHeight="1" x14ac:dyDescent="0.2">
      <c r="A259" s="80" t="s">
        <v>270</v>
      </c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AZ259" s="80"/>
      <c r="BA259" s="80"/>
      <c r="BB259" s="80"/>
      <c r="BC259" s="80"/>
      <c r="BD259" s="80"/>
      <c r="BE259" s="80"/>
      <c r="BF259" s="80"/>
      <c r="BG259" s="80"/>
      <c r="BH259" s="80"/>
      <c r="BI259" s="80"/>
      <c r="BJ259" s="80"/>
      <c r="BK259" s="80"/>
      <c r="BL259" s="80"/>
    </row>
    <row r="260" spans="1:79" ht="14.25" customHeight="1" x14ac:dyDescent="0.2">
      <c r="A260" s="70" t="s">
        <v>254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  <c r="AP260" s="70"/>
      <c r="AQ260" s="70"/>
      <c r="AR260" s="70"/>
      <c r="AS260" s="70"/>
      <c r="AT260" s="70"/>
      <c r="AU260" s="70"/>
      <c r="AV260" s="70"/>
      <c r="AW260" s="70"/>
      <c r="AX260" s="70"/>
      <c r="AY260" s="70"/>
      <c r="AZ260" s="70"/>
      <c r="BA260" s="70"/>
      <c r="BB260" s="70"/>
      <c r="BC260" s="70"/>
      <c r="BD260" s="70"/>
      <c r="BE260" s="70"/>
      <c r="BF260" s="70"/>
      <c r="BG260" s="70"/>
      <c r="BH260" s="70"/>
      <c r="BI260" s="70"/>
      <c r="BJ260" s="70"/>
      <c r="BK260" s="70"/>
      <c r="BL260" s="70"/>
    </row>
    <row r="261" spans="1:79" ht="15" customHeight="1" x14ac:dyDescent="0.2">
      <c r="A261" s="74" t="s">
        <v>252</v>
      </c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</row>
    <row r="262" spans="1:79" ht="42.95" customHeight="1" x14ac:dyDescent="0.2">
      <c r="A262" s="75" t="s">
        <v>135</v>
      </c>
      <c r="B262" s="75"/>
      <c r="C262" s="75"/>
      <c r="D262" s="75"/>
      <c r="E262" s="75"/>
      <c r="F262" s="75"/>
      <c r="G262" s="46" t="s">
        <v>19</v>
      </c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 t="s">
        <v>15</v>
      </c>
      <c r="U262" s="46"/>
      <c r="V262" s="46"/>
      <c r="W262" s="46"/>
      <c r="X262" s="46"/>
      <c r="Y262" s="46"/>
      <c r="Z262" s="46" t="s">
        <v>14</v>
      </c>
      <c r="AA262" s="46"/>
      <c r="AB262" s="46"/>
      <c r="AC262" s="46"/>
      <c r="AD262" s="46"/>
      <c r="AE262" s="46" t="s">
        <v>136</v>
      </c>
      <c r="AF262" s="46"/>
      <c r="AG262" s="46"/>
      <c r="AH262" s="46"/>
      <c r="AI262" s="46"/>
      <c r="AJ262" s="46"/>
      <c r="AK262" s="46" t="s">
        <v>137</v>
      </c>
      <c r="AL262" s="46"/>
      <c r="AM262" s="46"/>
      <c r="AN262" s="46"/>
      <c r="AO262" s="46"/>
      <c r="AP262" s="46"/>
      <c r="AQ262" s="46" t="s">
        <v>138</v>
      </c>
      <c r="AR262" s="46"/>
      <c r="AS262" s="46"/>
      <c r="AT262" s="46"/>
      <c r="AU262" s="46"/>
      <c r="AV262" s="46"/>
      <c r="AW262" s="46" t="s">
        <v>98</v>
      </c>
      <c r="AX262" s="46"/>
      <c r="AY262" s="46"/>
      <c r="AZ262" s="46"/>
      <c r="BA262" s="46"/>
      <c r="BB262" s="46"/>
      <c r="BC262" s="46"/>
      <c r="BD262" s="46"/>
      <c r="BE262" s="46"/>
      <c r="BF262" s="46"/>
      <c r="BG262" s="46" t="s">
        <v>139</v>
      </c>
      <c r="BH262" s="46"/>
      <c r="BI262" s="46"/>
      <c r="BJ262" s="46"/>
      <c r="BK262" s="46"/>
      <c r="BL262" s="46"/>
    </row>
    <row r="263" spans="1:79" ht="39.950000000000003" customHeight="1" x14ac:dyDescent="0.2">
      <c r="A263" s="75"/>
      <c r="B263" s="75"/>
      <c r="C263" s="75"/>
      <c r="D263" s="75"/>
      <c r="E263" s="75"/>
      <c r="F263" s="75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 t="s">
        <v>17</v>
      </c>
      <c r="AX263" s="46"/>
      <c r="AY263" s="46"/>
      <c r="AZ263" s="46"/>
      <c r="BA263" s="46"/>
      <c r="BB263" s="46" t="s">
        <v>16</v>
      </c>
      <c r="BC263" s="46"/>
      <c r="BD263" s="46"/>
      <c r="BE263" s="46"/>
      <c r="BF263" s="46"/>
      <c r="BG263" s="46"/>
      <c r="BH263" s="46"/>
      <c r="BI263" s="46"/>
      <c r="BJ263" s="46"/>
      <c r="BK263" s="46"/>
      <c r="BL263" s="46"/>
    </row>
    <row r="264" spans="1:79" ht="15" customHeight="1" x14ac:dyDescent="0.2">
      <c r="A264" s="46">
        <v>1</v>
      </c>
      <c r="B264" s="46"/>
      <c r="C264" s="46"/>
      <c r="D264" s="46"/>
      <c r="E264" s="46"/>
      <c r="F264" s="46"/>
      <c r="G264" s="46">
        <v>2</v>
      </c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>
        <v>3</v>
      </c>
      <c r="U264" s="46"/>
      <c r="V264" s="46"/>
      <c r="W264" s="46"/>
      <c r="X264" s="46"/>
      <c r="Y264" s="46"/>
      <c r="Z264" s="46">
        <v>4</v>
      </c>
      <c r="AA264" s="46"/>
      <c r="AB264" s="46"/>
      <c r="AC264" s="46"/>
      <c r="AD264" s="46"/>
      <c r="AE264" s="46">
        <v>5</v>
      </c>
      <c r="AF264" s="46"/>
      <c r="AG264" s="46"/>
      <c r="AH264" s="46"/>
      <c r="AI264" s="46"/>
      <c r="AJ264" s="46"/>
      <c r="AK264" s="46">
        <v>6</v>
      </c>
      <c r="AL264" s="46"/>
      <c r="AM264" s="46"/>
      <c r="AN264" s="46"/>
      <c r="AO264" s="46"/>
      <c r="AP264" s="46"/>
      <c r="AQ264" s="46">
        <v>7</v>
      </c>
      <c r="AR264" s="46"/>
      <c r="AS264" s="46"/>
      <c r="AT264" s="46"/>
      <c r="AU264" s="46"/>
      <c r="AV264" s="46"/>
      <c r="AW264" s="46">
        <v>8</v>
      </c>
      <c r="AX264" s="46"/>
      <c r="AY264" s="46"/>
      <c r="AZ264" s="46"/>
      <c r="BA264" s="46"/>
      <c r="BB264" s="46">
        <v>9</v>
      </c>
      <c r="BC264" s="46"/>
      <c r="BD264" s="46"/>
      <c r="BE264" s="46"/>
      <c r="BF264" s="46"/>
      <c r="BG264" s="46">
        <v>10</v>
      </c>
      <c r="BH264" s="46"/>
      <c r="BI264" s="46"/>
      <c r="BJ264" s="46"/>
      <c r="BK264" s="46"/>
      <c r="BL264" s="46"/>
    </row>
    <row r="265" spans="1:79" s="1" customFormat="1" ht="12" hidden="1" customHeight="1" x14ac:dyDescent="0.2">
      <c r="A265" s="73" t="s">
        <v>64</v>
      </c>
      <c r="B265" s="73"/>
      <c r="C265" s="73"/>
      <c r="D265" s="73"/>
      <c r="E265" s="73"/>
      <c r="F265" s="73"/>
      <c r="G265" s="72" t="s">
        <v>57</v>
      </c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1" t="s">
        <v>80</v>
      </c>
      <c r="U265" s="71"/>
      <c r="V265" s="71"/>
      <c r="W265" s="71"/>
      <c r="X265" s="71"/>
      <c r="Y265" s="71"/>
      <c r="Z265" s="71" t="s">
        <v>81</v>
      </c>
      <c r="AA265" s="71"/>
      <c r="AB265" s="71"/>
      <c r="AC265" s="71"/>
      <c r="AD265" s="71"/>
      <c r="AE265" s="71" t="s">
        <v>82</v>
      </c>
      <c r="AF265" s="71"/>
      <c r="AG265" s="71"/>
      <c r="AH265" s="71"/>
      <c r="AI265" s="71"/>
      <c r="AJ265" s="71"/>
      <c r="AK265" s="71" t="s">
        <v>83</v>
      </c>
      <c r="AL265" s="71"/>
      <c r="AM265" s="71"/>
      <c r="AN265" s="71"/>
      <c r="AO265" s="71"/>
      <c r="AP265" s="71"/>
      <c r="AQ265" s="76" t="s">
        <v>99</v>
      </c>
      <c r="AR265" s="71"/>
      <c r="AS265" s="71"/>
      <c r="AT265" s="71"/>
      <c r="AU265" s="71"/>
      <c r="AV265" s="71"/>
      <c r="AW265" s="71" t="s">
        <v>84</v>
      </c>
      <c r="AX265" s="71"/>
      <c r="AY265" s="71"/>
      <c r="AZ265" s="71"/>
      <c r="BA265" s="71"/>
      <c r="BB265" s="71" t="s">
        <v>85</v>
      </c>
      <c r="BC265" s="71"/>
      <c r="BD265" s="71"/>
      <c r="BE265" s="71"/>
      <c r="BF265" s="71"/>
      <c r="BG265" s="76" t="s">
        <v>100</v>
      </c>
      <c r="BH265" s="71"/>
      <c r="BI265" s="71"/>
      <c r="BJ265" s="71"/>
      <c r="BK265" s="71"/>
      <c r="BL265" s="71"/>
      <c r="CA265" s="1" t="s">
        <v>50</v>
      </c>
    </row>
    <row r="266" spans="1:79" s="6" customFormat="1" ht="12.75" customHeight="1" x14ac:dyDescent="0.2">
      <c r="A266" s="49"/>
      <c r="B266" s="49"/>
      <c r="C266" s="49"/>
      <c r="D266" s="49"/>
      <c r="E266" s="49"/>
      <c r="F266" s="49"/>
      <c r="G266" s="69" t="s">
        <v>147</v>
      </c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>
        <f>IF(ISNUMBER(AK266),AK266,0)-IF(ISNUMBER(AE266),AE266,0)</f>
        <v>0</v>
      </c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>
        <f>IF(ISNUMBER(Z266),Z266,0)+IF(ISNUMBER(AK266),AK266,0)</f>
        <v>0</v>
      </c>
      <c r="BH266" s="44"/>
      <c r="BI266" s="44"/>
      <c r="BJ266" s="44"/>
      <c r="BK266" s="44"/>
      <c r="BL266" s="44"/>
      <c r="CA266" s="6" t="s">
        <v>51</v>
      </c>
    </row>
    <row r="268" spans="1:79" ht="14.25" customHeight="1" x14ac:dyDescent="0.2">
      <c r="A268" s="70" t="s">
        <v>271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70"/>
      <c r="AT268" s="70"/>
      <c r="AU268" s="70"/>
      <c r="AV268" s="70"/>
      <c r="AW268" s="70"/>
      <c r="AX268" s="70"/>
      <c r="AY268" s="70"/>
      <c r="AZ268" s="70"/>
      <c r="BA268" s="70"/>
      <c r="BB268" s="70"/>
      <c r="BC268" s="70"/>
      <c r="BD268" s="70"/>
      <c r="BE268" s="70"/>
      <c r="BF268" s="70"/>
      <c r="BG268" s="70"/>
      <c r="BH268" s="70"/>
      <c r="BI268" s="70"/>
      <c r="BJ268" s="70"/>
      <c r="BK268" s="70"/>
      <c r="BL268" s="70"/>
    </row>
    <row r="269" spans="1:79" ht="15" customHeight="1" x14ac:dyDescent="0.2">
      <c r="A269" s="74" t="s">
        <v>252</v>
      </c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</row>
    <row r="270" spans="1:79" ht="18" customHeight="1" x14ac:dyDescent="0.2">
      <c r="A270" s="46" t="s">
        <v>135</v>
      </c>
      <c r="B270" s="46"/>
      <c r="C270" s="46"/>
      <c r="D270" s="46"/>
      <c r="E270" s="46"/>
      <c r="F270" s="46"/>
      <c r="G270" s="46" t="s">
        <v>19</v>
      </c>
      <c r="H270" s="46"/>
      <c r="I270" s="46"/>
      <c r="J270" s="46"/>
      <c r="K270" s="46"/>
      <c r="L270" s="46"/>
      <c r="M270" s="46"/>
      <c r="N270" s="46"/>
      <c r="O270" s="46"/>
      <c r="P270" s="46"/>
      <c r="Q270" s="46" t="s">
        <v>258</v>
      </c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 t="s">
        <v>268</v>
      </c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  <c r="AZ270" s="46"/>
      <c r="BA270" s="46"/>
      <c r="BB270" s="46"/>
      <c r="BC270" s="46"/>
      <c r="BD270" s="46"/>
      <c r="BE270" s="46"/>
      <c r="BF270" s="46"/>
      <c r="BG270" s="46"/>
      <c r="BH270" s="46"/>
      <c r="BI270" s="46"/>
      <c r="BJ270" s="46"/>
      <c r="BK270" s="46"/>
      <c r="BL270" s="46"/>
    </row>
    <row r="271" spans="1:79" ht="42.9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 t="s">
        <v>140</v>
      </c>
      <c r="R271" s="46"/>
      <c r="S271" s="46"/>
      <c r="T271" s="46"/>
      <c r="U271" s="46"/>
      <c r="V271" s="75" t="s">
        <v>141</v>
      </c>
      <c r="W271" s="75"/>
      <c r="X271" s="75"/>
      <c r="Y271" s="75"/>
      <c r="Z271" s="46" t="s">
        <v>142</v>
      </c>
      <c r="AA271" s="46"/>
      <c r="AB271" s="46"/>
      <c r="AC271" s="46"/>
      <c r="AD271" s="46"/>
      <c r="AE271" s="46"/>
      <c r="AF271" s="46"/>
      <c r="AG271" s="46"/>
      <c r="AH271" s="46"/>
      <c r="AI271" s="46"/>
      <c r="AJ271" s="46" t="s">
        <v>143</v>
      </c>
      <c r="AK271" s="46"/>
      <c r="AL271" s="46"/>
      <c r="AM271" s="46"/>
      <c r="AN271" s="46"/>
      <c r="AO271" s="46" t="s">
        <v>20</v>
      </c>
      <c r="AP271" s="46"/>
      <c r="AQ271" s="46"/>
      <c r="AR271" s="46"/>
      <c r="AS271" s="46"/>
      <c r="AT271" s="75" t="s">
        <v>144</v>
      </c>
      <c r="AU271" s="75"/>
      <c r="AV271" s="75"/>
      <c r="AW271" s="75"/>
      <c r="AX271" s="46" t="s">
        <v>142</v>
      </c>
      <c r="AY271" s="46"/>
      <c r="AZ271" s="46"/>
      <c r="BA271" s="46"/>
      <c r="BB271" s="46"/>
      <c r="BC271" s="46"/>
      <c r="BD271" s="46"/>
      <c r="BE271" s="46"/>
      <c r="BF271" s="46"/>
      <c r="BG271" s="46"/>
      <c r="BH271" s="46" t="s">
        <v>145</v>
      </c>
      <c r="BI271" s="46"/>
      <c r="BJ271" s="46"/>
      <c r="BK271" s="46"/>
      <c r="BL271" s="46"/>
    </row>
    <row r="272" spans="1:79" ht="63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75"/>
      <c r="W272" s="75"/>
      <c r="X272" s="75"/>
      <c r="Y272" s="75"/>
      <c r="Z272" s="46" t="s">
        <v>17</v>
      </c>
      <c r="AA272" s="46"/>
      <c r="AB272" s="46"/>
      <c r="AC272" s="46"/>
      <c r="AD272" s="46"/>
      <c r="AE272" s="46" t="s">
        <v>16</v>
      </c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75"/>
      <c r="AU272" s="75"/>
      <c r="AV272" s="75"/>
      <c r="AW272" s="75"/>
      <c r="AX272" s="46" t="s">
        <v>17</v>
      </c>
      <c r="AY272" s="46"/>
      <c r="AZ272" s="46"/>
      <c r="BA272" s="46"/>
      <c r="BB272" s="46"/>
      <c r="BC272" s="46" t="s">
        <v>16</v>
      </c>
      <c r="BD272" s="46"/>
      <c r="BE272" s="46"/>
      <c r="BF272" s="46"/>
      <c r="BG272" s="46"/>
      <c r="BH272" s="46"/>
      <c r="BI272" s="46"/>
      <c r="BJ272" s="46"/>
      <c r="BK272" s="46"/>
      <c r="BL272" s="46"/>
    </row>
    <row r="273" spans="1:79" ht="15" customHeight="1" x14ac:dyDescent="0.2">
      <c r="A273" s="46">
        <v>1</v>
      </c>
      <c r="B273" s="46"/>
      <c r="C273" s="46"/>
      <c r="D273" s="46"/>
      <c r="E273" s="46"/>
      <c r="F273" s="46"/>
      <c r="G273" s="46">
        <v>2</v>
      </c>
      <c r="H273" s="46"/>
      <c r="I273" s="46"/>
      <c r="J273" s="46"/>
      <c r="K273" s="46"/>
      <c r="L273" s="46"/>
      <c r="M273" s="46"/>
      <c r="N273" s="46"/>
      <c r="O273" s="46"/>
      <c r="P273" s="46"/>
      <c r="Q273" s="46">
        <v>3</v>
      </c>
      <c r="R273" s="46"/>
      <c r="S273" s="46"/>
      <c r="T273" s="46"/>
      <c r="U273" s="46"/>
      <c r="V273" s="46">
        <v>4</v>
      </c>
      <c r="W273" s="46"/>
      <c r="X273" s="46"/>
      <c r="Y273" s="46"/>
      <c r="Z273" s="46">
        <v>5</v>
      </c>
      <c r="AA273" s="46"/>
      <c r="AB273" s="46"/>
      <c r="AC273" s="46"/>
      <c r="AD273" s="46"/>
      <c r="AE273" s="46">
        <v>6</v>
      </c>
      <c r="AF273" s="46"/>
      <c r="AG273" s="46"/>
      <c r="AH273" s="46"/>
      <c r="AI273" s="46"/>
      <c r="AJ273" s="46">
        <v>7</v>
      </c>
      <c r="AK273" s="46"/>
      <c r="AL273" s="46"/>
      <c r="AM273" s="46"/>
      <c r="AN273" s="46"/>
      <c r="AO273" s="46">
        <v>8</v>
      </c>
      <c r="AP273" s="46"/>
      <c r="AQ273" s="46"/>
      <c r="AR273" s="46"/>
      <c r="AS273" s="46"/>
      <c r="AT273" s="46">
        <v>9</v>
      </c>
      <c r="AU273" s="46"/>
      <c r="AV273" s="46"/>
      <c r="AW273" s="46"/>
      <c r="AX273" s="46">
        <v>10</v>
      </c>
      <c r="AY273" s="46"/>
      <c r="AZ273" s="46"/>
      <c r="BA273" s="46"/>
      <c r="BB273" s="46"/>
      <c r="BC273" s="46">
        <v>11</v>
      </c>
      <c r="BD273" s="46"/>
      <c r="BE273" s="46"/>
      <c r="BF273" s="46"/>
      <c r="BG273" s="46"/>
      <c r="BH273" s="46">
        <v>12</v>
      </c>
      <c r="BI273" s="46"/>
      <c r="BJ273" s="46"/>
      <c r="BK273" s="46"/>
      <c r="BL273" s="46"/>
    </row>
    <row r="274" spans="1:79" s="1" customFormat="1" ht="12" hidden="1" customHeight="1" x14ac:dyDescent="0.2">
      <c r="A274" s="73" t="s">
        <v>64</v>
      </c>
      <c r="B274" s="73"/>
      <c r="C274" s="73"/>
      <c r="D274" s="73"/>
      <c r="E274" s="73"/>
      <c r="F274" s="73"/>
      <c r="G274" s="72" t="s">
        <v>57</v>
      </c>
      <c r="H274" s="72"/>
      <c r="I274" s="72"/>
      <c r="J274" s="72"/>
      <c r="K274" s="72"/>
      <c r="L274" s="72"/>
      <c r="M274" s="72"/>
      <c r="N274" s="72"/>
      <c r="O274" s="72"/>
      <c r="P274" s="72"/>
      <c r="Q274" s="71" t="s">
        <v>80</v>
      </c>
      <c r="R274" s="71"/>
      <c r="S274" s="71"/>
      <c r="T274" s="71"/>
      <c r="U274" s="71"/>
      <c r="V274" s="71" t="s">
        <v>81</v>
      </c>
      <c r="W274" s="71"/>
      <c r="X274" s="71"/>
      <c r="Y274" s="71"/>
      <c r="Z274" s="71" t="s">
        <v>82</v>
      </c>
      <c r="AA274" s="71"/>
      <c r="AB274" s="71"/>
      <c r="AC274" s="71"/>
      <c r="AD274" s="71"/>
      <c r="AE274" s="71" t="s">
        <v>83</v>
      </c>
      <c r="AF274" s="71"/>
      <c r="AG274" s="71"/>
      <c r="AH274" s="71"/>
      <c r="AI274" s="71"/>
      <c r="AJ274" s="76" t="s">
        <v>101</v>
      </c>
      <c r="AK274" s="71"/>
      <c r="AL274" s="71"/>
      <c r="AM274" s="71"/>
      <c r="AN274" s="71"/>
      <c r="AO274" s="71" t="s">
        <v>84</v>
      </c>
      <c r="AP274" s="71"/>
      <c r="AQ274" s="71"/>
      <c r="AR274" s="71"/>
      <c r="AS274" s="71"/>
      <c r="AT274" s="76" t="s">
        <v>102</v>
      </c>
      <c r="AU274" s="71"/>
      <c r="AV274" s="71"/>
      <c r="AW274" s="71"/>
      <c r="AX274" s="71" t="s">
        <v>85</v>
      </c>
      <c r="AY274" s="71"/>
      <c r="AZ274" s="71"/>
      <c r="BA274" s="71"/>
      <c r="BB274" s="71"/>
      <c r="BC274" s="71" t="s">
        <v>86</v>
      </c>
      <c r="BD274" s="71"/>
      <c r="BE274" s="71"/>
      <c r="BF274" s="71"/>
      <c r="BG274" s="71"/>
      <c r="BH274" s="76" t="s">
        <v>101</v>
      </c>
      <c r="BI274" s="71"/>
      <c r="BJ274" s="71"/>
      <c r="BK274" s="71"/>
      <c r="BL274" s="71"/>
      <c r="CA274" s="1" t="s">
        <v>52</v>
      </c>
    </row>
    <row r="275" spans="1:79" s="6" customFormat="1" ht="12.75" customHeight="1" x14ac:dyDescent="0.2">
      <c r="A275" s="49"/>
      <c r="B275" s="49"/>
      <c r="C275" s="49"/>
      <c r="D275" s="49"/>
      <c r="E275" s="49"/>
      <c r="F275" s="49"/>
      <c r="G275" s="69" t="s">
        <v>147</v>
      </c>
      <c r="H275" s="69"/>
      <c r="I275" s="69"/>
      <c r="J275" s="69"/>
      <c r="K275" s="69"/>
      <c r="L275" s="69"/>
      <c r="M275" s="69"/>
      <c r="N275" s="69"/>
      <c r="O275" s="69"/>
      <c r="P275" s="69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>
        <f>IF(ISNUMBER(Q275),Q275,0)-IF(ISNUMBER(Z275),Z275,0)</f>
        <v>0</v>
      </c>
      <c r="AK275" s="44"/>
      <c r="AL275" s="44"/>
      <c r="AM275" s="44"/>
      <c r="AN275" s="44"/>
      <c r="AO275" s="44"/>
      <c r="AP275" s="44"/>
      <c r="AQ275" s="44"/>
      <c r="AR275" s="44"/>
      <c r="AS275" s="44"/>
      <c r="AT275" s="44">
        <f>IF(ISNUMBER(V275),V275,0)-IF(ISNUMBER(Z275),Z275,0)-IF(ISNUMBER(AE275),AE275,0)</f>
        <v>0</v>
      </c>
      <c r="AU275" s="44"/>
      <c r="AV275" s="44"/>
      <c r="AW275" s="44"/>
      <c r="AX275" s="44"/>
      <c r="AY275" s="44"/>
      <c r="AZ275" s="44"/>
      <c r="BA275" s="44"/>
      <c r="BB275" s="44"/>
      <c r="BC275" s="44"/>
      <c r="BD275" s="44"/>
      <c r="BE275" s="44"/>
      <c r="BF275" s="44"/>
      <c r="BG275" s="44"/>
      <c r="BH275" s="44">
        <f>IF(ISNUMBER(AO275),AO275,0)-IF(ISNUMBER(AX275),AX275,0)</f>
        <v>0</v>
      </c>
      <c r="BI275" s="44"/>
      <c r="BJ275" s="44"/>
      <c r="BK275" s="44"/>
      <c r="BL275" s="44"/>
      <c r="CA275" s="6" t="s">
        <v>53</v>
      </c>
    </row>
    <row r="277" spans="1:79" ht="14.25" customHeight="1" x14ac:dyDescent="0.2">
      <c r="A277" s="70" t="s">
        <v>259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  <c r="AP277" s="70"/>
      <c r="AQ277" s="70"/>
      <c r="AR277" s="70"/>
      <c r="AS277" s="70"/>
      <c r="AT277" s="70"/>
      <c r="AU277" s="70"/>
      <c r="AV277" s="70"/>
      <c r="AW277" s="70"/>
      <c r="AX277" s="70"/>
      <c r="AY277" s="70"/>
      <c r="AZ277" s="70"/>
      <c r="BA277" s="70"/>
      <c r="BB277" s="70"/>
      <c r="BC277" s="70"/>
      <c r="BD277" s="70"/>
      <c r="BE277" s="70"/>
      <c r="BF277" s="70"/>
      <c r="BG277" s="70"/>
      <c r="BH277" s="70"/>
      <c r="BI277" s="70"/>
      <c r="BJ277" s="70"/>
      <c r="BK277" s="70"/>
      <c r="BL277" s="70"/>
    </row>
    <row r="278" spans="1:79" ht="15" customHeight="1" x14ac:dyDescent="0.2">
      <c r="A278" s="74" t="s">
        <v>252</v>
      </c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</row>
    <row r="279" spans="1:79" ht="42.95" customHeight="1" x14ac:dyDescent="0.2">
      <c r="A279" s="75" t="s">
        <v>135</v>
      </c>
      <c r="B279" s="75"/>
      <c r="C279" s="75"/>
      <c r="D279" s="75"/>
      <c r="E279" s="75"/>
      <c r="F279" s="75"/>
      <c r="G279" s="46" t="s">
        <v>19</v>
      </c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 t="s">
        <v>15</v>
      </c>
      <c r="U279" s="46"/>
      <c r="V279" s="46"/>
      <c r="W279" s="46"/>
      <c r="X279" s="46"/>
      <c r="Y279" s="46"/>
      <c r="Z279" s="46" t="s">
        <v>14</v>
      </c>
      <c r="AA279" s="46"/>
      <c r="AB279" s="46"/>
      <c r="AC279" s="46"/>
      <c r="AD279" s="46"/>
      <c r="AE279" s="46" t="s">
        <v>255</v>
      </c>
      <c r="AF279" s="46"/>
      <c r="AG279" s="46"/>
      <c r="AH279" s="46"/>
      <c r="AI279" s="46"/>
      <c r="AJ279" s="46"/>
      <c r="AK279" s="46" t="s">
        <v>260</v>
      </c>
      <c r="AL279" s="46"/>
      <c r="AM279" s="46"/>
      <c r="AN279" s="46"/>
      <c r="AO279" s="46"/>
      <c r="AP279" s="46"/>
      <c r="AQ279" s="46" t="s">
        <v>272</v>
      </c>
      <c r="AR279" s="46"/>
      <c r="AS279" s="46"/>
      <c r="AT279" s="46"/>
      <c r="AU279" s="46"/>
      <c r="AV279" s="46"/>
      <c r="AW279" s="46" t="s">
        <v>18</v>
      </c>
      <c r="AX279" s="46"/>
      <c r="AY279" s="46"/>
      <c r="AZ279" s="46"/>
      <c r="BA279" s="46"/>
      <c r="BB279" s="46"/>
      <c r="BC279" s="46"/>
      <c r="BD279" s="46"/>
      <c r="BE279" s="46" t="s">
        <v>156</v>
      </c>
      <c r="BF279" s="46"/>
      <c r="BG279" s="46"/>
      <c r="BH279" s="46"/>
      <c r="BI279" s="46"/>
      <c r="BJ279" s="46"/>
      <c r="BK279" s="46"/>
      <c r="BL279" s="46"/>
    </row>
    <row r="280" spans="1:79" ht="21.75" customHeight="1" x14ac:dyDescent="0.2">
      <c r="A280" s="75"/>
      <c r="B280" s="75"/>
      <c r="C280" s="75"/>
      <c r="D280" s="75"/>
      <c r="E280" s="75"/>
      <c r="F280" s="75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  <c r="AZ280" s="46"/>
      <c r="BA280" s="46"/>
      <c r="BB280" s="46"/>
      <c r="BC280" s="46"/>
      <c r="BD280" s="46"/>
      <c r="BE280" s="46"/>
      <c r="BF280" s="46"/>
      <c r="BG280" s="46"/>
      <c r="BH280" s="46"/>
      <c r="BI280" s="46"/>
      <c r="BJ280" s="46"/>
      <c r="BK280" s="46"/>
      <c r="BL280" s="46"/>
    </row>
    <row r="281" spans="1:79" ht="15" customHeight="1" x14ac:dyDescent="0.2">
      <c r="A281" s="46">
        <v>1</v>
      </c>
      <c r="B281" s="46"/>
      <c r="C281" s="46"/>
      <c r="D281" s="46"/>
      <c r="E281" s="46"/>
      <c r="F281" s="46"/>
      <c r="G281" s="46">
        <v>2</v>
      </c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>
        <v>3</v>
      </c>
      <c r="U281" s="46"/>
      <c r="V281" s="46"/>
      <c r="W281" s="46"/>
      <c r="X281" s="46"/>
      <c r="Y281" s="46"/>
      <c r="Z281" s="46">
        <v>4</v>
      </c>
      <c r="AA281" s="46"/>
      <c r="AB281" s="46"/>
      <c r="AC281" s="46"/>
      <c r="AD281" s="46"/>
      <c r="AE281" s="46">
        <v>5</v>
      </c>
      <c r="AF281" s="46"/>
      <c r="AG281" s="46"/>
      <c r="AH281" s="46"/>
      <c r="AI281" s="46"/>
      <c r="AJ281" s="46"/>
      <c r="AK281" s="46">
        <v>6</v>
      </c>
      <c r="AL281" s="46"/>
      <c r="AM281" s="46"/>
      <c r="AN281" s="46"/>
      <c r="AO281" s="46"/>
      <c r="AP281" s="46"/>
      <c r="AQ281" s="46">
        <v>7</v>
      </c>
      <c r="AR281" s="46"/>
      <c r="AS281" s="46"/>
      <c r="AT281" s="46"/>
      <c r="AU281" s="46"/>
      <c r="AV281" s="46"/>
      <c r="AW281" s="73">
        <v>8</v>
      </c>
      <c r="AX281" s="73"/>
      <c r="AY281" s="73"/>
      <c r="AZ281" s="73"/>
      <c r="BA281" s="73"/>
      <c r="BB281" s="73"/>
      <c r="BC281" s="73"/>
      <c r="BD281" s="73"/>
      <c r="BE281" s="73">
        <v>9</v>
      </c>
      <c r="BF281" s="73"/>
      <c r="BG281" s="73"/>
      <c r="BH281" s="73"/>
      <c r="BI281" s="73"/>
      <c r="BJ281" s="73"/>
      <c r="BK281" s="73"/>
      <c r="BL281" s="73"/>
    </row>
    <row r="282" spans="1:79" s="1" customFormat="1" ht="18.75" hidden="1" customHeight="1" x14ac:dyDescent="0.2">
      <c r="A282" s="73" t="s">
        <v>64</v>
      </c>
      <c r="B282" s="73"/>
      <c r="C282" s="73"/>
      <c r="D282" s="73"/>
      <c r="E282" s="73"/>
      <c r="F282" s="73"/>
      <c r="G282" s="72" t="s">
        <v>57</v>
      </c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1" t="s">
        <v>80</v>
      </c>
      <c r="U282" s="71"/>
      <c r="V282" s="71"/>
      <c r="W282" s="71"/>
      <c r="X282" s="71"/>
      <c r="Y282" s="71"/>
      <c r="Z282" s="71" t="s">
        <v>81</v>
      </c>
      <c r="AA282" s="71"/>
      <c r="AB282" s="71"/>
      <c r="AC282" s="71"/>
      <c r="AD282" s="71"/>
      <c r="AE282" s="71" t="s">
        <v>82</v>
      </c>
      <c r="AF282" s="71"/>
      <c r="AG282" s="71"/>
      <c r="AH282" s="71"/>
      <c r="AI282" s="71"/>
      <c r="AJ282" s="71"/>
      <c r="AK282" s="71" t="s">
        <v>83</v>
      </c>
      <c r="AL282" s="71"/>
      <c r="AM282" s="71"/>
      <c r="AN282" s="71"/>
      <c r="AO282" s="71"/>
      <c r="AP282" s="71"/>
      <c r="AQ282" s="71" t="s">
        <v>84</v>
      </c>
      <c r="AR282" s="71"/>
      <c r="AS282" s="71"/>
      <c r="AT282" s="71"/>
      <c r="AU282" s="71"/>
      <c r="AV282" s="71"/>
      <c r="AW282" s="72" t="s">
        <v>87</v>
      </c>
      <c r="AX282" s="72"/>
      <c r="AY282" s="72"/>
      <c r="AZ282" s="72"/>
      <c r="BA282" s="72"/>
      <c r="BB282" s="72"/>
      <c r="BC282" s="72"/>
      <c r="BD282" s="72"/>
      <c r="BE282" s="72" t="s">
        <v>88</v>
      </c>
      <c r="BF282" s="72"/>
      <c r="BG282" s="72"/>
      <c r="BH282" s="72"/>
      <c r="BI282" s="72"/>
      <c r="BJ282" s="72"/>
      <c r="BK282" s="72"/>
      <c r="BL282" s="72"/>
      <c r="CA282" s="1" t="s">
        <v>54</v>
      </c>
    </row>
    <row r="283" spans="1:79" s="6" customFormat="1" ht="12.75" customHeight="1" x14ac:dyDescent="0.2">
      <c r="A283" s="49"/>
      <c r="B283" s="49"/>
      <c r="C283" s="49"/>
      <c r="D283" s="49"/>
      <c r="E283" s="49"/>
      <c r="F283" s="49"/>
      <c r="G283" s="69" t="s">
        <v>147</v>
      </c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69"/>
      <c r="AX283" s="69"/>
      <c r="AY283" s="69"/>
      <c r="AZ283" s="69"/>
      <c r="BA283" s="69"/>
      <c r="BB283" s="69"/>
      <c r="BC283" s="69"/>
      <c r="BD283" s="69"/>
      <c r="BE283" s="69"/>
      <c r="BF283" s="69"/>
      <c r="BG283" s="69"/>
      <c r="BH283" s="69"/>
      <c r="BI283" s="69"/>
      <c r="BJ283" s="69"/>
      <c r="BK283" s="69"/>
      <c r="BL283" s="69"/>
      <c r="CA283" s="6" t="s">
        <v>55</v>
      </c>
    </row>
    <row r="285" spans="1:79" ht="14.25" customHeight="1" x14ac:dyDescent="0.2">
      <c r="A285" s="70" t="s">
        <v>273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  <c r="AP285" s="70"/>
      <c r="AQ285" s="70"/>
      <c r="AR285" s="70"/>
      <c r="AS285" s="70"/>
      <c r="AT285" s="70"/>
      <c r="AU285" s="70"/>
      <c r="AV285" s="70"/>
      <c r="AW285" s="70"/>
      <c r="AX285" s="70"/>
      <c r="AY285" s="70"/>
      <c r="AZ285" s="70"/>
      <c r="BA285" s="70"/>
      <c r="BB285" s="70"/>
      <c r="BC285" s="70"/>
      <c r="BD285" s="70"/>
      <c r="BE285" s="70"/>
      <c r="BF285" s="70"/>
      <c r="BG285" s="70"/>
      <c r="BH285" s="70"/>
      <c r="BI285" s="70"/>
      <c r="BJ285" s="70"/>
      <c r="BK285" s="70"/>
      <c r="BL285" s="70"/>
    </row>
    <row r="286" spans="1:79" ht="15" customHeight="1" x14ac:dyDescent="0.2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  <c r="AP286" s="66"/>
      <c r="AQ286" s="66"/>
      <c r="AR286" s="66"/>
      <c r="AS286" s="66"/>
      <c r="AT286" s="66"/>
      <c r="AU286" s="66"/>
      <c r="AV286" s="66"/>
      <c r="AW286" s="66"/>
      <c r="AX286" s="66"/>
      <c r="AY286" s="66"/>
      <c r="AZ286" s="66"/>
      <c r="BA286" s="66"/>
      <c r="BB286" s="66"/>
      <c r="BC286" s="66"/>
      <c r="BD286" s="66"/>
      <c r="BE286" s="66"/>
      <c r="BF286" s="66"/>
      <c r="BG286" s="66"/>
      <c r="BH286" s="66"/>
      <c r="BI286" s="66"/>
      <c r="BJ286" s="66"/>
      <c r="BK286" s="66"/>
      <c r="BL286" s="66"/>
    </row>
    <row r="287" spans="1:79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</row>
    <row r="289" spans="1:64" ht="14.25" x14ac:dyDescent="0.2">
      <c r="A289" s="70" t="s">
        <v>288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  <c r="AP289" s="70"/>
      <c r="AQ289" s="70"/>
      <c r="AR289" s="70"/>
      <c r="AS289" s="70"/>
      <c r="AT289" s="70"/>
      <c r="AU289" s="70"/>
      <c r="AV289" s="70"/>
      <c r="AW289" s="70"/>
      <c r="AX289" s="70"/>
      <c r="AY289" s="70"/>
      <c r="AZ289" s="70"/>
      <c r="BA289" s="70"/>
      <c r="BB289" s="70"/>
      <c r="BC289" s="70"/>
      <c r="BD289" s="70"/>
      <c r="BE289" s="70"/>
      <c r="BF289" s="70"/>
      <c r="BG289" s="70"/>
      <c r="BH289" s="70"/>
      <c r="BI289" s="70"/>
      <c r="BJ289" s="70"/>
      <c r="BK289" s="70"/>
      <c r="BL289" s="70"/>
    </row>
    <row r="290" spans="1:64" ht="14.25" x14ac:dyDescent="0.2">
      <c r="A290" s="70" t="s">
        <v>261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  <c r="AP290" s="70"/>
      <c r="AQ290" s="70"/>
      <c r="AR290" s="70"/>
      <c r="AS290" s="70"/>
      <c r="AT290" s="70"/>
      <c r="AU290" s="70"/>
      <c r="AV290" s="70"/>
      <c r="AW290" s="70"/>
      <c r="AX290" s="70"/>
      <c r="AY290" s="70"/>
      <c r="AZ290" s="70"/>
      <c r="BA290" s="70"/>
      <c r="BB290" s="70"/>
      <c r="BC290" s="70"/>
      <c r="BD290" s="70"/>
      <c r="BE290" s="70"/>
      <c r="BF290" s="70"/>
      <c r="BG290" s="70"/>
      <c r="BH290" s="70"/>
      <c r="BI290" s="70"/>
      <c r="BJ290" s="70"/>
      <c r="BK290" s="70"/>
      <c r="BL290" s="70"/>
    </row>
    <row r="291" spans="1:64" ht="15" customHeight="1" x14ac:dyDescent="0.2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6"/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6"/>
      <c r="BI291" s="66"/>
      <c r="BJ291" s="66"/>
      <c r="BK291" s="66"/>
      <c r="BL291" s="66"/>
    </row>
    <row r="292" spans="1:64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5" spans="1:64" ht="18.95" customHeight="1" x14ac:dyDescent="0.2">
      <c r="A295" s="60" t="s">
        <v>295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22"/>
      <c r="AC295" s="22"/>
      <c r="AD295" s="22"/>
      <c r="AE295" s="22"/>
      <c r="AF295" s="22"/>
      <c r="AG295" s="22"/>
      <c r="AH295" s="67"/>
      <c r="AI295" s="67"/>
      <c r="AJ295" s="67"/>
      <c r="AK295" s="67"/>
      <c r="AL295" s="67"/>
      <c r="AM295" s="67"/>
      <c r="AN295" s="67"/>
      <c r="AO295" s="67"/>
      <c r="AP295" s="67"/>
      <c r="AQ295" s="22"/>
      <c r="AR295" s="22"/>
      <c r="AS295" s="22"/>
      <c r="AT295" s="22"/>
      <c r="AU295" s="68" t="s">
        <v>296</v>
      </c>
      <c r="AV295" s="64"/>
      <c r="AW295" s="64"/>
      <c r="AX295" s="64"/>
      <c r="AY295" s="64"/>
      <c r="AZ295" s="64"/>
      <c r="BA295" s="64"/>
      <c r="BB295" s="64"/>
      <c r="BC295" s="64"/>
      <c r="BD295" s="64"/>
      <c r="BE295" s="64"/>
      <c r="BF295" s="64"/>
    </row>
    <row r="296" spans="1:64" ht="12.75" customHeight="1" x14ac:dyDescent="0.2">
      <c r="AB296" s="23"/>
      <c r="AC296" s="23"/>
      <c r="AD296" s="23"/>
      <c r="AE296" s="23"/>
      <c r="AF296" s="23"/>
      <c r="AG296" s="23"/>
      <c r="AH296" s="65" t="s">
        <v>1</v>
      </c>
      <c r="AI296" s="65"/>
      <c r="AJ296" s="65"/>
      <c r="AK296" s="65"/>
      <c r="AL296" s="65"/>
      <c r="AM296" s="65"/>
      <c r="AN296" s="65"/>
      <c r="AO296" s="65"/>
      <c r="AP296" s="65"/>
      <c r="AQ296" s="23"/>
      <c r="AR296" s="23"/>
      <c r="AS296" s="23"/>
      <c r="AT296" s="23"/>
      <c r="AU296" s="65" t="s">
        <v>160</v>
      </c>
      <c r="AV296" s="65"/>
      <c r="AW296" s="65"/>
      <c r="AX296" s="65"/>
      <c r="AY296" s="65"/>
      <c r="AZ296" s="65"/>
      <c r="BA296" s="65"/>
      <c r="BB296" s="65"/>
      <c r="BC296" s="65"/>
      <c r="BD296" s="65"/>
      <c r="BE296" s="65"/>
      <c r="BF296" s="65"/>
    </row>
    <row r="297" spans="1:64" ht="15" x14ac:dyDescent="0.2">
      <c r="AB297" s="23"/>
      <c r="AC297" s="23"/>
      <c r="AD297" s="23"/>
      <c r="AE297" s="23"/>
      <c r="AF297" s="23"/>
      <c r="AG297" s="23"/>
      <c r="AH297" s="24"/>
      <c r="AI297" s="24"/>
      <c r="AJ297" s="24"/>
      <c r="AK297" s="24"/>
      <c r="AL297" s="24"/>
      <c r="AM297" s="24"/>
      <c r="AN297" s="24"/>
      <c r="AO297" s="24"/>
      <c r="AP297" s="24"/>
      <c r="AQ297" s="23"/>
      <c r="AR297" s="23"/>
      <c r="AS297" s="23"/>
      <c r="AT297" s="23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</row>
    <row r="298" spans="1:64" ht="28.5" customHeight="1" x14ac:dyDescent="0.2">
      <c r="A298" s="60" t="s">
        <v>248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23"/>
      <c r="AC298" s="23"/>
      <c r="AD298" s="23"/>
      <c r="AE298" s="23"/>
      <c r="AF298" s="23"/>
      <c r="AG298" s="23"/>
      <c r="AH298" s="62"/>
      <c r="AI298" s="62"/>
      <c r="AJ298" s="62"/>
      <c r="AK298" s="62"/>
      <c r="AL298" s="62"/>
      <c r="AM298" s="62"/>
      <c r="AN298" s="62"/>
      <c r="AO298" s="62"/>
      <c r="AP298" s="62"/>
      <c r="AQ298" s="23"/>
      <c r="AR298" s="23"/>
      <c r="AS298" s="23"/>
      <c r="AT298" s="23"/>
      <c r="AU298" s="63" t="s">
        <v>249</v>
      </c>
      <c r="AV298" s="64"/>
      <c r="AW298" s="64"/>
      <c r="AX298" s="64"/>
      <c r="AY298" s="64"/>
      <c r="AZ298" s="64"/>
      <c r="BA298" s="64"/>
      <c r="BB298" s="64"/>
      <c r="BC298" s="64"/>
      <c r="BD298" s="64"/>
      <c r="BE298" s="64"/>
      <c r="BF298" s="64"/>
    </row>
    <row r="299" spans="1:64" ht="12" customHeight="1" x14ac:dyDescent="0.2">
      <c r="AB299" s="23"/>
      <c r="AC299" s="23"/>
      <c r="AD299" s="23"/>
      <c r="AE299" s="23"/>
      <c r="AF299" s="23"/>
      <c r="AG299" s="23"/>
      <c r="AH299" s="65" t="s">
        <v>1</v>
      </c>
      <c r="AI299" s="65"/>
      <c r="AJ299" s="65"/>
      <c r="AK299" s="65"/>
      <c r="AL299" s="65"/>
      <c r="AM299" s="65"/>
      <c r="AN299" s="65"/>
      <c r="AO299" s="65"/>
      <c r="AP299" s="65"/>
      <c r="AQ299" s="23"/>
      <c r="AR299" s="23"/>
      <c r="AS299" s="23"/>
      <c r="AT299" s="23"/>
      <c r="AU299" s="65" t="s">
        <v>160</v>
      </c>
      <c r="AV299" s="65"/>
      <c r="AW299" s="65"/>
      <c r="AX299" s="65"/>
      <c r="AY299" s="65"/>
      <c r="AZ299" s="65"/>
      <c r="BA299" s="65"/>
      <c r="BB299" s="65"/>
      <c r="BC299" s="65"/>
      <c r="BD299" s="65"/>
      <c r="BE299" s="65"/>
      <c r="BF299" s="65"/>
    </row>
  </sheetData>
  <mergeCells count="2191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1:BK71"/>
    <mergeCell ref="BL71:BP71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E71:AH71"/>
    <mergeCell ref="AI71:AM71"/>
    <mergeCell ref="AN71:AR71"/>
    <mergeCell ref="AS71:AW71"/>
    <mergeCell ref="AX71:BA71"/>
    <mergeCell ref="BB71:BF71"/>
    <mergeCell ref="BU54:BY54"/>
    <mergeCell ref="A68:BL68"/>
    <mergeCell ref="A69:BY69"/>
    <mergeCell ref="A70:E71"/>
    <mergeCell ref="F70:T71"/>
    <mergeCell ref="U70:AM70"/>
    <mergeCell ref="AN70:BF70"/>
    <mergeCell ref="BG70:BY70"/>
    <mergeCell ref="U71:Y71"/>
    <mergeCell ref="Z71:AD71"/>
    <mergeCell ref="AS54:AW54"/>
    <mergeCell ref="AX54:BA54"/>
    <mergeCell ref="BB54:BF54"/>
    <mergeCell ref="BG54:BK54"/>
    <mergeCell ref="BL54:BP54"/>
    <mergeCell ref="BQ54:BT54"/>
    <mergeCell ref="AX73:BA73"/>
    <mergeCell ref="BB73:BF73"/>
    <mergeCell ref="BG73:BK73"/>
    <mergeCell ref="BL73:BP73"/>
    <mergeCell ref="BQ73:BT73"/>
    <mergeCell ref="BU73:BY73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N73:AR73"/>
    <mergeCell ref="AS73:AW73"/>
    <mergeCell ref="AN72:AR72"/>
    <mergeCell ref="AS72:AW72"/>
    <mergeCell ref="AX72:BA72"/>
    <mergeCell ref="BB72:BF72"/>
    <mergeCell ref="BG72:BK72"/>
    <mergeCell ref="BL72:BP72"/>
    <mergeCell ref="BQ74:BT74"/>
    <mergeCell ref="BU74:BY74"/>
    <mergeCell ref="A76:BL76"/>
    <mergeCell ref="A77:BK77"/>
    <mergeCell ref="A78:D79"/>
    <mergeCell ref="E78:W79"/>
    <mergeCell ref="X78:AQ78"/>
    <mergeCell ref="AR78:BK78"/>
    <mergeCell ref="X79:AB79"/>
    <mergeCell ref="AC79:AG79"/>
    <mergeCell ref="AN74:AR74"/>
    <mergeCell ref="AS74:AW74"/>
    <mergeCell ref="AX74:BA74"/>
    <mergeCell ref="BB74:BF74"/>
    <mergeCell ref="BG74:BK74"/>
    <mergeCell ref="BL74:BP74"/>
    <mergeCell ref="A74:E74"/>
    <mergeCell ref="F74:T74"/>
    <mergeCell ref="U74:Y74"/>
    <mergeCell ref="Z74:AD74"/>
    <mergeCell ref="AE74:AH74"/>
    <mergeCell ref="AI74:AM74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80:D80"/>
    <mergeCell ref="E80:W80"/>
    <mergeCell ref="X80:AB80"/>
    <mergeCell ref="AC80:AG80"/>
    <mergeCell ref="AH80:AL80"/>
    <mergeCell ref="AM80:AQ80"/>
    <mergeCell ref="AH79:AL79"/>
    <mergeCell ref="AM79:AQ79"/>
    <mergeCell ref="AR79:AV79"/>
    <mergeCell ref="AW79:BA79"/>
    <mergeCell ref="BB79:BF79"/>
    <mergeCell ref="BG79:BK79"/>
    <mergeCell ref="BB82:BF82"/>
    <mergeCell ref="BG82:BK82"/>
    <mergeCell ref="A96:BL96"/>
    <mergeCell ref="A97:BK97"/>
    <mergeCell ref="AW83:BA83"/>
    <mergeCell ref="BB83:BF83"/>
    <mergeCell ref="BG83:BK83"/>
    <mergeCell ref="A84:D84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BU112:BY112"/>
    <mergeCell ref="A118:BL118"/>
    <mergeCell ref="A119:BH119"/>
    <mergeCell ref="A120:C121"/>
    <mergeCell ref="D120:T121"/>
    <mergeCell ref="U120:AN120"/>
    <mergeCell ref="AO120:BH120"/>
    <mergeCell ref="U121:Y121"/>
    <mergeCell ref="Z121:AD121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U123:Y123"/>
    <mergeCell ref="Z123:AD123"/>
    <mergeCell ref="AE123:AI123"/>
    <mergeCell ref="AJ123:AN123"/>
    <mergeCell ref="A122:C122"/>
    <mergeCell ref="D122:T122"/>
    <mergeCell ref="U122:Y122"/>
    <mergeCell ref="Z122:AD122"/>
    <mergeCell ref="AE122:AI122"/>
    <mergeCell ref="AJ122:AN122"/>
    <mergeCell ref="AE121:AI121"/>
    <mergeCell ref="AJ121:AN121"/>
    <mergeCell ref="AO121:AS121"/>
    <mergeCell ref="AT121:AX121"/>
    <mergeCell ref="AY121:BC121"/>
    <mergeCell ref="BD121:BH121"/>
    <mergeCell ref="BQ112:BT112"/>
    <mergeCell ref="BJ133:BX133"/>
    <mergeCell ref="AF134:AJ134"/>
    <mergeCell ref="AK134:AO134"/>
    <mergeCell ref="AP134:AT134"/>
    <mergeCell ref="AU134:AY134"/>
    <mergeCell ref="AZ134:BD134"/>
    <mergeCell ref="BE134:BI134"/>
    <mergeCell ref="BJ134:BN134"/>
    <mergeCell ref="BO134:BS134"/>
    <mergeCell ref="BT134:BX134"/>
    <mergeCell ref="A133:C134"/>
    <mergeCell ref="D133:P134"/>
    <mergeCell ref="Q133:U134"/>
    <mergeCell ref="V133:AE134"/>
    <mergeCell ref="AF133:AT133"/>
    <mergeCell ref="AU133:BI133"/>
    <mergeCell ref="AO124:AS124"/>
    <mergeCell ref="AT124:AX124"/>
    <mergeCell ref="AY124:BC124"/>
    <mergeCell ref="BD124:BH124"/>
    <mergeCell ref="A131:BL131"/>
    <mergeCell ref="A132:BL132"/>
    <mergeCell ref="AJ125:AN125"/>
    <mergeCell ref="AO125:AS125"/>
    <mergeCell ref="AT125:AX125"/>
    <mergeCell ref="AY125:BC125"/>
    <mergeCell ref="A124:C124"/>
    <mergeCell ref="D124:T124"/>
    <mergeCell ref="U124:Y124"/>
    <mergeCell ref="Z124:AD124"/>
    <mergeCell ref="AE124:AI124"/>
    <mergeCell ref="AJ124:AN124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A135:C135"/>
    <mergeCell ref="D135:P135"/>
    <mergeCell ref="Q135:U135"/>
    <mergeCell ref="V135:AE135"/>
    <mergeCell ref="AF135:AJ135"/>
    <mergeCell ref="AK135:AO135"/>
    <mergeCell ref="BT137:BX137"/>
    <mergeCell ref="A163:BL163"/>
    <mergeCell ref="A164:C165"/>
    <mergeCell ref="D164:P165"/>
    <mergeCell ref="Q164:U165"/>
    <mergeCell ref="V164:AE165"/>
    <mergeCell ref="AF164:AT164"/>
    <mergeCell ref="AU164:BI164"/>
    <mergeCell ref="AF165:AJ165"/>
    <mergeCell ref="AK165:AO165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A194:BL194"/>
    <mergeCell ref="A195:BR195"/>
    <mergeCell ref="AP169:AT169"/>
    <mergeCell ref="AU169:AY169"/>
    <mergeCell ref="AZ169:BD169"/>
    <mergeCell ref="BE169:BI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166:C166"/>
    <mergeCell ref="D166:P166"/>
    <mergeCell ref="Q166:U166"/>
    <mergeCell ref="V166:AE166"/>
    <mergeCell ref="AF166:AJ166"/>
    <mergeCell ref="AK166:AO166"/>
    <mergeCell ref="Z198:AD198"/>
    <mergeCell ref="AE198:AI198"/>
    <mergeCell ref="AJ198:AN198"/>
    <mergeCell ref="AO198:AS198"/>
    <mergeCell ref="AO197:AS197"/>
    <mergeCell ref="AT197:AX197"/>
    <mergeCell ref="AY197:BC197"/>
    <mergeCell ref="BD197:BH197"/>
    <mergeCell ref="BI197:BM197"/>
    <mergeCell ref="BN197:BR197"/>
    <mergeCell ref="A196:T197"/>
    <mergeCell ref="U196:AD196"/>
    <mergeCell ref="AE196:AN196"/>
    <mergeCell ref="AO196:AX196"/>
    <mergeCell ref="AY196:BH196"/>
    <mergeCell ref="BI196:BR196"/>
    <mergeCell ref="U197:Y197"/>
    <mergeCell ref="Z197:AD197"/>
    <mergeCell ref="AE197:AI197"/>
    <mergeCell ref="AJ197:AN197"/>
    <mergeCell ref="A214:BL214"/>
    <mergeCell ref="AT201:AX201"/>
    <mergeCell ref="AY201:BC201"/>
    <mergeCell ref="BD201:BH201"/>
    <mergeCell ref="BI201:BM201"/>
    <mergeCell ref="A200:T200"/>
    <mergeCell ref="U200:Y200"/>
    <mergeCell ref="Z200:AD200"/>
    <mergeCell ref="AE200:AI200"/>
    <mergeCell ref="AJ200:AN200"/>
    <mergeCell ref="AO200:AS200"/>
    <mergeCell ref="AO199:AS199"/>
    <mergeCell ref="AT199:AX199"/>
    <mergeCell ref="AY199:BC199"/>
    <mergeCell ref="BD199:BH199"/>
    <mergeCell ref="BI199:BM199"/>
    <mergeCell ref="BN199:BR199"/>
    <mergeCell ref="A199:T199"/>
    <mergeCell ref="U199:Y199"/>
    <mergeCell ref="Z199:AD199"/>
    <mergeCell ref="AE199:AI199"/>
    <mergeCell ref="AJ199:AN199"/>
    <mergeCell ref="A218:C218"/>
    <mergeCell ref="D218:V218"/>
    <mergeCell ref="W218:Y218"/>
    <mergeCell ref="Z218:AB218"/>
    <mergeCell ref="AC218:AE218"/>
    <mergeCell ref="AF218:AH218"/>
    <mergeCell ref="BJ216:BL217"/>
    <mergeCell ref="W217:Y217"/>
    <mergeCell ref="Z217:AB217"/>
    <mergeCell ref="AC217:AE217"/>
    <mergeCell ref="AF217:AH217"/>
    <mergeCell ref="AI217:AK217"/>
    <mergeCell ref="AL217:AN217"/>
    <mergeCell ref="AO217:AQ217"/>
    <mergeCell ref="AR217:AT217"/>
    <mergeCell ref="BG215:BL215"/>
    <mergeCell ref="W216:AB216"/>
    <mergeCell ref="AC216:AH216"/>
    <mergeCell ref="AI216:AN216"/>
    <mergeCell ref="AO216:AT216"/>
    <mergeCell ref="AU216:AW217"/>
    <mergeCell ref="AX216:AZ217"/>
    <mergeCell ref="BA216:BC217"/>
    <mergeCell ref="BD216:BF217"/>
    <mergeCell ref="BG216:BI217"/>
    <mergeCell ref="A215:C217"/>
    <mergeCell ref="D215:V217"/>
    <mergeCell ref="W215:AH215"/>
    <mergeCell ref="AI215:AT215"/>
    <mergeCell ref="AU215:AZ215"/>
    <mergeCell ref="BA215:BF215"/>
    <mergeCell ref="BA219:BC219"/>
    <mergeCell ref="BD219:BF219"/>
    <mergeCell ref="BG219:BI219"/>
    <mergeCell ref="BJ219:BL219"/>
    <mergeCell ref="A220:C220"/>
    <mergeCell ref="D220:V220"/>
    <mergeCell ref="W220:Y220"/>
    <mergeCell ref="Z220:AB220"/>
    <mergeCell ref="AC220:AE220"/>
    <mergeCell ref="AF220:AH220"/>
    <mergeCell ref="AI219:AK219"/>
    <mergeCell ref="AL219:AN219"/>
    <mergeCell ref="AO219:AQ219"/>
    <mergeCell ref="AR219:AT219"/>
    <mergeCell ref="AU219:AW219"/>
    <mergeCell ref="AX219:AZ219"/>
    <mergeCell ref="BA218:BC218"/>
    <mergeCell ref="BD218:BF218"/>
    <mergeCell ref="BG218:BI218"/>
    <mergeCell ref="BJ218:BL218"/>
    <mergeCell ref="A219:C219"/>
    <mergeCell ref="D219:V219"/>
    <mergeCell ref="W219:Y219"/>
    <mergeCell ref="Z219:AB219"/>
    <mergeCell ref="AC219:AE219"/>
    <mergeCell ref="AF219:AH219"/>
    <mergeCell ref="AI218:AK218"/>
    <mergeCell ref="AL218:AN218"/>
    <mergeCell ref="AO218:AQ218"/>
    <mergeCell ref="AR218:AT218"/>
    <mergeCell ref="AU218:AW218"/>
    <mergeCell ref="AX218:AZ218"/>
    <mergeCell ref="A229:BS229"/>
    <mergeCell ref="A230:F231"/>
    <mergeCell ref="G230:S231"/>
    <mergeCell ref="T230:Z231"/>
    <mergeCell ref="AA230:AO230"/>
    <mergeCell ref="AP230:BD230"/>
    <mergeCell ref="BE230:BS230"/>
    <mergeCell ref="AA231:AE231"/>
    <mergeCell ref="AF231:AJ231"/>
    <mergeCell ref="AK231:AO231"/>
    <mergeCell ref="BA220:BC220"/>
    <mergeCell ref="BD220:BF220"/>
    <mergeCell ref="BG220:BI220"/>
    <mergeCell ref="BJ220:BL220"/>
    <mergeCell ref="A227:BL227"/>
    <mergeCell ref="A228:BS228"/>
    <mergeCell ref="A221:C221"/>
    <mergeCell ref="D221:V221"/>
    <mergeCell ref="W221:Y221"/>
    <mergeCell ref="Z221:AB221"/>
    <mergeCell ref="AI220:AK220"/>
    <mergeCell ref="AL220:AN220"/>
    <mergeCell ref="AO220:AQ220"/>
    <mergeCell ref="AR220:AT220"/>
    <mergeCell ref="AU220:AW220"/>
    <mergeCell ref="AX220:AZ220"/>
    <mergeCell ref="AP232:AT232"/>
    <mergeCell ref="AU232:AY232"/>
    <mergeCell ref="AZ232:BD232"/>
    <mergeCell ref="BE232:BI232"/>
    <mergeCell ref="BJ232:BN232"/>
    <mergeCell ref="BO232:BS232"/>
    <mergeCell ref="A232:F232"/>
    <mergeCell ref="G232:S232"/>
    <mergeCell ref="T232:Z232"/>
    <mergeCell ref="AA232:AE232"/>
    <mergeCell ref="AF232:AJ232"/>
    <mergeCell ref="AK232:AO232"/>
    <mergeCell ref="AP231:AT231"/>
    <mergeCell ref="AU231:AY231"/>
    <mergeCell ref="AZ231:BD231"/>
    <mergeCell ref="BE231:BI231"/>
    <mergeCell ref="BJ231:BN231"/>
    <mergeCell ref="BO231:BS231"/>
    <mergeCell ref="AP234:AT234"/>
    <mergeCell ref="AU234:AY234"/>
    <mergeCell ref="AZ234:BD234"/>
    <mergeCell ref="BE234:BI234"/>
    <mergeCell ref="BJ234:BN234"/>
    <mergeCell ref="BO234:BS234"/>
    <mergeCell ref="A234:F234"/>
    <mergeCell ref="G234:S234"/>
    <mergeCell ref="T234:Z234"/>
    <mergeCell ref="AA234:AE234"/>
    <mergeCell ref="AF234:AJ234"/>
    <mergeCell ref="AK234:AO234"/>
    <mergeCell ref="AP233:AT233"/>
    <mergeCell ref="AU233:AY233"/>
    <mergeCell ref="AZ233:BD233"/>
    <mergeCell ref="BE233:BI233"/>
    <mergeCell ref="BJ233:BN233"/>
    <mergeCell ref="BO233:BS233"/>
    <mergeCell ref="A233:F233"/>
    <mergeCell ref="G233:S233"/>
    <mergeCell ref="T233:Z233"/>
    <mergeCell ref="AA233:AE233"/>
    <mergeCell ref="AF233:AJ233"/>
    <mergeCell ref="AK233:AO233"/>
    <mergeCell ref="AP239:AT239"/>
    <mergeCell ref="AU239:AY239"/>
    <mergeCell ref="AZ239:BD239"/>
    <mergeCell ref="A240:F240"/>
    <mergeCell ref="G240:S240"/>
    <mergeCell ref="T240:Z240"/>
    <mergeCell ref="AA240:AE240"/>
    <mergeCell ref="AF240:AJ240"/>
    <mergeCell ref="AK240:AO240"/>
    <mergeCell ref="AP240:AT240"/>
    <mergeCell ref="A236:BL236"/>
    <mergeCell ref="A237:BD237"/>
    <mergeCell ref="A238:F239"/>
    <mergeCell ref="G238:S239"/>
    <mergeCell ref="T238:Z239"/>
    <mergeCell ref="AA238:AO238"/>
    <mergeCell ref="AP238:BD238"/>
    <mergeCell ref="AA239:AE239"/>
    <mergeCell ref="AF239:AJ239"/>
    <mergeCell ref="AK239:AO239"/>
    <mergeCell ref="AZ241:BD241"/>
    <mergeCell ref="A242:F242"/>
    <mergeCell ref="G242:S242"/>
    <mergeCell ref="T242:Z242"/>
    <mergeCell ref="AA242:AE242"/>
    <mergeCell ref="AF242:AJ242"/>
    <mergeCell ref="AK242:AO242"/>
    <mergeCell ref="AP242:AT242"/>
    <mergeCell ref="AU242:AY242"/>
    <mergeCell ref="AZ242:BD242"/>
    <mergeCell ref="AU240:AY240"/>
    <mergeCell ref="AZ240:BD240"/>
    <mergeCell ref="A241:F241"/>
    <mergeCell ref="G241:S241"/>
    <mergeCell ref="T241:Z241"/>
    <mergeCell ref="AA241:AE241"/>
    <mergeCell ref="AF241:AJ241"/>
    <mergeCell ref="AK241:AO241"/>
    <mergeCell ref="AP241:AT241"/>
    <mergeCell ref="AU241:AY241"/>
    <mergeCell ref="A249:M249"/>
    <mergeCell ref="N249:U249"/>
    <mergeCell ref="V249:Z249"/>
    <mergeCell ref="AA249:AE249"/>
    <mergeCell ref="AF249:AI249"/>
    <mergeCell ref="AJ249:AN249"/>
    <mergeCell ref="AA248:AE248"/>
    <mergeCell ref="AF248:AI248"/>
    <mergeCell ref="AJ248:AN248"/>
    <mergeCell ref="AO248:AR248"/>
    <mergeCell ref="AS248:AW248"/>
    <mergeCell ref="AX248:BA248"/>
    <mergeCell ref="A245:BL245"/>
    <mergeCell ref="A246:BM246"/>
    <mergeCell ref="A247:M248"/>
    <mergeCell ref="N247:U248"/>
    <mergeCell ref="V247:Z248"/>
    <mergeCell ref="AA247:AI247"/>
    <mergeCell ref="AJ247:AR247"/>
    <mergeCell ref="AS247:BA247"/>
    <mergeCell ref="BB247:BJ247"/>
    <mergeCell ref="BK247:BS247"/>
    <mergeCell ref="V250:Z250"/>
    <mergeCell ref="AA250:AE250"/>
    <mergeCell ref="AF250:AI250"/>
    <mergeCell ref="AJ250:AN250"/>
    <mergeCell ref="AO250:AR250"/>
    <mergeCell ref="AS250:AW250"/>
    <mergeCell ref="AX250:BA250"/>
    <mergeCell ref="AO249:AR249"/>
    <mergeCell ref="AS249:AW249"/>
    <mergeCell ref="AX249:BA249"/>
    <mergeCell ref="BB249:BF249"/>
    <mergeCell ref="BG249:BJ249"/>
    <mergeCell ref="BK249:BO249"/>
    <mergeCell ref="BB248:BF248"/>
    <mergeCell ref="BG248:BJ248"/>
    <mergeCell ref="BK248:BO248"/>
    <mergeCell ref="BP248:BS248"/>
    <mergeCell ref="AQ262:AV263"/>
    <mergeCell ref="AW262:BF262"/>
    <mergeCell ref="BG262:BL263"/>
    <mergeCell ref="AW263:BA263"/>
    <mergeCell ref="BB263:BF263"/>
    <mergeCell ref="A264:F264"/>
    <mergeCell ref="G264:S264"/>
    <mergeCell ref="T264:Y264"/>
    <mergeCell ref="Z264:AD264"/>
    <mergeCell ref="AE264:AJ264"/>
    <mergeCell ref="A262:F263"/>
    <mergeCell ref="G262:S263"/>
    <mergeCell ref="T262:Y263"/>
    <mergeCell ref="Z262:AD263"/>
    <mergeCell ref="AE262:AJ263"/>
    <mergeCell ref="AK262:AP263"/>
    <mergeCell ref="BP251:BS251"/>
    <mergeCell ref="A255:BL255"/>
    <mergeCell ref="A256:BL256"/>
    <mergeCell ref="A259:BL259"/>
    <mergeCell ref="A260:BL260"/>
    <mergeCell ref="A261:BL261"/>
    <mergeCell ref="AS252:AW252"/>
    <mergeCell ref="AX252:BA252"/>
    <mergeCell ref="BB252:BF252"/>
    <mergeCell ref="BG252:BJ252"/>
    <mergeCell ref="AO251:AR251"/>
    <mergeCell ref="AS251:AW251"/>
    <mergeCell ref="AX251:BA251"/>
    <mergeCell ref="BB251:BF251"/>
    <mergeCell ref="BG251:BJ251"/>
    <mergeCell ref="BK251:BO251"/>
    <mergeCell ref="AK266:AP266"/>
    <mergeCell ref="AQ266:AV266"/>
    <mergeCell ref="AW266:BA266"/>
    <mergeCell ref="BB266:BF266"/>
    <mergeCell ref="BG266:BL266"/>
    <mergeCell ref="A268:BL268"/>
    <mergeCell ref="AK265:AP265"/>
    <mergeCell ref="AQ265:AV265"/>
    <mergeCell ref="AW265:BA265"/>
    <mergeCell ref="BB265:BF265"/>
    <mergeCell ref="BG265:BL265"/>
    <mergeCell ref="A266:F266"/>
    <mergeCell ref="G266:S266"/>
    <mergeCell ref="T266:Y266"/>
    <mergeCell ref="Z266:AD266"/>
    <mergeCell ref="AE266:AJ266"/>
    <mergeCell ref="AK264:AP264"/>
    <mergeCell ref="AQ264:AV264"/>
    <mergeCell ref="AW264:BA264"/>
    <mergeCell ref="BB264:BF264"/>
    <mergeCell ref="BG264:BL264"/>
    <mergeCell ref="A265:F265"/>
    <mergeCell ref="G265:S265"/>
    <mergeCell ref="T265:Y265"/>
    <mergeCell ref="Z265:AD265"/>
    <mergeCell ref="AE265:AJ265"/>
    <mergeCell ref="AT271:AW272"/>
    <mergeCell ref="AX271:BG271"/>
    <mergeCell ref="BH271:BL272"/>
    <mergeCell ref="Z272:AD272"/>
    <mergeCell ref="AE272:AI272"/>
    <mergeCell ref="AX272:BB272"/>
    <mergeCell ref="BC272:BG272"/>
    <mergeCell ref="A269:BL269"/>
    <mergeCell ref="A270:F272"/>
    <mergeCell ref="G270:P272"/>
    <mergeCell ref="Q270:AN270"/>
    <mergeCell ref="AO270:BL270"/>
    <mergeCell ref="Q271:U272"/>
    <mergeCell ref="V271:Y272"/>
    <mergeCell ref="Z271:AI271"/>
    <mergeCell ref="AJ271:AN272"/>
    <mergeCell ref="AO271:AS272"/>
    <mergeCell ref="AJ274:AN274"/>
    <mergeCell ref="AO274:AS274"/>
    <mergeCell ref="AT274:AW274"/>
    <mergeCell ref="AX274:BB274"/>
    <mergeCell ref="BC274:BG274"/>
    <mergeCell ref="BH274:BL274"/>
    <mergeCell ref="A274:F274"/>
    <mergeCell ref="G274:P274"/>
    <mergeCell ref="Q274:U274"/>
    <mergeCell ref="V274:Y274"/>
    <mergeCell ref="Z274:AD274"/>
    <mergeCell ref="AE274:AI274"/>
    <mergeCell ref="AJ273:AN273"/>
    <mergeCell ref="AO273:AS273"/>
    <mergeCell ref="AT273:AW273"/>
    <mergeCell ref="AX273:BB273"/>
    <mergeCell ref="BC273:BG273"/>
    <mergeCell ref="BH273:BL273"/>
    <mergeCell ref="A273:F273"/>
    <mergeCell ref="G273:P273"/>
    <mergeCell ref="Q273:U273"/>
    <mergeCell ref="V273:Y273"/>
    <mergeCell ref="Z273:AD273"/>
    <mergeCell ref="AE273:AI273"/>
    <mergeCell ref="A277:BL277"/>
    <mergeCell ref="A278:BL278"/>
    <mergeCell ref="A279:F280"/>
    <mergeCell ref="G279:S280"/>
    <mergeCell ref="T279:Y280"/>
    <mergeCell ref="Z279:AD280"/>
    <mergeCell ref="AE279:AJ280"/>
    <mergeCell ref="AK279:AP280"/>
    <mergeCell ref="AQ279:AV280"/>
    <mergeCell ref="AW279:BD280"/>
    <mergeCell ref="AJ275:AN275"/>
    <mergeCell ref="AO275:AS275"/>
    <mergeCell ref="AT275:AW275"/>
    <mergeCell ref="AX275:BB275"/>
    <mergeCell ref="BC275:BG275"/>
    <mergeCell ref="BH275:BL275"/>
    <mergeCell ref="A275:F275"/>
    <mergeCell ref="G275:P275"/>
    <mergeCell ref="Q275:U275"/>
    <mergeCell ref="V275:Y275"/>
    <mergeCell ref="Z275:AD275"/>
    <mergeCell ref="AE275:AI275"/>
    <mergeCell ref="AQ282:AV282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282:F282"/>
    <mergeCell ref="G282:S282"/>
    <mergeCell ref="T282:Y282"/>
    <mergeCell ref="Z282:AD282"/>
    <mergeCell ref="AE282:AJ282"/>
    <mergeCell ref="AK282:AP282"/>
    <mergeCell ref="BE279:BL280"/>
    <mergeCell ref="A281:F281"/>
    <mergeCell ref="G281:S281"/>
    <mergeCell ref="T281:Y281"/>
    <mergeCell ref="Z281:AD281"/>
    <mergeCell ref="AE281:AJ281"/>
    <mergeCell ref="AK281:AP281"/>
    <mergeCell ref="AQ281:AV281"/>
    <mergeCell ref="AW281:BD281"/>
    <mergeCell ref="BE281:BL28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98:AA298"/>
    <mergeCell ref="AH298:AP298"/>
    <mergeCell ref="AU298:BF298"/>
    <mergeCell ref="AH299:AP299"/>
    <mergeCell ref="AU299:BF299"/>
    <mergeCell ref="A31:D31"/>
    <mergeCell ref="E31:T31"/>
    <mergeCell ref="U31:Y31"/>
    <mergeCell ref="Z31:AD31"/>
    <mergeCell ref="AE31:AH31"/>
    <mergeCell ref="A291:BL291"/>
    <mergeCell ref="A295:AA295"/>
    <mergeCell ref="AH295:AP295"/>
    <mergeCell ref="AU295:BF295"/>
    <mergeCell ref="AH296:AP296"/>
    <mergeCell ref="AU296:BF296"/>
    <mergeCell ref="AW283:BD283"/>
    <mergeCell ref="BE283:BL283"/>
    <mergeCell ref="A285:BL285"/>
    <mergeCell ref="A286:BL286"/>
    <mergeCell ref="A289:BL289"/>
    <mergeCell ref="A290:BL290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A83:D83"/>
    <mergeCell ref="E83:W83"/>
    <mergeCell ref="X83:AB83"/>
    <mergeCell ref="AC83:AG83"/>
    <mergeCell ref="AH83:AL83"/>
    <mergeCell ref="AM83:AQ83"/>
    <mergeCell ref="AR83:AV83"/>
    <mergeCell ref="BU66:BY66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AR82:AV82"/>
    <mergeCell ref="AW82:BA82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E84:W84"/>
    <mergeCell ref="X84:AB84"/>
    <mergeCell ref="AC84:AG84"/>
    <mergeCell ref="AH84:AL84"/>
    <mergeCell ref="AM84:AQ84"/>
    <mergeCell ref="AR84:AV84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4:BA94"/>
    <mergeCell ref="BB94:BF94"/>
    <mergeCell ref="BG94:BK94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BU113:BY113"/>
    <mergeCell ref="A114:C114"/>
    <mergeCell ref="D114:T114"/>
    <mergeCell ref="U114:Y114"/>
    <mergeCell ref="Z114:AD114"/>
    <mergeCell ref="AE114:AH114"/>
    <mergeCell ref="AI114:AM114"/>
    <mergeCell ref="AN114:AR114"/>
    <mergeCell ref="AS114:AW114"/>
    <mergeCell ref="AX114:BA114"/>
    <mergeCell ref="AS113:AW113"/>
    <mergeCell ref="AX113:BA113"/>
    <mergeCell ref="BB113:BF113"/>
    <mergeCell ref="BG113:BK113"/>
    <mergeCell ref="BL113:BP113"/>
    <mergeCell ref="BQ113:BT113"/>
    <mergeCell ref="A113:C113"/>
    <mergeCell ref="D113:T113"/>
    <mergeCell ref="U113:Y113"/>
    <mergeCell ref="Z113:AD113"/>
    <mergeCell ref="AE113:AH113"/>
    <mergeCell ref="AI113:AM113"/>
    <mergeCell ref="AN113:AR113"/>
    <mergeCell ref="BL115:BP115"/>
    <mergeCell ref="BQ115:BT115"/>
    <mergeCell ref="BU115:BY115"/>
    <mergeCell ref="A116:C116"/>
    <mergeCell ref="D116:T116"/>
    <mergeCell ref="U116:Y116"/>
    <mergeCell ref="Z116:AD116"/>
    <mergeCell ref="AE116:AH116"/>
    <mergeCell ref="AI116:AM116"/>
    <mergeCell ref="AN116:AR116"/>
    <mergeCell ref="AI115:AM115"/>
    <mergeCell ref="AN115:AR115"/>
    <mergeCell ref="AS115:AW115"/>
    <mergeCell ref="AX115:BA115"/>
    <mergeCell ref="BB115:BF115"/>
    <mergeCell ref="BG115:BK115"/>
    <mergeCell ref="BB114:BF114"/>
    <mergeCell ref="BG114:BK114"/>
    <mergeCell ref="BL114:BP114"/>
    <mergeCell ref="BQ114:BT114"/>
    <mergeCell ref="BU114:BY114"/>
    <mergeCell ref="A115:C115"/>
    <mergeCell ref="D115:T115"/>
    <mergeCell ref="U115:Y115"/>
    <mergeCell ref="Z115:AD115"/>
    <mergeCell ref="AE115:AH115"/>
    <mergeCell ref="BD125:BH125"/>
    <mergeCell ref="A126:C126"/>
    <mergeCell ref="D126:T126"/>
    <mergeCell ref="U126:Y126"/>
    <mergeCell ref="Z126:AD126"/>
    <mergeCell ref="AE126:AI126"/>
    <mergeCell ref="AJ126:AN126"/>
    <mergeCell ref="AO126:AS126"/>
    <mergeCell ref="AT126:AX126"/>
    <mergeCell ref="AY126:BC126"/>
    <mergeCell ref="A125:C125"/>
    <mergeCell ref="D125:T125"/>
    <mergeCell ref="U125:Y125"/>
    <mergeCell ref="Z125:AD125"/>
    <mergeCell ref="AE125:AI125"/>
    <mergeCell ref="BU116:BY116"/>
    <mergeCell ref="AS116:AW116"/>
    <mergeCell ref="AX116:BA116"/>
    <mergeCell ref="BB116:BF116"/>
    <mergeCell ref="BG116:BK116"/>
    <mergeCell ref="BL116:BP116"/>
    <mergeCell ref="BQ116:BT116"/>
    <mergeCell ref="AO123:AS123"/>
    <mergeCell ref="AT123:AX123"/>
    <mergeCell ref="AY123:BC123"/>
    <mergeCell ref="BD123:BH123"/>
    <mergeCell ref="AO122:AS122"/>
    <mergeCell ref="AT122:AX122"/>
    <mergeCell ref="AY122:BC122"/>
    <mergeCell ref="BD122:BH122"/>
    <mergeCell ref="A123:C123"/>
    <mergeCell ref="D123:T123"/>
    <mergeCell ref="AP138:AT138"/>
    <mergeCell ref="AU138:AY138"/>
    <mergeCell ref="AZ138:BD138"/>
    <mergeCell ref="BD128:BH128"/>
    <mergeCell ref="BD127:BH127"/>
    <mergeCell ref="A128:C128"/>
    <mergeCell ref="D128:T128"/>
    <mergeCell ref="U128:Y128"/>
    <mergeCell ref="Z128:AD128"/>
    <mergeCell ref="AE128:AI128"/>
    <mergeCell ref="AJ128:AN128"/>
    <mergeCell ref="AO128:AS128"/>
    <mergeCell ref="AT128:AX128"/>
    <mergeCell ref="AY128:BC128"/>
    <mergeCell ref="BD126:BH126"/>
    <mergeCell ref="A127:C127"/>
    <mergeCell ref="D127:T127"/>
    <mergeCell ref="U127:Y127"/>
    <mergeCell ref="Z127:AD127"/>
    <mergeCell ref="AE127:AI127"/>
    <mergeCell ref="AJ127:AN127"/>
    <mergeCell ref="AO127:AS127"/>
    <mergeCell ref="AT127:AX127"/>
    <mergeCell ref="AY127:BC127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A138:C138"/>
    <mergeCell ref="D138:P138"/>
    <mergeCell ref="Q138:U138"/>
    <mergeCell ref="V138:AE138"/>
    <mergeCell ref="AF138:AJ138"/>
    <mergeCell ref="AK138:AO138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A169:C169"/>
    <mergeCell ref="D169:P169"/>
    <mergeCell ref="Q169:U169"/>
    <mergeCell ref="V169:AE169"/>
    <mergeCell ref="AF169:AJ169"/>
    <mergeCell ref="AK169:AO169"/>
    <mergeCell ref="BT161:BX161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AP168:AT168"/>
    <mergeCell ref="AU168:AY168"/>
    <mergeCell ref="AZ168:BD168"/>
    <mergeCell ref="BE168:BI168"/>
    <mergeCell ref="AP165:AT165"/>
    <mergeCell ref="AU165:AY165"/>
    <mergeCell ref="AZ165:BD165"/>
    <mergeCell ref="BE165:BI165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170:C170"/>
    <mergeCell ref="D170:P170"/>
    <mergeCell ref="Q170:U170"/>
    <mergeCell ref="V170:AE170"/>
    <mergeCell ref="AF170:AJ170"/>
    <mergeCell ref="AK170:AO170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BN201:BR201"/>
    <mergeCell ref="A202:T202"/>
    <mergeCell ref="U202:Y202"/>
    <mergeCell ref="Z202:AD202"/>
    <mergeCell ref="AE202:AI202"/>
    <mergeCell ref="AJ202:AN202"/>
    <mergeCell ref="AO202:AS202"/>
    <mergeCell ref="AT202:AX202"/>
    <mergeCell ref="AY202:BC202"/>
    <mergeCell ref="BD202:BH202"/>
    <mergeCell ref="A201:T201"/>
    <mergeCell ref="U201:Y201"/>
    <mergeCell ref="Z201:AD201"/>
    <mergeCell ref="AE201:AI201"/>
    <mergeCell ref="AJ201:AN201"/>
    <mergeCell ref="AO201:AS201"/>
    <mergeCell ref="AP192:AT192"/>
    <mergeCell ref="AU192:AY192"/>
    <mergeCell ref="AZ192:BD192"/>
    <mergeCell ref="BE192:BI192"/>
    <mergeCell ref="AT200:AX200"/>
    <mergeCell ref="AY200:BC200"/>
    <mergeCell ref="BD200:BH200"/>
    <mergeCell ref="BI200:BM200"/>
    <mergeCell ref="BN200:BR200"/>
    <mergeCell ref="AT198:AX198"/>
    <mergeCell ref="AY198:BC198"/>
    <mergeCell ref="BD198:BH198"/>
    <mergeCell ref="BI198:BM198"/>
    <mergeCell ref="BN198:BR198"/>
    <mergeCell ref="A198:T198"/>
    <mergeCell ref="U198:Y198"/>
    <mergeCell ref="BD203:BH203"/>
    <mergeCell ref="BI203:BM203"/>
    <mergeCell ref="BN203:BR203"/>
    <mergeCell ref="A204:T204"/>
    <mergeCell ref="U204:Y204"/>
    <mergeCell ref="Z204:AD204"/>
    <mergeCell ref="AE204:AI204"/>
    <mergeCell ref="AJ204:AN204"/>
    <mergeCell ref="AO204:AS204"/>
    <mergeCell ref="AT204:AX204"/>
    <mergeCell ref="BI202:BM202"/>
    <mergeCell ref="BN202:BR202"/>
    <mergeCell ref="A203:T203"/>
    <mergeCell ref="U203:Y203"/>
    <mergeCell ref="Z203:AD203"/>
    <mergeCell ref="AE203:AI203"/>
    <mergeCell ref="AJ203:AN203"/>
    <mergeCell ref="AO203:AS203"/>
    <mergeCell ref="AT203:AX203"/>
    <mergeCell ref="AY203:BC203"/>
    <mergeCell ref="AT205:AX205"/>
    <mergeCell ref="AY205:BC205"/>
    <mergeCell ref="BD205:BH205"/>
    <mergeCell ref="BI205:BM205"/>
    <mergeCell ref="BN205:BR205"/>
    <mergeCell ref="A206:T206"/>
    <mergeCell ref="U206:Y206"/>
    <mergeCell ref="Z206:AD206"/>
    <mergeCell ref="AE206:AI206"/>
    <mergeCell ref="AJ206:AN206"/>
    <mergeCell ref="AY204:BC204"/>
    <mergeCell ref="BD204:BH204"/>
    <mergeCell ref="BI204:BM204"/>
    <mergeCell ref="BN204:BR204"/>
    <mergeCell ref="A205:T205"/>
    <mergeCell ref="U205:Y205"/>
    <mergeCell ref="Z205:AD205"/>
    <mergeCell ref="AE205:AI205"/>
    <mergeCell ref="AJ205:AN205"/>
    <mergeCell ref="AO205:AS205"/>
    <mergeCell ref="AT207:AX207"/>
    <mergeCell ref="AY207:BC207"/>
    <mergeCell ref="BD207:BH207"/>
    <mergeCell ref="BI207:BM207"/>
    <mergeCell ref="BN207:BR207"/>
    <mergeCell ref="A208:T208"/>
    <mergeCell ref="U208:Y208"/>
    <mergeCell ref="Z208:AD208"/>
    <mergeCell ref="AE208:AI208"/>
    <mergeCell ref="AJ208:AN208"/>
    <mergeCell ref="A207:T207"/>
    <mergeCell ref="U207:Y207"/>
    <mergeCell ref="Z207:AD207"/>
    <mergeCell ref="AE207:AI207"/>
    <mergeCell ref="AJ207:AN207"/>
    <mergeCell ref="AO207:AS207"/>
    <mergeCell ref="AO206:AS206"/>
    <mergeCell ref="AT206:AX206"/>
    <mergeCell ref="AY206:BC206"/>
    <mergeCell ref="BD206:BH206"/>
    <mergeCell ref="BI206:BM206"/>
    <mergeCell ref="BN206:BR206"/>
    <mergeCell ref="AT209:AX209"/>
    <mergeCell ref="AY209:BC209"/>
    <mergeCell ref="BD209:BH209"/>
    <mergeCell ref="BI209:BM209"/>
    <mergeCell ref="BN209:BR209"/>
    <mergeCell ref="A210:T210"/>
    <mergeCell ref="U210:Y210"/>
    <mergeCell ref="Z210:AD210"/>
    <mergeCell ref="AE210:AI210"/>
    <mergeCell ref="AJ210:AN210"/>
    <mergeCell ref="A209:T209"/>
    <mergeCell ref="U209:Y209"/>
    <mergeCell ref="Z209:AD209"/>
    <mergeCell ref="AE209:AI209"/>
    <mergeCell ref="AJ209:AN209"/>
    <mergeCell ref="AO209:AS209"/>
    <mergeCell ref="AO208:AS208"/>
    <mergeCell ref="AT208:AX208"/>
    <mergeCell ref="AY208:BC208"/>
    <mergeCell ref="BD208:BH208"/>
    <mergeCell ref="BI208:BM208"/>
    <mergeCell ref="BN208:BR208"/>
    <mergeCell ref="AT211:AX211"/>
    <mergeCell ref="AY211:BC211"/>
    <mergeCell ref="BD211:BH211"/>
    <mergeCell ref="BI211:BM211"/>
    <mergeCell ref="BN211:BR211"/>
    <mergeCell ref="A211:T211"/>
    <mergeCell ref="U211:Y211"/>
    <mergeCell ref="Z211:AD211"/>
    <mergeCell ref="AE211:AI211"/>
    <mergeCell ref="AJ211:AN211"/>
    <mergeCell ref="AO211:AS211"/>
    <mergeCell ref="AO210:AS210"/>
    <mergeCell ref="AT210:AX210"/>
    <mergeCell ref="AY210:BC210"/>
    <mergeCell ref="BD210:BH210"/>
    <mergeCell ref="BI210:BM210"/>
    <mergeCell ref="BN210:BR210"/>
    <mergeCell ref="A222:C222"/>
    <mergeCell ref="D222:V222"/>
    <mergeCell ref="W222:Y222"/>
    <mergeCell ref="Z222:AB222"/>
    <mergeCell ref="AC222:AE222"/>
    <mergeCell ref="AF222:AH222"/>
    <mergeCell ref="AU221:AW221"/>
    <mergeCell ref="AX221:AZ221"/>
    <mergeCell ref="BA221:BC221"/>
    <mergeCell ref="BD221:BF221"/>
    <mergeCell ref="BG221:BI221"/>
    <mergeCell ref="BJ221:BL221"/>
    <mergeCell ref="AC221:AE221"/>
    <mergeCell ref="AF221:AH221"/>
    <mergeCell ref="AI221:AK221"/>
    <mergeCell ref="AL221:AN221"/>
    <mergeCell ref="AO221:AQ221"/>
    <mergeCell ref="AR221:AT221"/>
    <mergeCell ref="BA223:BC223"/>
    <mergeCell ref="BD223:BF223"/>
    <mergeCell ref="BG223:BI223"/>
    <mergeCell ref="BJ223:BL223"/>
    <mergeCell ref="A224:C224"/>
    <mergeCell ref="D224:V224"/>
    <mergeCell ref="W224:Y224"/>
    <mergeCell ref="Z224:AB224"/>
    <mergeCell ref="AC224:AE224"/>
    <mergeCell ref="AF224:AH224"/>
    <mergeCell ref="AI223:AK223"/>
    <mergeCell ref="AL223:AN223"/>
    <mergeCell ref="AO223:AQ223"/>
    <mergeCell ref="AR223:AT223"/>
    <mergeCell ref="AU223:AW223"/>
    <mergeCell ref="AX223:AZ223"/>
    <mergeCell ref="BA222:BC222"/>
    <mergeCell ref="BD222:BF222"/>
    <mergeCell ref="BG222:BI222"/>
    <mergeCell ref="BJ222:BL222"/>
    <mergeCell ref="A223:C223"/>
    <mergeCell ref="D223:V223"/>
    <mergeCell ref="W223:Y223"/>
    <mergeCell ref="Z223:AB223"/>
    <mergeCell ref="AC223:AE223"/>
    <mergeCell ref="AF223:AH223"/>
    <mergeCell ref="AI222:AK222"/>
    <mergeCell ref="AL222:AN222"/>
    <mergeCell ref="AO222:AQ222"/>
    <mergeCell ref="AR222:AT222"/>
    <mergeCell ref="AU222:AW222"/>
    <mergeCell ref="AX222:AZ222"/>
    <mergeCell ref="BK252:BO252"/>
    <mergeCell ref="BP252:BS252"/>
    <mergeCell ref="A252:M252"/>
    <mergeCell ref="N252:U252"/>
    <mergeCell ref="V252:Z252"/>
    <mergeCell ref="AA252:AE252"/>
    <mergeCell ref="AF252:AI252"/>
    <mergeCell ref="AJ252:AN252"/>
    <mergeCell ref="AO252:AR252"/>
    <mergeCell ref="BA224:BC224"/>
    <mergeCell ref="BD224:BF224"/>
    <mergeCell ref="BG224:BI224"/>
    <mergeCell ref="BJ224:BL224"/>
    <mergeCell ref="AI224:AK224"/>
    <mergeCell ref="AL224:AN224"/>
    <mergeCell ref="AO224:AQ224"/>
    <mergeCell ref="AR224:AT224"/>
    <mergeCell ref="AU224:AW224"/>
    <mergeCell ref="AX224:AZ224"/>
    <mergeCell ref="BB250:BF250"/>
    <mergeCell ref="BG250:BJ250"/>
    <mergeCell ref="BK250:BO250"/>
    <mergeCell ref="BP250:BS250"/>
    <mergeCell ref="A251:M251"/>
    <mergeCell ref="N251:U251"/>
    <mergeCell ref="V251:Z251"/>
    <mergeCell ref="AA251:AE251"/>
    <mergeCell ref="AF251:AI251"/>
    <mergeCell ref="AJ251:AN251"/>
    <mergeCell ref="BP249:BS249"/>
    <mergeCell ref="A250:M250"/>
    <mergeCell ref="N250:U250"/>
  </mergeCells>
  <conditionalFormatting sqref="A112 A220 A124">
    <cfRule type="cellIs" dxfId="111" priority="116" stopIfTrue="1" operator="equal">
      <formula>A111</formula>
    </cfRule>
  </conditionalFormatting>
  <conditionalFormatting sqref="A137:C137 A168:C168">
    <cfRule type="cellIs" dxfId="110" priority="117" stopIfTrue="1" operator="equal">
      <formula>A136</formula>
    </cfRule>
    <cfRule type="cellIs" dxfId="109" priority="118" stopIfTrue="1" operator="equal">
      <formula>0</formula>
    </cfRule>
  </conditionalFormatting>
  <conditionalFormatting sqref="A113">
    <cfRule type="cellIs" dxfId="108" priority="115" stopIfTrue="1" operator="equal">
      <formula>A112</formula>
    </cfRule>
  </conditionalFormatting>
  <conditionalFormatting sqref="A114">
    <cfRule type="cellIs" dxfId="107" priority="114" stopIfTrue="1" operator="equal">
      <formula>A113</formula>
    </cfRule>
  </conditionalFormatting>
  <conditionalFormatting sqref="A115">
    <cfRule type="cellIs" dxfId="106" priority="113" stopIfTrue="1" operator="equal">
      <formula>A114</formula>
    </cfRule>
  </conditionalFormatting>
  <conditionalFormatting sqref="A116">
    <cfRule type="cellIs" dxfId="105" priority="112" stopIfTrue="1" operator="equal">
      <formula>A115</formula>
    </cfRule>
  </conditionalFormatting>
  <conditionalFormatting sqref="A129">
    <cfRule type="cellIs" dxfId="104" priority="120" stopIfTrue="1" operator="equal">
      <formula>A124</formula>
    </cfRule>
  </conditionalFormatting>
  <conditionalFormatting sqref="A125">
    <cfRule type="cellIs" dxfId="103" priority="110" stopIfTrue="1" operator="equal">
      <formula>A124</formula>
    </cfRule>
  </conditionalFormatting>
  <conditionalFormatting sqref="A126">
    <cfRule type="cellIs" dxfId="102" priority="109" stopIfTrue="1" operator="equal">
      <formula>A125</formula>
    </cfRule>
  </conditionalFormatting>
  <conditionalFormatting sqref="A127">
    <cfRule type="cellIs" dxfId="101" priority="108" stopIfTrue="1" operator="equal">
      <formula>A126</formula>
    </cfRule>
  </conditionalFormatting>
  <conditionalFormatting sqref="A128">
    <cfRule type="cellIs" dxfId="100" priority="107" stopIfTrue="1" operator="equal">
      <formula>A127</formula>
    </cfRule>
  </conditionalFormatting>
  <conditionalFormatting sqref="A221">
    <cfRule type="cellIs" dxfId="99" priority="5" stopIfTrue="1" operator="equal">
      <formula>A220</formula>
    </cfRule>
  </conditionalFormatting>
  <conditionalFormatting sqref="A138:C138">
    <cfRule type="cellIs" dxfId="98" priority="104" stopIfTrue="1" operator="equal">
      <formula>A137</formula>
    </cfRule>
    <cfRule type="cellIs" dxfId="97" priority="105" stopIfTrue="1" operator="equal">
      <formula>0</formula>
    </cfRule>
  </conditionalFormatting>
  <conditionalFormatting sqref="A139:C139">
    <cfRule type="cellIs" dxfId="96" priority="102" stopIfTrue="1" operator="equal">
      <formula>A138</formula>
    </cfRule>
    <cfRule type="cellIs" dxfId="95" priority="103" stopIfTrue="1" operator="equal">
      <formula>0</formula>
    </cfRule>
  </conditionalFormatting>
  <conditionalFormatting sqref="A140:C140">
    <cfRule type="cellIs" dxfId="94" priority="100" stopIfTrue="1" operator="equal">
      <formula>A139</formula>
    </cfRule>
    <cfRule type="cellIs" dxfId="93" priority="101" stopIfTrue="1" operator="equal">
      <formula>0</formula>
    </cfRule>
  </conditionalFormatting>
  <conditionalFormatting sqref="A141:C141">
    <cfRule type="cellIs" dxfId="92" priority="98" stopIfTrue="1" operator="equal">
      <formula>A140</formula>
    </cfRule>
    <cfRule type="cellIs" dxfId="91" priority="99" stopIfTrue="1" operator="equal">
      <formula>0</formula>
    </cfRule>
  </conditionalFormatting>
  <conditionalFormatting sqref="A142:C142">
    <cfRule type="cellIs" dxfId="90" priority="96" stopIfTrue="1" operator="equal">
      <formula>A141</formula>
    </cfRule>
    <cfRule type="cellIs" dxfId="89" priority="97" stopIfTrue="1" operator="equal">
      <formula>0</formula>
    </cfRule>
  </conditionalFormatting>
  <conditionalFormatting sqref="A143:C143">
    <cfRule type="cellIs" dxfId="88" priority="94" stopIfTrue="1" operator="equal">
      <formula>A142</formula>
    </cfRule>
    <cfRule type="cellIs" dxfId="87" priority="95" stopIfTrue="1" operator="equal">
      <formula>0</formula>
    </cfRule>
  </conditionalFormatting>
  <conditionalFormatting sqref="A144:C144">
    <cfRule type="cellIs" dxfId="86" priority="92" stopIfTrue="1" operator="equal">
      <formula>A143</formula>
    </cfRule>
    <cfRule type="cellIs" dxfId="85" priority="93" stopIfTrue="1" operator="equal">
      <formula>0</formula>
    </cfRule>
  </conditionalFormatting>
  <conditionalFormatting sqref="A145:C145">
    <cfRule type="cellIs" dxfId="84" priority="90" stopIfTrue="1" operator="equal">
      <formula>A144</formula>
    </cfRule>
    <cfRule type="cellIs" dxfId="83" priority="91" stopIfTrue="1" operator="equal">
      <formula>0</formula>
    </cfRule>
  </conditionalFormatting>
  <conditionalFormatting sqref="A146:C146">
    <cfRule type="cellIs" dxfId="82" priority="88" stopIfTrue="1" operator="equal">
      <formula>A145</formula>
    </cfRule>
    <cfRule type="cellIs" dxfId="81" priority="89" stopIfTrue="1" operator="equal">
      <formula>0</formula>
    </cfRule>
  </conditionalFormatting>
  <conditionalFormatting sqref="A147:C147">
    <cfRule type="cellIs" dxfId="80" priority="86" stopIfTrue="1" operator="equal">
      <formula>A146</formula>
    </cfRule>
    <cfRule type="cellIs" dxfId="79" priority="87" stopIfTrue="1" operator="equal">
      <formula>0</formula>
    </cfRule>
  </conditionalFormatting>
  <conditionalFormatting sqref="A148:C148">
    <cfRule type="cellIs" dxfId="78" priority="84" stopIfTrue="1" operator="equal">
      <formula>A147</formula>
    </cfRule>
    <cfRule type="cellIs" dxfId="77" priority="85" stopIfTrue="1" operator="equal">
      <formula>0</formula>
    </cfRule>
  </conditionalFormatting>
  <conditionalFormatting sqref="A149:C149">
    <cfRule type="cellIs" dxfId="76" priority="82" stopIfTrue="1" operator="equal">
      <formula>A148</formula>
    </cfRule>
    <cfRule type="cellIs" dxfId="75" priority="83" stopIfTrue="1" operator="equal">
      <formula>0</formula>
    </cfRule>
  </conditionalFormatting>
  <conditionalFormatting sqref="A150:C150">
    <cfRule type="cellIs" dxfId="74" priority="80" stopIfTrue="1" operator="equal">
      <formula>A149</formula>
    </cfRule>
    <cfRule type="cellIs" dxfId="73" priority="81" stopIfTrue="1" operator="equal">
      <formula>0</formula>
    </cfRule>
  </conditionalFormatting>
  <conditionalFormatting sqref="A151:C151">
    <cfRule type="cellIs" dxfId="72" priority="78" stopIfTrue="1" operator="equal">
      <formula>A150</formula>
    </cfRule>
    <cfRule type="cellIs" dxfId="71" priority="79" stopIfTrue="1" operator="equal">
      <formula>0</formula>
    </cfRule>
  </conditionalFormatting>
  <conditionalFormatting sqref="A152:C152">
    <cfRule type="cellIs" dxfId="70" priority="76" stopIfTrue="1" operator="equal">
      <formula>A151</formula>
    </cfRule>
    <cfRule type="cellIs" dxfId="69" priority="77" stopIfTrue="1" operator="equal">
      <formula>0</formula>
    </cfRule>
  </conditionalFormatting>
  <conditionalFormatting sqref="A153:C153">
    <cfRule type="cellIs" dxfId="68" priority="74" stopIfTrue="1" operator="equal">
      <formula>A152</formula>
    </cfRule>
    <cfRule type="cellIs" dxfId="67" priority="75" stopIfTrue="1" operator="equal">
      <formula>0</formula>
    </cfRule>
  </conditionalFormatting>
  <conditionalFormatting sqref="A154:C154">
    <cfRule type="cellIs" dxfId="66" priority="72" stopIfTrue="1" operator="equal">
      <formula>A153</formula>
    </cfRule>
    <cfRule type="cellIs" dxfId="65" priority="73" stopIfTrue="1" operator="equal">
      <formula>0</formula>
    </cfRule>
  </conditionalFormatting>
  <conditionalFormatting sqref="A155:C155">
    <cfRule type="cellIs" dxfId="64" priority="70" stopIfTrue="1" operator="equal">
      <formula>A154</formula>
    </cfRule>
    <cfRule type="cellIs" dxfId="63" priority="71" stopIfTrue="1" operator="equal">
      <formula>0</formula>
    </cfRule>
  </conditionalFormatting>
  <conditionalFormatting sqref="A156:C156">
    <cfRule type="cellIs" dxfId="62" priority="68" stopIfTrue="1" operator="equal">
      <formula>A155</formula>
    </cfRule>
    <cfRule type="cellIs" dxfId="61" priority="69" stopIfTrue="1" operator="equal">
      <formula>0</formula>
    </cfRule>
  </conditionalFormatting>
  <conditionalFormatting sqref="A157:C157">
    <cfRule type="cellIs" dxfId="60" priority="66" stopIfTrue="1" operator="equal">
      <formula>A156</formula>
    </cfRule>
    <cfRule type="cellIs" dxfId="59" priority="67" stopIfTrue="1" operator="equal">
      <formula>0</formula>
    </cfRule>
  </conditionalFormatting>
  <conditionalFormatting sqref="A158:C158">
    <cfRule type="cellIs" dxfId="58" priority="64" stopIfTrue="1" operator="equal">
      <formula>A157</formula>
    </cfRule>
    <cfRule type="cellIs" dxfId="57" priority="65" stopIfTrue="1" operator="equal">
      <formula>0</formula>
    </cfRule>
  </conditionalFormatting>
  <conditionalFormatting sqref="A159:C159">
    <cfRule type="cellIs" dxfId="56" priority="62" stopIfTrue="1" operator="equal">
      <formula>A158</formula>
    </cfRule>
    <cfRule type="cellIs" dxfId="55" priority="63" stopIfTrue="1" operator="equal">
      <formula>0</formula>
    </cfRule>
  </conditionalFormatting>
  <conditionalFormatting sqref="A160:C160">
    <cfRule type="cellIs" dxfId="54" priority="60" stopIfTrue="1" operator="equal">
      <formula>A159</formula>
    </cfRule>
    <cfRule type="cellIs" dxfId="53" priority="61" stopIfTrue="1" operator="equal">
      <formula>0</formula>
    </cfRule>
  </conditionalFormatting>
  <conditionalFormatting sqref="A161:C161">
    <cfRule type="cellIs" dxfId="52" priority="58" stopIfTrue="1" operator="equal">
      <formula>A160</formula>
    </cfRule>
    <cfRule type="cellIs" dxfId="51" priority="59" stopIfTrue="1" operator="equal">
      <formula>0</formula>
    </cfRule>
  </conditionalFormatting>
  <conditionalFormatting sqref="A169:C169">
    <cfRule type="cellIs" dxfId="50" priority="54" stopIfTrue="1" operator="equal">
      <formula>A168</formula>
    </cfRule>
    <cfRule type="cellIs" dxfId="49" priority="55" stopIfTrue="1" operator="equal">
      <formula>0</formula>
    </cfRule>
  </conditionalFormatting>
  <conditionalFormatting sqref="A170:C170">
    <cfRule type="cellIs" dxfId="48" priority="52" stopIfTrue="1" operator="equal">
      <formula>A169</formula>
    </cfRule>
    <cfRule type="cellIs" dxfId="47" priority="53" stopIfTrue="1" operator="equal">
      <formula>0</formula>
    </cfRule>
  </conditionalFormatting>
  <conditionalFormatting sqref="A171:C171">
    <cfRule type="cellIs" dxfId="46" priority="50" stopIfTrue="1" operator="equal">
      <formula>A170</formula>
    </cfRule>
    <cfRule type="cellIs" dxfId="45" priority="51" stopIfTrue="1" operator="equal">
      <formula>0</formula>
    </cfRule>
  </conditionalFormatting>
  <conditionalFormatting sqref="A172:C172">
    <cfRule type="cellIs" dxfId="44" priority="48" stopIfTrue="1" operator="equal">
      <formula>A171</formula>
    </cfRule>
    <cfRule type="cellIs" dxfId="43" priority="49" stopIfTrue="1" operator="equal">
      <formula>0</formula>
    </cfRule>
  </conditionalFormatting>
  <conditionalFormatting sqref="A173:C173">
    <cfRule type="cellIs" dxfId="42" priority="46" stopIfTrue="1" operator="equal">
      <formula>A172</formula>
    </cfRule>
    <cfRule type="cellIs" dxfId="41" priority="47" stopIfTrue="1" operator="equal">
      <formula>0</formula>
    </cfRule>
  </conditionalFormatting>
  <conditionalFormatting sqref="A174:C174">
    <cfRule type="cellIs" dxfId="40" priority="44" stopIfTrue="1" operator="equal">
      <formula>A173</formula>
    </cfRule>
    <cfRule type="cellIs" dxfId="39" priority="45" stopIfTrue="1" operator="equal">
      <formula>0</formula>
    </cfRule>
  </conditionalFormatting>
  <conditionalFormatting sqref="A175:C175">
    <cfRule type="cellIs" dxfId="38" priority="42" stopIfTrue="1" operator="equal">
      <formula>A174</formula>
    </cfRule>
    <cfRule type="cellIs" dxfId="37" priority="43" stopIfTrue="1" operator="equal">
      <formula>0</formula>
    </cfRule>
  </conditionalFormatting>
  <conditionalFormatting sqref="A176:C176">
    <cfRule type="cellIs" dxfId="36" priority="40" stopIfTrue="1" operator="equal">
      <formula>A175</formula>
    </cfRule>
    <cfRule type="cellIs" dxfId="35" priority="41" stopIfTrue="1" operator="equal">
      <formula>0</formula>
    </cfRule>
  </conditionalFormatting>
  <conditionalFormatting sqref="A177:C177">
    <cfRule type="cellIs" dxfId="34" priority="38" stopIfTrue="1" operator="equal">
      <formula>A176</formula>
    </cfRule>
    <cfRule type="cellIs" dxfId="33" priority="39" stopIfTrue="1" operator="equal">
      <formula>0</formula>
    </cfRule>
  </conditionalFormatting>
  <conditionalFormatting sqref="A178:C178">
    <cfRule type="cellIs" dxfId="32" priority="36" stopIfTrue="1" operator="equal">
      <formula>A177</formula>
    </cfRule>
    <cfRule type="cellIs" dxfId="31" priority="37" stopIfTrue="1" operator="equal">
      <formula>0</formula>
    </cfRule>
  </conditionalFormatting>
  <conditionalFormatting sqref="A179:C179">
    <cfRule type="cellIs" dxfId="30" priority="34" stopIfTrue="1" operator="equal">
      <formula>A178</formula>
    </cfRule>
    <cfRule type="cellIs" dxfId="29" priority="35" stopIfTrue="1" operator="equal">
      <formula>0</formula>
    </cfRule>
  </conditionalFormatting>
  <conditionalFormatting sqref="A180:C180">
    <cfRule type="cellIs" dxfId="28" priority="32" stopIfTrue="1" operator="equal">
      <formula>A179</formula>
    </cfRule>
    <cfRule type="cellIs" dxfId="27" priority="33" stopIfTrue="1" operator="equal">
      <formula>0</formula>
    </cfRule>
  </conditionalFormatting>
  <conditionalFormatting sqref="A181:C181">
    <cfRule type="cellIs" dxfId="26" priority="30" stopIfTrue="1" operator="equal">
      <formula>A180</formula>
    </cfRule>
    <cfRule type="cellIs" dxfId="25" priority="31" stopIfTrue="1" operator="equal">
      <formula>0</formula>
    </cfRule>
  </conditionalFormatting>
  <conditionalFormatting sqref="A182:C182">
    <cfRule type="cellIs" dxfId="24" priority="28" stopIfTrue="1" operator="equal">
      <formula>A181</formula>
    </cfRule>
    <cfRule type="cellIs" dxfId="23" priority="29" stopIfTrue="1" operator="equal">
      <formula>0</formula>
    </cfRule>
  </conditionalFormatting>
  <conditionalFormatting sqref="A183:C183">
    <cfRule type="cellIs" dxfId="22" priority="26" stopIfTrue="1" operator="equal">
      <formula>A182</formula>
    </cfRule>
    <cfRule type="cellIs" dxfId="21" priority="27" stopIfTrue="1" operator="equal">
      <formula>0</formula>
    </cfRule>
  </conditionalFormatting>
  <conditionalFormatting sqref="A184:C184">
    <cfRule type="cellIs" dxfId="20" priority="24" stopIfTrue="1" operator="equal">
      <formula>A183</formula>
    </cfRule>
    <cfRule type="cellIs" dxfId="19" priority="25" stopIfTrue="1" operator="equal">
      <formula>0</formula>
    </cfRule>
  </conditionalFormatting>
  <conditionalFormatting sqref="A185:C185">
    <cfRule type="cellIs" dxfId="18" priority="22" stopIfTrue="1" operator="equal">
      <formula>A184</formula>
    </cfRule>
    <cfRule type="cellIs" dxfId="17" priority="23" stopIfTrue="1" operator="equal">
      <formula>0</formula>
    </cfRule>
  </conditionalFormatting>
  <conditionalFormatting sqref="A186:C186">
    <cfRule type="cellIs" dxfId="16" priority="20" stopIfTrue="1" operator="equal">
      <formula>A185</formula>
    </cfRule>
    <cfRule type="cellIs" dxfId="15" priority="21" stopIfTrue="1" operator="equal">
      <formula>0</formula>
    </cfRule>
  </conditionalFormatting>
  <conditionalFormatting sqref="A187:C187">
    <cfRule type="cellIs" dxfId="14" priority="18" stopIfTrue="1" operator="equal">
      <formula>A186</formula>
    </cfRule>
    <cfRule type="cellIs" dxfId="13" priority="19" stopIfTrue="1" operator="equal">
      <formula>0</formula>
    </cfRule>
  </conditionalFormatting>
  <conditionalFormatting sqref="A188:C188">
    <cfRule type="cellIs" dxfId="12" priority="16" stopIfTrue="1" operator="equal">
      <formula>A187</formula>
    </cfRule>
    <cfRule type="cellIs" dxfId="11" priority="17" stopIfTrue="1" operator="equal">
      <formula>0</formula>
    </cfRule>
  </conditionalFormatting>
  <conditionalFormatting sqref="A189:C189">
    <cfRule type="cellIs" dxfId="10" priority="14" stopIfTrue="1" operator="equal">
      <formula>A188</formula>
    </cfRule>
    <cfRule type="cellIs" dxfId="9" priority="15" stopIfTrue="1" operator="equal">
      <formula>0</formula>
    </cfRule>
  </conditionalFormatting>
  <conditionalFormatting sqref="A190:C190">
    <cfRule type="cellIs" dxfId="8" priority="12" stopIfTrue="1" operator="equal">
      <formula>A189</formula>
    </cfRule>
    <cfRule type="cellIs" dxfId="7" priority="13" stopIfTrue="1" operator="equal">
      <formula>0</formula>
    </cfRule>
  </conditionalFormatting>
  <conditionalFormatting sqref="A191:C191">
    <cfRule type="cellIs" dxfId="6" priority="10" stopIfTrue="1" operator="equal">
      <formula>A190</formula>
    </cfRule>
    <cfRule type="cellIs" dxfId="5" priority="11" stopIfTrue="1" operator="equal">
      <formula>0</formula>
    </cfRule>
  </conditionalFormatting>
  <conditionalFormatting sqref="A192:C192">
    <cfRule type="cellIs" dxfId="4" priority="8" stopIfTrue="1" operator="equal">
      <formula>A191</formula>
    </cfRule>
    <cfRule type="cellIs" dxfId="3" priority="9" stopIfTrue="1" operator="equal">
      <formula>0</formula>
    </cfRule>
  </conditionalFormatting>
  <conditionalFormatting sqref="A222">
    <cfRule type="cellIs" dxfId="2" priority="4" stopIfTrue="1" operator="equal">
      <formula>A221</formula>
    </cfRule>
  </conditionalFormatting>
  <conditionalFormatting sqref="A223">
    <cfRule type="cellIs" dxfId="1" priority="3" stopIfTrue="1" operator="equal">
      <formula>A222</formula>
    </cfRule>
  </conditionalFormatting>
  <conditionalFormatting sqref="A224">
    <cfRule type="cellIs" dxfId="0" priority="2" stopIfTrue="1" operator="equal">
      <formula>A223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5" manualBreakCount="5">
    <brk id="34" max="76" man="1"/>
    <brk id="75" max="76" man="1"/>
    <brk id="117" max="76" man="1"/>
    <brk id="235" max="76" man="1"/>
    <brk id="267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КПК0813124</vt:lpstr>
      <vt:lpstr>'Додаток2 КПК0813124'!Область_печати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KRAVCHENKO</cp:lastModifiedBy>
  <cp:lastPrinted>2021-12-16T14:06:50Z</cp:lastPrinted>
  <dcterms:created xsi:type="dcterms:W3CDTF">2016-07-02T12:27:50Z</dcterms:created>
  <dcterms:modified xsi:type="dcterms:W3CDTF">2021-12-16T14:06:52Z</dcterms:modified>
</cp:coreProperties>
</file>