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80" sheetId="6" r:id="rId1"/>
  </sheets>
  <definedNames>
    <definedName name="_xlnm.Print_Area" localSheetId="0">'Додаток2 КПК0813180'!$A$1:$BY$226</definedName>
  </definedNames>
  <calcPr calcId="144525"/>
</workbook>
</file>

<file path=xl/calcChain.xml><?xml version="1.0" encoding="utf-8"?>
<calcChain xmlns="http://schemas.openxmlformats.org/spreadsheetml/2006/main">
  <c r="BH201" i="6" l="1"/>
  <c r="AT201" i="6"/>
  <c r="AJ201" i="6"/>
  <c r="BH200" i="6"/>
  <c r="AT200" i="6"/>
  <c r="AJ200" i="6"/>
  <c r="BG191" i="6"/>
  <c r="AQ191" i="6"/>
  <c r="BG190" i="6"/>
  <c r="AQ190" i="6"/>
  <c r="AZ167" i="6"/>
  <c r="AK167" i="6"/>
  <c r="AZ166" i="6"/>
  <c r="AK166" i="6"/>
  <c r="AZ165" i="6"/>
  <c r="AK165" i="6"/>
  <c r="BO157" i="6"/>
  <c r="AZ157" i="6"/>
  <c r="AK157" i="6"/>
  <c r="BO156" i="6"/>
  <c r="AZ156" i="6"/>
  <c r="AK156" i="6"/>
  <c r="BO155" i="6"/>
  <c r="AZ155" i="6"/>
  <c r="AK155" i="6"/>
  <c r="BD100" i="6"/>
  <c r="AJ100" i="6"/>
  <c r="BD99" i="6"/>
  <c r="AJ99" i="6"/>
  <c r="BD98" i="6"/>
  <c r="AJ98" i="6"/>
  <c r="BD97" i="6"/>
  <c r="AJ97" i="6"/>
  <c r="BU89" i="6"/>
  <c r="BB89" i="6"/>
  <c r="AI89" i="6"/>
  <c r="BU88" i="6"/>
  <c r="BB88" i="6"/>
  <c r="AI88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<sst xmlns="http://schemas.openxmlformats.org/spreadsheetml/2006/main" count="682" uniqueCount="252">
  <si>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</si>
  <si>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</si>
  <si>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</si>
  <si>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</si>
  <si>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</si>
  <si>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</si>
  <si>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</si>
  <si>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</si>
  <si>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</si>
  <si>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</si>
  <si>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</si>
  <si>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</si>
  <si>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</si>
  <si>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</si>
  <si>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</si>
  <si>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</si>
  <si>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</si>
  <si>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</si>
  <si>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</si>
  <si>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</si>
  <si>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</si>
  <si>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</si>
  <si>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</si>
  <si>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</si>
  <si>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</si>
  <si>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</si>
  <si>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</si>
  <si>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</si>
  <si>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</si>
  <si>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</si>
  <si>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</si>
  <si>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</si>
  <si>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</si>
  <si>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</si>
  <si>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</si>
  <si>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</si>
  <si>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</si>
  <si>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</si>
  <si>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</si>
  <si>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</si>
  <si>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</si>
  <si>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</si>
  <si>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</si>
  <si>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</si>
  <si>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</si>
  <si>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</si>
  <si>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</si>
  <si>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</si>
  <si>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</si>
  <si>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</si>
  <si>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</si>
  <si>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</si>
  <si>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</si>
  <si>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</si>
  <si>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</si>
  <si>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</si>
  <si>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</si>
  <si>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</si>
  <si>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</si>
  <si>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</si>
  <si>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</si>
  <si>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</si>
  <si>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</si>
  <si>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</si>
  <si>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</si>
  <si>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</si>
  <si>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</si>
  <si>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</si>
  <si>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</si>
  <si>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</si>
  <si>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</si>
  <si>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</si>
  <si>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</si>
  <si>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</si>
  <si>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</si>
  <si>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</si>
  <si>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</si>
  <si>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</si>
  <si>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</si>
  <si>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</si>
  <si>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</si>
  <si>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</si>
  <si>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</si>
  <si>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</si>
  <si>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</si>
  <si>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</si>
  <si>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</si>
  <si>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</si>
  <si>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</si>
  <si>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</si>
  <si>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</si>
  <si>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</si>
  <si>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</si>
  <si>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</si>
  <si>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</si>
  <si>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</si>
  <si>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</si>
  <si>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</si>
  <si>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</si>
  <si>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</si>
  <si>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</si>
  <si>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</si>
  <si>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</si>
  <si>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</si>
  <si>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</si>
  <si>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</si>
  <si>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</si>
  <si>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</si>
  <si>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</si>
  <si>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</si>
  <si>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</si>
  <si>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</si>
  <si>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</si>
  <si>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</si>
  <si>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</si>
  <si>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</si>
  <si>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</si>
  <si>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</si>
  <si>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</si>
  <si>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</si>
  <si>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</si>
  <si>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</si>
  <si>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</si>
  <si>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</si>
  <si>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</si>
  <si>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</si>
  <si>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</si>
  <si>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</si>
  <si>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</si>
  <si>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</si>
  <si>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</si>
  <si>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</si>
  <si>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</si>
  <si>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</si>
  <si>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</si>
  <si>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</si>
  <si>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</si>
  <si>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</si>
  <si>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</si>
  <si>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</si>
  <si>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</si>
  <si>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</si>
  <si>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</si>
  <si>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</si>
  <si>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</si>
  <si>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</si>
  <si>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</si>
  <si>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</si>
  <si>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</si>
  <si>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</si>
  <si>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</si>
  <si>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</si>
  <si>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</si>
  <si>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</si>
  <si>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</si>
  <si>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</si>
  <si>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</si>
  <si>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</si>
  <si>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</si>
  <si>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</si>
  <si>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</si>
  <si>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</si>
  <si>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</si>
  <si>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</si>
  <si>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</si>
  <si>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</si>
  <si>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</si>
  <si>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</si>
  <si>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</si>
  <si>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</si>
  <si>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</si>
  <si>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</si>
  <si>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</si>
  <si>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</si>
  <si>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виплати населенню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</si>
  <si>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</si>
  <si>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</si>
  <si>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</si>
  <si>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продукту</t>
  </si>
  <si>
    <t xml:space="preserve">formula=RC[-16]+RC[-8]                          </t>
  </si>
  <si>
    <t>кількість отримувачів пільг (у тому числі членів сім`ї)</t>
  </si>
  <si>
    <t>осіб</t>
  </si>
  <si>
    <t>Єдиний державний автоматизований реєстр осіб, які мають право на пільги</t>
  </si>
  <si>
    <t>ефективності</t>
  </si>
  <si>
    <t>середній розмір витрат на надання пільг на оплату житлово-комунальних послуг</t>
  </si>
  <si>
    <t>грн.</t>
  </si>
  <si>
    <t>Розрахункові дані</t>
  </si>
  <si>
    <t>якості</t>
  </si>
  <si>
    <t>питома вага відшкодованих пільгових послуг від нарахованих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</si>
  <si>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</si>
  <si>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</si>
  <si>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</si>
  <si>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</si>
  <si>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Комплекса програма соціального захисту населення Лисичанської територіальноїгромади  на 2020-2022 роки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</si>
  <si>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</si>
  <si>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</si>
  <si>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рішення Лисичанської міської ради від 28.11.2019 № 79/1134, дію якої подовжено розпорядженням керівника військово-цивільної адміністрації міста Лисичанськ Луганської області від 21.08.2020 № 113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243)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</si>
  <si>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</si>
  <si>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</si>
  <si>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</si>
  <si>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</si>
  <si>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</si>
  <si>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</si>
  <si>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</si>
  <si>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</si>
  <si>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</si>
  <si>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</si>
  <si>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</si>
  <si>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</si>
  <si>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</si>
  <si>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</si>
  <si>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</si>
  <si>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</si>
  <si>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</si>
  <si>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</si>
  <si>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</si>
  <si>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</si>
  <si>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</si>
  <si>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</si>
  <si>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</si>
  <si>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</si>
  <si>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</si>
  <si>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</si>
  <si>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</si>
  <si>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</si>
  <si>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</si>
  <si>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</si>
  <si>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</si>
  <si>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</si>
  <si>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</si>
  <si>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</si>
  <si>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</si>
  <si>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</si>
  <si>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</si>
  <si>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</si>
  <si>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</si>
  <si>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</si>
  <si>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</si>
  <si>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</si>
  <si>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</si>
  <si>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</si>
  <si>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(0)(8)(1)(3)(1)(8)(0)</t>
  </si>
  <si>
    <t>(3)(1)(8)(0)</t>
  </si>
  <si>
    <t>(1)(0)(6)(0)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</si>
  <si>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</si>
  <si>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</si>
  <si>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</si>
  <si>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Надання пільг почесним громадянам  на оплату житлово-комунальних послуг і природного газу; _x000D_
Надання пільг членам сімей загиблих учасників бойових дій на території інших держав  на оплату житлово-комунальних послуг і природного газу; _x000D_
Надання пільг членам сімей загиблих учасників АТО  на оплату житлово-комунальних послуг і природного газу.</t>
  </si>
  <si>
    <t>Конституція України від 28.06.1996 № 254к/96-ВР,_x000D__x000D__x000D_
Бюджетний кодекс України від 8 липня 2010 року № 2456-VI														,_x000D_
Податковий кодекс України від 02.12.2010 № 2755-VI,_x000D_
Закон України "Про військово-цивільні адміністрації" від 03.02.2015 № 141-VIII,_x000D__x000D_
Порядок надання пільг окремим категоріям громадян за рахунок коштів бюджету Лисичанської міської териріальної громади затверджений розпорядженням керівника Лисичанської міської військово-цивільної адміністрації від 12.05.2021 № 351,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1017,_x000D_
Комплексна міська програма соціальної підтримки учасників антитерористиченої операції, операції об'єднаних сил та членів їх сімей на 2020-2022 роки затверджена рішенням міської ради від 28.11.2019 № 79/1134, дія якої продовжена розпорядженням керівника Лисичанської міської  військово-цивільної адміністрації Сєвєродонецького району Луганської області від 20.04.2021 № 243.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</si>
  <si>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</t>
  </si>
  <si>
    <t>Заступник начальника управління</t>
  </si>
  <si>
    <t>В.В.Яковлєва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</si>
</sst>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5"/>
  <sheetViews>
    <sheetView tabSelected="1" view="pageBreakPreview" zoomScale="60" zoomScaleNormal="100" workbookViewId="0">
      <selection activeCell="AX201" sqref="AX201:BB201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41" t="s">
        <v>115</v>
      </c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</row>
    <row r="2" spans="1:79" ht="14.25" customHeight="1" x14ac:dyDescent="0.2">
      <c r="A2" s="142" t="s">
        <v>228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</row>
    <row r="4" spans="1:79" ht="28.5" customHeight="1" x14ac:dyDescent="0.2">
      <c r="A4" s="11" t="s">
        <v>159</v>
      </c>
      <c r="B4" s="139" t="s">
        <v>199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8"/>
      <c r="AH4" s="133" t="s">
        <v>198</v>
      </c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8"/>
      <c r="AT4" s="135" t="s">
        <v>202</v>
      </c>
      <c r="AU4" s="133"/>
      <c r="AV4" s="133"/>
      <c r="AW4" s="133"/>
      <c r="AX4" s="133"/>
      <c r="AY4" s="133"/>
      <c r="AZ4" s="133"/>
      <c r="BA4" s="13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40" t="s">
        <v>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7"/>
      <c r="AH5" s="136" t="s">
        <v>161</v>
      </c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7"/>
      <c r="AT5" s="136" t="s">
        <v>157</v>
      </c>
      <c r="AU5" s="136"/>
      <c r="AV5" s="136"/>
      <c r="AW5" s="136"/>
      <c r="AX5" s="136"/>
      <c r="AY5" s="136"/>
      <c r="AZ5" s="136"/>
      <c r="BA5" s="136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39" t="s">
        <v>245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8"/>
      <c r="AH7" s="133" t="s">
        <v>246</v>
      </c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5"/>
      <c r="BC7" s="135" t="s">
        <v>202</v>
      </c>
      <c r="BD7" s="133"/>
      <c r="BE7" s="133"/>
      <c r="BF7" s="133"/>
      <c r="BG7" s="133"/>
      <c r="BH7" s="133"/>
      <c r="BI7" s="133"/>
      <c r="BJ7" s="13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40" t="s">
        <v>155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7"/>
      <c r="AH8" s="136" t="s">
        <v>163</v>
      </c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"/>
      <c r="BC8" s="136" t="s">
        <v>157</v>
      </c>
      <c r="BD8" s="136"/>
      <c r="BE8" s="136"/>
      <c r="BF8" s="136"/>
      <c r="BG8" s="136"/>
      <c r="BH8" s="136"/>
      <c r="BI8" s="136"/>
      <c r="BJ8" s="136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 x14ac:dyDescent="0.2">
      <c r="A10" s="11" t="s">
        <v>164</v>
      </c>
      <c r="B10" s="133" t="s">
        <v>241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N10" s="133" t="s">
        <v>242</v>
      </c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5"/>
      <c r="AA10" s="133" t="s">
        <v>243</v>
      </c>
      <c r="AB10" s="133"/>
      <c r="AC10" s="133"/>
      <c r="AD10" s="133"/>
      <c r="AE10" s="133"/>
      <c r="AF10" s="133"/>
      <c r="AG10" s="133"/>
      <c r="AH10" s="133"/>
      <c r="AI10" s="133"/>
      <c r="AJ10" s="15"/>
      <c r="AK10" s="134" t="s">
        <v>244</v>
      </c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20"/>
      <c r="BL10" s="135" t="s">
        <v>203</v>
      </c>
      <c r="BM10" s="133"/>
      <c r="BN10" s="133"/>
      <c r="BO10" s="133"/>
      <c r="BP10" s="133"/>
      <c r="BQ10" s="133"/>
      <c r="BR10" s="133"/>
      <c r="BS10" s="13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6" t="s">
        <v>165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N11" s="136" t="s">
        <v>167</v>
      </c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"/>
      <c r="AA11" s="137" t="s">
        <v>168</v>
      </c>
      <c r="AB11" s="137"/>
      <c r="AC11" s="137"/>
      <c r="AD11" s="137"/>
      <c r="AE11" s="137"/>
      <c r="AF11" s="137"/>
      <c r="AG11" s="137"/>
      <c r="AH11" s="137"/>
      <c r="AI11" s="137"/>
      <c r="AJ11" s="13"/>
      <c r="AK11" s="138" t="s">
        <v>166</v>
      </c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9"/>
      <c r="BL11" s="136" t="s">
        <v>158</v>
      </c>
      <c r="BM11" s="136"/>
      <c r="BN11" s="136"/>
      <c r="BO11" s="136"/>
      <c r="BP11" s="136"/>
      <c r="BQ11" s="136"/>
      <c r="BR11" s="136"/>
      <c r="BS11" s="136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75" t="s">
        <v>229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</row>
    <row r="14" spans="1:79" ht="14.25" customHeight="1" x14ac:dyDescent="0.2">
      <c r="A14" s="75" t="s">
        <v>148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</row>
    <row r="15" spans="1:79" ht="30" customHeight="1" x14ac:dyDescent="0.2">
      <c r="A15" s="131" t="s">
        <v>197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</row>
    <row r="16" spans="1:79" ht="0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32" t="s">
        <v>149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</row>
    <row r="18" spans="1:79" ht="45" customHeight="1" x14ac:dyDescent="0.2">
      <c r="A18" s="131" t="s">
        <v>247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75" t="s">
        <v>150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</row>
    <row r="21" spans="1:79" ht="150" customHeight="1" x14ac:dyDescent="0.2">
      <c r="A21" s="129" t="s">
        <v>248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75" t="s">
        <v>151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</row>
    <row r="24" spans="1:79" ht="14.25" customHeight="1" x14ac:dyDescent="0.2">
      <c r="A24" s="125" t="s">
        <v>214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</row>
    <row r="25" spans="1:79" ht="15" customHeight="1" x14ac:dyDescent="0.2">
      <c r="A25" s="79" t="s">
        <v>204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</row>
    <row r="26" spans="1:79" ht="23.1" customHeight="1" x14ac:dyDescent="0.2">
      <c r="A26" s="91" t="s">
        <v>2</v>
      </c>
      <c r="B26" s="92"/>
      <c r="C26" s="92"/>
      <c r="D26" s="93"/>
      <c r="E26" s="91" t="s">
        <v>19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46" t="s">
        <v>205</v>
      </c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 t="s">
        <v>208</v>
      </c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 t="s">
        <v>215</v>
      </c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</row>
    <row r="27" spans="1:79" ht="54.75" customHeight="1" x14ac:dyDescent="0.2">
      <c r="A27" s="94"/>
      <c r="B27" s="95"/>
      <c r="C27" s="95"/>
      <c r="D27" s="96"/>
      <c r="E27" s="94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47" t="s">
        <v>4</v>
      </c>
      <c r="V27" s="87"/>
      <c r="W27" s="87"/>
      <c r="X27" s="87"/>
      <c r="Y27" s="88"/>
      <c r="Z27" s="47" t="s">
        <v>3</v>
      </c>
      <c r="AA27" s="87"/>
      <c r="AB27" s="87"/>
      <c r="AC27" s="87"/>
      <c r="AD27" s="88"/>
      <c r="AE27" s="110" t="s">
        <v>116</v>
      </c>
      <c r="AF27" s="111"/>
      <c r="AG27" s="111"/>
      <c r="AH27" s="112"/>
      <c r="AI27" s="47" t="s">
        <v>5</v>
      </c>
      <c r="AJ27" s="87"/>
      <c r="AK27" s="87"/>
      <c r="AL27" s="87"/>
      <c r="AM27" s="88"/>
      <c r="AN27" s="47" t="s">
        <v>4</v>
      </c>
      <c r="AO27" s="87"/>
      <c r="AP27" s="87"/>
      <c r="AQ27" s="87"/>
      <c r="AR27" s="88"/>
      <c r="AS27" s="47" t="s">
        <v>3</v>
      </c>
      <c r="AT27" s="87"/>
      <c r="AU27" s="87"/>
      <c r="AV27" s="87"/>
      <c r="AW27" s="88"/>
      <c r="AX27" s="110" t="s">
        <v>116</v>
      </c>
      <c r="AY27" s="111"/>
      <c r="AZ27" s="111"/>
      <c r="BA27" s="112"/>
      <c r="BB27" s="47" t="s">
        <v>96</v>
      </c>
      <c r="BC27" s="87"/>
      <c r="BD27" s="87"/>
      <c r="BE27" s="87"/>
      <c r="BF27" s="88"/>
      <c r="BG27" s="47" t="s">
        <v>4</v>
      </c>
      <c r="BH27" s="87"/>
      <c r="BI27" s="87"/>
      <c r="BJ27" s="87"/>
      <c r="BK27" s="88"/>
      <c r="BL27" s="47" t="s">
        <v>3</v>
      </c>
      <c r="BM27" s="87"/>
      <c r="BN27" s="87"/>
      <c r="BO27" s="87"/>
      <c r="BP27" s="88"/>
      <c r="BQ27" s="110" t="s">
        <v>116</v>
      </c>
      <c r="BR27" s="111"/>
      <c r="BS27" s="111"/>
      <c r="BT27" s="112"/>
      <c r="BU27" s="47" t="s">
        <v>97</v>
      </c>
      <c r="BV27" s="87"/>
      <c r="BW27" s="87"/>
      <c r="BX27" s="87"/>
      <c r="BY27" s="88"/>
    </row>
    <row r="28" spans="1:79" ht="15" customHeight="1" x14ac:dyDescent="0.2">
      <c r="A28" s="47">
        <v>1</v>
      </c>
      <c r="B28" s="87"/>
      <c r="C28" s="87"/>
      <c r="D28" s="88"/>
      <c r="E28" s="47">
        <v>2</v>
      </c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47">
        <v>3</v>
      </c>
      <c r="V28" s="87"/>
      <c r="W28" s="87"/>
      <c r="X28" s="87"/>
      <c r="Y28" s="88"/>
      <c r="Z28" s="47">
        <v>4</v>
      </c>
      <c r="AA28" s="87"/>
      <c r="AB28" s="87"/>
      <c r="AC28" s="87"/>
      <c r="AD28" s="88"/>
      <c r="AE28" s="47">
        <v>5</v>
      </c>
      <c r="AF28" s="87"/>
      <c r="AG28" s="87"/>
      <c r="AH28" s="88"/>
      <c r="AI28" s="47">
        <v>6</v>
      </c>
      <c r="AJ28" s="87"/>
      <c r="AK28" s="87"/>
      <c r="AL28" s="87"/>
      <c r="AM28" s="88"/>
      <c r="AN28" s="47">
        <v>7</v>
      </c>
      <c r="AO28" s="87"/>
      <c r="AP28" s="87"/>
      <c r="AQ28" s="87"/>
      <c r="AR28" s="88"/>
      <c r="AS28" s="47">
        <v>8</v>
      </c>
      <c r="AT28" s="87"/>
      <c r="AU28" s="87"/>
      <c r="AV28" s="87"/>
      <c r="AW28" s="88"/>
      <c r="AX28" s="47">
        <v>9</v>
      </c>
      <c r="AY28" s="87"/>
      <c r="AZ28" s="87"/>
      <c r="BA28" s="88"/>
      <c r="BB28" s="47">
        <v>10</v>
      </c>
      <c r="BC28" s="87"/>
      <c r="BD28" s="87"/>
      <c r="BE28" s="87"/>
      <c r="BF28" s="88"/>
      <c r="BG28" s="47">
        <v>11</v>
      </c>
      <c r="BH28" s="87"/>
      <c r="BI28" s="87"/>
      <c r="BJ28" s="87"/>
      <c r="BK28" s="88"/>
      <c r="BL28" s="47">
        <v>12</v>
      </c>
      <c r="BM28" s="87"/>
      <c r="BN28" s="87"/>
      <c r="BO28" s="87"/>
      <c r="BP28" s="88"/>
      <c r="BQ28" s="47">
        <v>13</v>
      </c>
      <c r="BR28" s="87"/>
      <c r="BS28" s="87"/>
      <c r="BT28" s="88"/>
      <c r="BU28" s="47">
        <v>14</v>
      </c>
      <c r="BV28" s="87"/>
      <c r="BW28" s="87"/>
      <c r="BX28" s="87"/>
      <c r="BY28" s="88"/>
    </row>
    <row r="29" spans="1:79" ht="13.5" hidden="1" customHeight="1" x14ac:dyDescent="0.2">
      <c r="A29" s="100" t="s">
        <v>56</v>
      </c>
      <c r="B29" s="101"/>
      <c r="C29" s="101"/>
      <c r="D29" s="102"/>
      <c r="E29" s="100" t="s">
        <v>57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26" t="s">
        <v>65</v>
      </c>
      <c r="V29" s="127"/>
      <c r="W29" s="127"/>
      <c r="X29" s="127"/>
      <c r="Y29" s="128"/>
      <c r="Z29" s="126" t="s">
        <v>66</v>
      </c>
      <c r="AA29" s="127"/>
      <c r="AB29" s="127"/>
      <c r="AC29" s="127"/>
      <c r="AD29" s="128"/>
      <c r="AE29" s="100" t="s">
        <v>91</v>
      </c>
      <c r="AF29" s="101"/>
      <c r="AG29" s="101"/>
      <c r="AH29" s="102"/>
      <c r="AI29" s="107" t="s">
        <v>170</v>
      </c>
      <c r="AJ29" s="108"/>
      <c r="AK29" s="108"/>
      <c r="AL29" s="108"/>
      <c r="AM29" s="109"/>
      <c r="AN29" s="100" t="s">
        <v>67</v>
      </c>
      <c r="AO29" s="101"/>
      <c r="AP29" s="101"/>
      <c r="AQ29" s="101"/>
      <c r="AR29" s="102"/>
      <c r="AS29" s="100" t="s">
        <v>68</v>
      </c>
      <c r="AT29" s="101"/>
      <c r="AU29" s="101"/>
      <c r="AV29" s="101"/>
      <c r="AW29" s="102"/>
      <c r="AX29" s="100" t="s">
        <v>92</v>
      </c>
      <c r="AY29" s="101"/>
      <c r="AZ29" s="101"/>
      <c r="BA29" s="102"/>
      <c r="BB29" s="107" t="s">
        <v>170</v>
      </c>
      <c r="BC29" s="108"/>
      <c r="BD29" s="108"/>
      <c r="BE29" s="108"/>
      <c r="BF29" s="109"/>
      <c r="BG29" s="100" t="s">
        <v>58</v>
      </c>
      <c r="BH29" s="101"/>
      <c r="BI29" s="101"/>
      <c r="BJ29" s="101"/>
      <c r="BK29" s="102"/>
      <c r="BL29" s="100" t="s">
        <v>59</v>
      </c>
      <c r="BM29" s="101"/>
      <c r="BN29" s="101"/>
      <c r="BO29" s="101"/>
      <c r="BP29" s="102"/>
      <c r="BQ29" s="100" t="s">
        <v>93</v>
      </c>
      <c r="BR29" s="101"/>
      <c r="BS29" s="101"/>
      <c r="BT29" s="102"/>
      <c r="BU29" s="107" t="s">
        <v>170</v>
      </c>
      <c r="BV29" s="108"/>
      <c r="BW29" s="108"/>
      <c r="BX29" s="108"/>
      <c r="BY29" s="109"/>
      <c r="CA29" t="s">
        <v>21</v>
      </c>
    </row>
    <row r="30" spans="1:79" s="25" customFormat="1" ht="12.75" customHeight="1" x14ac:dyDescent="0.2">
      <c r="A30" s="34"/>
      <c r="B30" s="35"/>
      <c r="C30" s="35"/>
      <c r="D30" s="36"/>
      <c r="E30" s="40" t="s">
        <v>172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9"/>
      <c r="U30" s="63">
        <v>151315</v>
      </c>
      <c r="V30" s="63"/>
      <c r="W30" s="63"/>
      <c r="X30" s="63"/>
      <c r="Y30" s="63"/>
      <c r="Z30" s="63" t="s">
        <v>173</v>
      </c>
      <c r="AA30" s="63"/>
      <c r="AB30" s="63"/>
      <c r="AC30" s="63"/>
      <c r="AD30" s="63"/>
      <c r="AE30" s="60" t="s">
        <v>173</v>
      </c>
      <c r="AF30" s="61"/>
      <c r="AG30" s="61"/>
      <c r="AH30" s="62"/>
      <c r="AI30" s="60">
        <f>IF(ISNUMBER(U30),U30,0)+IF(ISNUMBER(Z30),Z30,0)</f>
        <v>151315</v>
      </c>
      <c r="AJ30" s="61"/>
      <c r="AK30" s="61"/>
      <c r="AL30" s="61"/>
      <c r="AM30" s="62"/>
      <c r="AN30" s="60">
        <v>196433</v>
      </c>
      <c r="AO30" s="61"/>
      <c r="AP30" s="61"/>
      <c r="AQ30" s="61"/>
      <c r="AR30" s="62"/>
      <c r="AS30" s="60" t="s">
        <v>173</v>
      </c>
      <c r="AT30" s="61"/>
      <c r="AU30" s="61"/>
      <c r="AV30" s="61"/>
      <c r="AW30" s="62"/>
      <c r="AX30" s="60" t="s">
        <v>173</v>
      </c>
      <c r="AY30" s="61"/>
      <c r="AZ30" s="61"/>
      <c r="BA30" s="62"/>
      <c r="BB30" s="60">
        <f>IF(ISNUMBER(AN30),AN30,0)+IF(ISNUMBER(AS30),AS30,0)</f>
        <v>196433</v>
      </c>
      <c r="BC30" s="61"/>
      <c r="BD30" s="61"/>
      <c r="BE30" s="61"/>
      <c r="BF30" s="62"/>
      <c r="BG30" s="60">
        <v>274271</v>
      </c>
      <c r="BH30" s="61"/>
      <c r="BI30" s="61"/>
      <c r="BJ30" s="61"/>
      <c r="BK30" s="62"/>
      <c r="BL30" s="60" t="s">
        <v>173</v>
      </c>
      <c r="BM30" s="61"/>
      <c r="BN30" s="61"/>
      <c r="BO30" s="61"/>
      <c r="BP30" s="62"/>
      <c r="BQ30" s="60" t="s">
        <v>173</v>
      </c>
      <c r="BR30" s="61"/>
      <c r="BS30" s="61"/>
      <c r="BT30" s="62"/>
      <c r="BU30" s="60">
        <f>IF(ISNUMBER(BG30),BG30,0)+IF(ISNUMBER(BL30),BL30,0)</f>
        <v>274271</v>
      </c>
      <c r="BV30" s="61"/>
      <c r="BW30" s="61"/>
      <c r="BX30" s="61"/>
      <c r="BY30" s="62"/>
      <c r="CA30" s="25" t="s">
        <v>22</v>
      </c>
    </row>
    <row r="31" spans="1:79" s="6" customFormat="1" ht="12.75" customHeight="1" x14ac:dyDescent="0.2">
      <c r="A31" s="48"/>
      <c r="B31" s="49"/>
      <c r="C31" s="49"/>
      <c r="D31" s="55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9">
        <v>151315</v>
      </c>
      <c r="V31" s="59"/>
      <c r="W31" s="59"/>
      <c r="X31" s="59"/>
      <c r="Y31" s="59"/>
      <c r="Z31" s="59">
        <v>0</v>
      </c>
      <c r="AA31" s="59"/>
      <c r="AB31" s="59"/>
      <c r="AC31" s="59"/>
      <c r="AD31" s="59"/>
      <c r="AE31" s="56">
        <v>0</v>
      </c>
      <c r="AF31" s="57"/>
      <c r="AG31" s="57"/>
      <c r="AH31" s="58"/>
      <c r="AI31" s="56">
        <f>IF(ISNUMBER(U31),U31,0)+IF(ISNUMBER(Z31),Z31,0)</f>
        <v>151315</v>
      </c>
      <c r="AJ31" s="57"/>
      <c r="AK31" s="57"/>
      <c r="AL31" s="57"/>
      <c r="AM31" s="58"/>
      <c r="AN31" s="56">
        <v>196433</v>
      </c>
      <c r="AO31" s="57"/>
      <c r="AP31" s="57"/>
      <c r="AQ31" s="57"/>
      <c r="AR31" s="58"/>
      <c r="AS31" s="56">
        <v>0</v>
      </c>
      <c r="AT31" s="57"/>
      <c r="AU31" s="57"/>
      <c r="AV31" s="57"/>
      <c r="AW31" s="58"/>
      <c r="AX31" s="56">
        <v>0</v>
      </c>
      <c r="AY31" s="57"/>
      <c r="AZ31" s="57"/>
      <c r="BA31" s="58"/>
      <c r="BB31" s="56">
        <f>IF(ISNUMBER(AN31),AN31,0)+IF(ISNUMBER(AS31),AS31,0)</f>
        <v>196433</v>
      </c>
      <c r="BC31" s="57"/>
      <c r="BD31" s="57"/>
      <c r="BE31" s="57"/>
      <c r="BF31" s="58"/>
      <c r="BG31" s="56">
        <v>274271</v>
      </c>
      <c r="BH31" s="57"/>
      <c r="BI31" s="57"/>
      <c r="BJ31" s="57"/>
      <c r="BK31" s="58"/>
      <c r="BL31" s="56">
        <v>0</v>
      </c>
      <c r="BM31" s="57"/>
      <c r="BN31" s="57"/>
      <c r="BO31" s="57"/>
      <c r="BP31" s="58"/>
      <c r="BQ31" s="56">
        <v>0</v>
      </c>
      <c r="BR31" s="57"/>
      <c r="BS31" s="57"/>
      <c r="BT31" s="58"/>
      <c r="BU31" s="56">
        <f>IF(ISNUMBER(BG31),BG31,0)+IF(ISNUMBER(BL31),BL31,0)</f>
        <v>274271</v>
      </c>
      <c r="BV31" s="57"/>
      <c r="BW31" s="57"/>
      <c r="BX31" s="57"/>
      <c r="BY31" s="58"/>
    </row>
    <row r="33" spans="1:79" ht="14.25" customHeight="1" x14ac:dyDescent="0.2">
      <c r="A33" s="125" t="s">
        <v>230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</row>
    <row r="34" spans="1:79" ht="15" customHeight="1" x14ac:dyDescent="0.2">
      <c r="A34" s="89" t="s">
        <v>204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</row>
    <row r="35" spans="1:79" ht="22.5" customHeight="1" x14ac:dyDescent="0.2">
      <c r="A35" s="91" t="s">
        <v>2</v>
      </c>
      <c r="B35" s="92"/>
      <c r="C35" s="92"/>
      <c r="D35" s="93"/>
      <c r="E35" s="91" t="s">
        <v>19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3"/>
      <c r="X35" s="47" t="s">
        <v>226</v>
      </c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8"/>
      <c r="AR35" s="46" t="s">
        <v>231</v>
      </c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</row>
    <row r="36" spans="1:79" ht="36" customHeight="1" x14ac:dyDescent="0.2">
      <c r="A36" s="94"/>
      <c r="B36" s="95"/>
      <c r="C36" s="95"/>
      <c r="D36" s="96"/>
      <c r="E36" s="94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6"/>
      <c r="X36" s="46" t="s">
        <v>4</v>
      </c>
      <c r="Y36" s="46"/>
      <c r="Z36" s="46"/>
      <c r="AA36" s="46"/>
      <c r="AB36" s="46"/>
      <c r="AC36" s="46" t="s">
        <v>3</v>
      </c>
      <c r="AD36" s="46"/>
      <c r="AE36" s="46"/>
      <c r="AF36" s="46"/>
      <c r="AG36" s="46"/>
      <c r="AH36" s="110" t="s">
        <v>116</v>
      </c>
      <c r="AI36" s="111"/>
      <c r="AJ36" s="111"/>
      <c r="AK36" s="111"/>
      <c r="AL36" s="112"/>
      <c r="AM36" s="47" t="s">
        <v>5</v>
      </c>
      <c r="AN36" s="87"/>
      <c r="AO36" s="87"/>
      <c r="AP36" s="87"/>
      <c r="AQ36" s="88"/>
      <c r="AR36" s="47" t="s">
        <v>4</v>
      </c>
      <c r="AS36" s="87"/>
      <c r="AT36" s="87"/>
      <c r="AU36" s="87"/>
      <c r="AV36" s="88"/>
      <c r="AW36" s="47" t="s">
        <v>3</v>
      </c>
      <c r="AX36" s="87"/>
      <c r="AY36" s="87"/>
      <c r="AZ36" s="87"/>
      <c r="BA36" s="88"/>
      <c r="BB36" s="110" t="s">
        <v>116</v>
      </c>
      <c r="BC36" s="111"/>
      <c r="BD36" s="111"/>
      <c r="BE36" s="111"/>
      <c r="BF36" s="112"/>
      <c r="BG36" s="47" t="s">
        <v>96</v>
      </c>
      <c r="BH36" s="87"/>
      <c r="BI36" s="87"/>
      <c r="BJ36" s="87"/>
      <c r="BK36" s="88"/>
    </row>
    <row r="37" spans="1:79" ht="15" customHeight="1" x14ac:dyDescent="0.2">
      <c r="A37" s="47">
        <v>1</v>
      </c>
      <c r="B37" s="87"/>
      <c r="C37" s="87"/>
      <c r="D37" s="88"/>
      <c r="E37" s="47">
        <v>2</v>
      </c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8"/>
      <c r="X37" s="46">
        <v>3</v>
      </c>
      <c r="Y37" s="46"/>
      <c r="Z37" s="46"/>
      <c r="AA37" s="46"/>
      <c r="AB37" s="46"/>
      <c r="AC37" s="46">
        <v>4</v>
      </c>
      <c r="AD37" s="46"/>
      <c r="AE37" s="46"/>
      <c r="AF37" s="46"/>
      <c r="AG37" s="46"/>
      <c r="AH37" s="46">
        <v>5</v>
      </c>
      <c r="AI37" s="46"/>
      <c r="AJ37" s="46"/>
      <c r="AK37" s="46"/>
      <c r="AL37" s="46"/>
      <c r="AM37" s="46">
        <v>6</v>
      </c>
      <c r="AN37" s="46"/>
      <c r="AO37" s="46"/>
      <c r="AP37" s="46"/>
      <c r="AQ37" s="46"/>
      <c r="AR37" s="47">
        <v>7</v>
      </c>
      <c r="AS37" s="87"/>
      <c r="AT37" s="87"/>
      <c r="AU37" s="87"/>
      <c r="AV37" s="88"/>
      <c r="AW37" s="47">
        <v>8</v>
      </c>
      <c r="AX37" s="87"/>
      <c r="AY37" s="87"/>
      <c r="AZ37" s="87"/>
      <c r="BA37" s="88"/>
      <c r="BB37" s="47">
        <v>9</v>
      </c>
      <c r="BC37" s="87"/>
      <c r="BD37" s="87"/>
      <c r="BE37" s="87"/>
      <c r="BF37" s="88"/>
      <c r="BG37" s="47">
        <v>10</v>
      </c>
      <c r="BH37" s="87"/>
      <c r="BI37" s="87"/>
      <c r="BJ37" s="87"/>
      <c r="BK37" s="88"/>
    </row>
    <row r="38" spans="1:79" ht="20.25" hidden="1" customHeight="1" x14ac:dyDescent="0.2">
      <c r="A38" s="100" t="s">
        <v>56</v>
      </c>
      <c r="B38" s="101"/>
      <c r="C38" s="101"/>
      <c r="D38" s="102"/>
      <c r="E38" s="100" t="s">
        <v>57</v>
      </c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2"/>
      <c r="X38" s="78" t="s">
        <v>60</v>
      </c>
      <c r="Y38" s="78"/>
      <c r="Z38" s="78"/>
      <c r="AA38" s="78"/>
      <c r="AB38" s="78"/>
      <c r="AC38" s="78" t="s">
        <v>61</v>
      </c>
      <c r="AD38" s="78"/>
      <c r="AE38" s="78"/>
      <c r="AF38" s="78"/>
      <c r="AG38" s="78"/>
      <c r="AH38" s="100" t="s">
        <v>94</v>
      </c>
      <c r="AI38" s="101"/>
      <c r="AJ38" s="101"/>
      <c r="AK38" s="101"/>
      <c r="AL38" s="102"/>
      <c r="AM38" s="107" t="s">
        <v>171</v>
      </c>
      <c r="AN38" s="108"/>
      <c r="AO38" s="108"/>
      <c r="AP38" s="108"/>
      <c r="AQ38" s="109"/>
      <c r="AR38" s="100" t="s">
        <v>62</v>
      </c>
      <c r="AS38" s="101"/>
      <c r="AT38" s="101"/>
      <c r="AU38" s="101"/>
      <c r="AV38" s="102"/>
      <c r="AW38" s="100" t="s">
        <v>63</v>
      </c>
      <c r="AX38" s="101"/>
      <c r="AY38" s="101"/>
      <c r="AZ38" s="101"/>
      <c r="BA38" s="102"/>
      <c r="BB38" s="100" t="s">
        <v>95</v>
      </c>
      <c r="BC38" s="101"/>
      <c r="BD38" s="101"/>
      <c r="BE38" s="101"/>
      <c r="BF38" s="102"/>
      <c r="BG38" s="107" t="s">
        <v>171</v>
      </c>
      <c r="BH38" s="108"/>
      <c r="BI38" s="108"/>
      <c r="BJ38" s="108"/>
      <c r="BK38" s="109"/>
      <c r="CA38" t="s">
        <v>23</v>
      </c>
    </row>
    <row r="39" spans="1:79" s="25" customFormat="1" ht="12.75" customHeight="1" x14ac:dyDescent="0.2">
      <c r="A39" s="34"/>
      <c r="B39" s="35"/>
      <c r="C39" s="35"/>
      <c r="D39" s="36"/>
      <c r="E39" s="40" t="s">
        <v>172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60">
        <v>245389</v>
      </c>
      <c r="Y39" s="61"/>
      <c r="Z39" s="61"/>
      <c r="AA39" s="61"/>
      <c r="AB39" s="62"/>
      <c r="AC39" s="60" t="s">
        <v>173</v>
      </c>
      <c r="AD39" s="61"/>
      <c r="AE39" s="61"/>
      <c r="AF39" s="61"/>
      <c r="AG39" s="62"/>
      <c r="AH39" s="60" t="s">
        <v>173</v>
      </c>
      <c r="AI39" s="61"/>
      <c r="AJ39" s="61"/>
      <c r="AK39" s="61"/>
      <c r="AL39" s="62"/>
      <c r="AM39" s="60">
        <f>IF(ISNUMBER(X39),X39,0)+IF(ISNUMBER(AC39),AC39,0)</f>
        <v>245389</v>
      </c>
      <c r="AN39" s="61"/>
      <c r="AO39" s="61"/>
      <c r="AP39" s="61"/>
      <c r="AQ39" s="62"/>
      <c r="AR39" s="60">
        <v>257658</v>
      </c>
      <c r="AS39" s="61"/>
      <c r="AT39" s="61"/>
      <c r="AU39" s="61"/>
      <c r="AV39" s="62"/>
      <c r="AW39" s="60" t="s">
        <v>173</v>
      </c>
      <c r="AX39" s="61"/>
      <c r="AY39" s="61"/>
      <c r="AZ39" s="61"/>
      <c r="BA39" s="62"/>
      <c r="BB39" s="60" t="s">
        <v>173</v>
      </c>
      <c r="BC39" s="61"/>
      <c r="BD39" s="61"/>
      <c r="BE39" s="61"/>
      <c r="BF39" s="62"/>
      <c r="BG39" s="63">
        <f>IF(ISNUMBER(AR39),AR39,0)+IF(ISNUMBER(AW39),AW39,0)</f>
        <v>257658</v>
      </c>
      <c r="BH39" s="63"/>
      <c r="BI39" s="63"/>
      <c r="BJ39" s="63"/>
      <c r="BK39" s="63"/>
      <c r="CA39" s="25" t="s">
        <v>24</v>
      </c>
    </row>
    <row r="40" spans="1:79" s="6" customFormat="1" ht="12.75" customHeight="1" x14ac:dyDescent="0.2">
      <c r="A40" s="48"/>
      <c r="B40" s="49"/>
      <c r="C40" s="49"/>
      <c r="D40" s="55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6">
        <v>245389</v>
      </c>
      <c r="Y40" s="57"/>
      <c r="Z40" s="57"/>
      <c r="AA40" s="57"/>
      <c r="AB40" s="58"/>
      <c r="AC40" s="56">
        <v>0</v>
      </c>
      <c r="AD40" s="57"/>
      <c r="AE40" s="57"/>
      <c r="AF40" s="57"/>
      <c r="AG40" s="58"/>
      <c r="AH40" s="56">
        <v>0</v>
      </c>
      <c r="AI40" s="57"/>
      <c r="AJ40" s="57"/>
      <c r="AK40" s="57"/>
      <c r="AL40" s="58"/>
      <c r="AM40" s="56">
        <f>IF(ISNUMBER(X40),X40,0)+IF(ISNUMBER(AC40),AC40,0)</f>
        <v>245389</v>
      </c>
      <c r="AN40" s="57"/>
      <c r="AO40" s="57"/>
      <c r="AP40" s="57"/>
      <c r="AQ40" s="58"/>
      <c r="AR40" s="56">
        <v>257658</v>
      </c>
      <c r="AS40" s="57"/>
      <c r="AT40" s="57"/>
      <c r="AU40" s="57"/>
      <c r="AV40" s="58"/>
      <c r="AW40" s="56">
        <v>0</v>
      </c>
      <c r="AX40" s="57"/>
      <c r="AY40" s="57"/>
      <c r="AZ40" s="57"/>
      <c r="BA40" s="58"/>
      <c r="BB40" s="56">
        <v>0</v>
      </c>
      <c r="BC40" s="57"/>
      <c r="BD40" s="57"/>
      <c r="BE40" s="57"/>
      <c r="BF40" s="58"/>
      <c r="BG40" s="59">
        <f>IF(ISNUMBER(AR40),AR40,0)+IF(ISNUMBER(AW40),AW40,0)</f>
        <v>257658</v>
      </c>
      <c r="BH40" s="59"/>
      <c r="BI40" s="59"/>
      <c r="BJ40" s="59"/>
      <c r="BK40" s="59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75" t="s">
        <v>117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9"/>
    </row>
    <row r="44" spans="1:79" ht="14.25" customHeight="1" x14ac:dyDescent="0.2">
      <c r="A44" s="75" t="s">
        <v>216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</row>
    <row r="45" spans="1:79" ht="15" customHeight="1" x14ac:dyDescent="0.2">
      <c r="A45" s="79" t="s">
        <v>204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</row>
    <row r="46" spans="1:79" ht="23.1" customHeight="1" x14ac:dyDescent="0.2">
      <c r="A46" s="116" t="s">
        <v>118</v>
      </c>
      <c r="B46" s="117"/>
      <c r="C46" s="117"/>
      <c r="D46" s="118"/>
      <c r="E46" s="46" t="s">
        <v>19</v>
      </c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7" t="s">
        <v>205</v>
      </c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8"/>
      <c r="AN46" s="47" t="s">
        <v>208</v>
      </c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8"/>
      <c r="BG46" s="47" t="s">
        <v>215</v>
      </c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8"/>
    </row>
    <row r="47" spans="1:79" ht="48.75" customHeight="1" x14ac:dyDescent="0.2">
      <c r="A47" s="119"/>
      <c r="B47" s="120"/>
      <c r="C47" s="120"/>
      <c r="D47" s="121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7" t="s">
        <v>4</v>
      </c>
      <c r="V47" s="87"/>
      <c r="W47" s="87"/>
      <c r="X47" s="87"/>
      <c r="Y47" s="88"/>
      <c r="Z47" s="47" t="s">
        <v>3</v>
      </c>
      <c r="AA47" s="87"/>
      <c r="AB47" s="87"/>
      <c r="AC47" s="87"/>
      <c r="AD47" s="88"/>
      <c r="AE47" s="110" t="s">
        <v>116</v>
      </c>
      <c r="AF47" s="111"/>
      <c r="AG47" s="111"/>
      <c r="AH47" s="112"/>
      <c r="AI47" s="47" t="s">
        <v>5</v>
      </c>
      <c r="AJ47" s="87"/>
      <c r="AK47" s="87"/>
      <c r="AL47" s="87"/>
      <c r="AM47" s="88"/>
      <c r="AN47" s="47" t="s">
        <v>4</v>
      </c>
      <c r="AO47" s="87"/>
      <c r="AP47" s="87"/>
      <c r="AQ47" s="87"/>
      <c r="AR47" s="88"/>
      <c r="AS47" s="47" t="s">
        <v>3</v>
      </c>
      <c r="AT47" s="87"/>
      <c r="AU47" s="87"/>
      <c r="AV47" s="87"/>
      <c r="AW47" s="88"/>
      <c r="AX47" s="110" t="s">
        <v>116</v>
      </c>
      <c r="AY47" s="111"/>
      <c r="AZ47" s="111"/>
      <c r="BA47" s="112"/>
      <c r="BB47" s="47" t="s">
        <v>96</v>
      </c>
      <c r="BC47" s="87"/>
      <c r="BD47" s="87"/>
      <c r="BE47" s="87"/>
      <c r="BF47" s="88"/>
      <c r="BG47" s="47" t="s">
        <v>4</v>
      </c>
      <c r="BH47" s="87"/>
      <c r="BI47" s="87"/>
      <c r="BJ47" s="87"/>
      <c r="BK47" s="88"/>
      <c r="BL47" s="47" t="s">
        <v>3</v>
      </c>
      <c r="BM47" s="87"/>
      <c r="BN47" s="87"/>
      <c r="BO47" s="87"/>
      <c r="BP47" s="88"/>
      <c r="BQ47" s="110" t="s">
        <v>116</v>
      </c>
      <c r="BR47" s="111"/>
      <c r="BS47" s="111"/>
      <c r="BT47" s="112"/>
      <c r="BU47" s="47" t="s">
        <v>97</v>
      </c>
      <c r="BV47" s="87"/>
      <c r="BW47" s="87"/>
      <c r="BX47" s="87"/>
      <c r="BY47" s="88"/>
    </row>
    <row r="48" spans="1:79" ht="15" customHeight="1" x14ac:dyDescent="0.2">
      <c r="A48" s="47">
        <v>1</v>
      </c>
      <c r="B48" s="87"/>
      <c r="C48" s="87"/>
      <c r="D48" s="88"/>
      <c r="E48" s="47">
        <v>2</v>
      </c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8"/>
      <c r="U48" s="47">
        <v>3</v>
      </c>
      <c r="V48" s="87"/>
      <c r="W48" s="87"/>
      <c r="X48" s="87"/>
      <c r="Y48" s="88"/>
      <c r="Z48" s="47">
        <v>4</v>
      </c>
      <c r="AA48" s="87"/>
      <c r="AB48" s="87"/>
      <c r="AC48" s="87"/>
      <c r="AD48" s="88"/>
      <c r="AE48" s="47">
        <v>5</v>
      </c>
      <c r="AF48" s="87"/>
      <c r="AG48" s="87"/>
      <c r="AH48" s="88"/>
      <c r="AI48" s="47">
        <v>6</v>
      </c>
      <c r="AJ48" s="87"/>
      <c r="AK48" s="87"/>
      <c r="AL48" s="87"/>
      <c r="AM48" s="88"/>
      <c r="AN48" s="47">
        <v>7</v>
      </c>
      <c r="AO48" s="87"/>
      <c r="AP48" s="87"/>
      <c r="AQ48" s="87"/>
      <c r="AR48" s="88"/>
      <c r="AS48" s="47">
        <v>8</v>
      </c>
      <c r="AT48" s="87"/>
      <c r="AU48" s="87"/>
      <c r="AV48" s="87"/>
      <c r="AW48" s="88"/>
      <c r="AX48" s="47">
        <v>9</v>
      </c>
      <c r="AY48" s="87"/>
      <c r="AZ48" s="87"/>
      <c r="BA48" s="88"/>
      <c r="BB48" s="47">
        <v>10</v>
      </c>
      <c r="BC48" s="87"/>
      <c r="BD48" s="87"/>
      <c r="BE48" s="87"/>
      <c r="BF48" s="88"/>
      <c r="BG48" s="47">
        <v>11</v>
      </c>
      <c r="BH48" s="87"/>
      <c r="BI48" s="87"/>
      <c r="BJ48" s="87"/>
      <c r="BK48" s="88"/>
      <c r="BL48" s="47">
        <v>12</v>
      </c>
      <c r="BM48" s="87"/>
      <c r="BN48" s="87"/>
      <c r="BO48" s="87"/>
      <c r="BP48" s="88"/>
      <c r="BQ48" s="47">
        <v>13</v>
      </c>
      <c r="BR48" s="87"/>
      <c r="BS48" s="87"/>
      <c r="BT48" s="88"/>
      <c r="BU48" s="47">
        <v>14</v>
      </c>
      <c r="BV48" s="87"/>
      <c r="BW48" s="87"/>
      <c r="BX48" s="87"/>
      <c r="BY48" s="88"/>
    </row>
    <row r="49" spans="1:79" s="1" customFormat="1" ht="12.75" hidden="1" customHeight="1" x14ac:dyDescent="0.2">
      <c r="A49" s="100" t="s">
        <v>64</v>
      </c>
      <c r="B49" s="101"/>
      <c r="C49" s="101"/>
      <c r="D49" s="102"/>
      <c r="E49" s="100" t="s">
        <v>57</v>
      </c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100" t="s">
        <v>65</v>
      </c>
      <c r="V49" s="101"/>
      <c r="W49" s="101"/>
      <c r="X49" s="101"/>
      <c r="Y49" s="102"/>
      <c r="Z49" s="100" t="s">
        <v>66</v>
      </c>
      <c r="AA49" s="101"/>
      <c r="AB49" s="101"/>
      <c r="AC49" s="101"/>
      <c r="AD49" s="102"/>
      <c r="AE49" s="100" t="s">
        <v>91</v>
      </c>
      <c r="AF49" s="101"/>
      <c r="AG49" s="101"/>
      <c r="AH49" s="102"/>
      <c r="AI49" s="107" t="s">
        <v>170</v>
      </c>
      <c r="AJ49" s="108"/>
      <c r="AK49" s="108"/>
      <c r="AL49" s="108"/>
      <c r="AM49" s="109"/>
      <c r="AN49" s="100" t="s">
        <v>67</v>
      </c>
      <c r="AO49" s="101"/>
      <c r="AP49" s="101"/>
      <c r="AQ49" s="101"/>
      <c r="AR49" s="102"/>
      <c r="AS49" s="100" t="s">
        <v>68</v>
      </c>
      <c r="AT49" s="101"/>
      <c r="AU49" s="101"/>
      <c r="AV49" s="101"/>
      <c r="AW49" s="102"/>
      <c r="AX49" s="100" t="s">
        <v>92</v>
      </c>
      <c r="AY49" s="101"/>
      <c r="AZ49" s="101"/>
      <c r="BA49" s="102"/>
      <c r="BB49" s="107" t="s">
        <v>170</v>
      </c>
      <c r="BC49" s="108"/>
      <c r="BD49" s="108"/>
      <c r="BE49" s="108"/>
      <c r="BF49" s="109"/>
      <c r="BG49" s="100" t="s">
        <v>58</v>
      </c>
      <c r="BH49" s="101"/>
      <c r="BI49" s="101"/>
      <c r="BJ49" s="101"/>
      <c r="BK49" s="102"/>
      <c r="BL49" s="100" t="s">
        <v>59</v>
      </c>
      <c r="BM49" s="101"/>
      <c r="BN49" s="101"/>
      <c r="BO49" s="101"/>
      <c r="BP49" s="102"/>
      <c r="BQ49" s="100" t="s">
        <v>93</v>
      </c>
      <c r="BR49" s="101"/>
      <c r="BS49" s="101"/>
      <c r="BT49" s="102"/>
      <c r="BU49" s="107" t="s">
        <v>170</v>
      </c>
      <c r="BV49" s="108"/>
      <c r="BW49" s="108"/>
      <c r="BX49" s="108"/>
      <c r="BY49" s="109"/>
      <c r="CA49" t="s">
        <v>25</v>
      </c>
    </row>
    <row r="50" spans="1:79" s="25" customFormat="1" ht="12.75" customHeight="1" x14ac:dyDescent="0.2">
      <c r="A50" s="34">
        <v>2730</v>
      </c>
      <c r="B50" s="35"/>
      <c r="C50" s="35"/>
      <c r="D50" s="36"/>
      <c r="E50" s="40" t="s">
        <v>174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9"/>
      <c r="U50" s="60">
        <v>151315</v>
      </c>
      <c r="V50" s="61"/>
      <c r="W50" s="61"/>
      <c r="X50" s="61"/>
      <c r="Y50" s="62"/>
      <c r="Z50" s="60">
        <v>0</v>
      </c>
      <c r="AA50" s="61"/>
      <c r="AB50" s="61"/>
      <c r="AC50" s="61"/>
      <c r="AD50" s="62"/>
      <c r="AE50" s="60">
        <v>0</v>
      </c>
      <c r="AF50" s="61"/>
      <c r="AG50" s="61"/>
      <c r="AH50" s="62"/>
      <c r="AI50" s="60">
        <f>IF(ISNUMBER(U50),U50,0)+IF(ISNUMBER(Z50),Z50,0)</f>
        <v>151315</v>
      </c>
      <c r="AJ50" s="61"/>
      <c r="AK50" s="61"/>
      <c r="AL50" s="61"/>
      <c r="AM50" s="62"/>
      <c r="AN50" s="60">
        <v>196433</v>
      </c>
      <c r="AO50" s="61"/>
      <c r="AP50" s="61"/>
      <c r="AQ50" s="61"/>
      <c r="AR50" s="62"/>
      <c r="AS50" s="60">
        <v>0</v>
      </c>
      <c r="AT50" s="61"/>
      <c r="AU50" s="61"/>
      <c r="AV50" s="61"/>
      <c r="AW50" s="62"/>
      <c r="AX50" s="60">
        <v>0</v>
      </c>
      <c r="AY50" s="61"/>
      <c r="AZ50" s="61"/>
      <c r="BA50" s="62"/>
      <c r="BB50" s="60">
        <f>IF(ISNUMBER(AN50),AN50,0)+IF(ISNUMBER(AS50),AS50,0)</f>
        <v>196433</v>
      </c>
      <c r="BC50" s="61"/>
      <c r="BD50" s="61"/>
      <c r="BE50" s="61"/>
      <c r="BF50" s="62"/>
      <c r="BG50" s="60">
        <v>274271</v>
      </c>
      <c r="BH50" s="61"/>
      <c r="BI50" s="61"/>
      <c r="BJ50" s="61"/>
      <c r="BK50" s="62"/>
      <c r="BL50" s="60">
        <v>0</v>
      </c>
      <c r="BM50" s="61"/>
      <c r="BN50" s="61"/>
      <c r="BO50" s="61"/>
      <c r="BP50" s="62"/>
      <c r="BQ50" s="60">
        <v>0</v>
      </c>
      <c r="BR50" s="61"/>
      <c r="BS50" s="61"/>
      <c r="BT50" s="62"/>
      <c r="BU50" s="60">
        <f>IF(ISNUMBER(BG50),BG50,0)+IF(ISNUMBER(BL50),BL50,0)</f>
        <v>274271</v>
      </c>
      <c r="BV50" s="61"/>
      <c r="BW50" s="61"/>
      <c r="BX50" s="61"/>
      <c r="BY50" s="62"/>
      <c r="CA50" s="25" t="s">
        <v>26</v>
      </c>
    </row>
    <row r="51" spans="1:79" s="6" customFormat="1" ht="12.75" customHeight="1" x14ac:dyDescent="0.2">
      <c r="A51" s="48"/>
      <c r="B51" s="49"/>
      <c r="C51" s="49"/>
      <c r="D51" s="55"/>
      <c r="E51" s="28" t="s">
        <v>147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56">
        <v>151315</v>
      </c>
      <c r="V51" s="57"/>
      <c r="W51" s="57"/>
      <c r="X51" s="57"/>
      <c r="Y51" s="58"/>
      <c r="Z51" s="56">
        <v>0</v>
      </c>
      <c r="AA51" s="57"/>
      <c r="AB51" s="57"/>
      <c r="AC51" s="57"/>
      <c r="AD51" s="58"/>
      <c r="AE51" s="56">
        <v>0</v>
      </c>
      <c r="AF51" s="57"/>
      <c r="AG51" s="57"/>
      <c r="AH51" s="58"/>
      <c r="AI51" s="56">
        <f>IF(ISNUMBER(U51),U51,0)+IF(ISNUMBER(Z51),Z51,0)</f>
        <v>151315</v>
      </c>
      <c r="AJ51" s="57"/>
      <c r="AK51" s="57"/>
      <c r="AL51" s="57"/>
      <c r="AM51" s="58"/>
      <c r="AN51" s="56">
        <v>196433</v>
      </c>
      <c r="AO51" s="57"/>
      <c r="AP51" s="57"/>
      <c r="AQ51" s="57"/>
      <c r="AR51" s="58"/>
      <c r="AS51" s="56">
        <v>0</v>
      </c>
      <c r="AT51" s="57"/>
      <c r="AU51" s="57"/>
      <c r="AV51" s="57"/>
      <c r="AW51" s="58"/>
      <c r="AX51" s="56">
        <v>0</v>
      </c>
      <c r="AY51" s="57"/>
      <c r="AZ51" s="57"/>
      <c r="BA51" s="58"/>
      <c r="BB51" s="56">
        <f>IF(ISNUMBER(AN51),AN51,0)+IF(ISNUMBER(AS51),AS51,0)</f>
        <v>196433</v>
      </c>
      <c r="BC51" s="57"/>
      <c r="BD51" s="57"/>
      <c r="BE51" s="57"/>
      <c r="BF51" s="58"/>
      <c r="BG51" s="56">
        <v>274271</v>
      </c>
      <c r="BH51" s="57"/>
      <c r="BI51" s="57"/>
      <c r="BJ51" s="57"/>
      <c r="BK51" s="58"/>
      <c r="BL51" s="56">
        <v>0</v>
      </c>
      <c r="BM51" s="57"/>
      <c r="BN51" s="57"/>
      <c r="BO51" s="57"/>
      <c r="BP51" s="58"/>
      <c r="BQ51" s="56">
        <v>0</v>
      </c>
      <c r="BR51" s="57"/>
      <c r="BS51" s="57"/>
      <c r="BT51" s="58"/>
      <c r="BU51" s="56">
        <f>IF(ISNUMBER(BG51),BG51,0)+IF(ISNUMBER(BL51),BL51,0)</f>
        <v>274271</v>
      </c>
      <c r="BV51" s="57"/>
      <c r="BW51" s="57"/>
      <c r="BX51" s="57"/>
      <c r="BY51" s="58"/>
    </row>
    <row r="53" spans="1:79" ht="14.25" customHeight="1" x14ac:dyDescent="0.2">
      <c r="A53" s="75" t="s">
        <v>217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</row>
    <row r="54" spans="1:79" ht="15" customHeight="1" x14ac:dyDescent="0.2">
      <c r="A54" s="89" t="s">
        <v>204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</row>
    <row r="55" spans="1:79" ht="23.1" customHeight="1" x14ac:dyDescent="0.2">
      <c r="A55" s="116" t="s">
        <v>119</v>
      </c>
      <c r="B55" s="117"/>
      <c r="C55" s="117"/>
      <c r="D55" s="117"/>
      <c r="E55" s="118"/>
      <c r="F55" s="46" t="s">
        <v>19</v>
      </c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7" t="s">
        <v>205</v>
      </c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8"/>
      <c r="AN55" s="47" t="s">
        <v>208</v>
      </c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8"/>
      <c r="BG55" s="47" t="s">
        <v>215</v>
      </c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8"/>
    </row>
    <row r="56" spans="1:79" ht="51.75" customHeight="1" x14ac:dyDescent="0.2">
      <c r="A56" s="119"/>
      <c r="B56" s="120"/>
      <c r="C56" s="120"/>
      <c r="D56" s="120"/>
      <c r="E56" s="121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7" t="s">
        <v>4</v>
      </c>
      <c r="V56" s="87"/>
      <c r="W56" s="87"/>
      <c r="X56" s="87"/>
      <c r="Y56" s="88"/>
      <c r="Z56" s="47" t="s">
        <v>3</v>
      </c>
      <c r="AA56" s="87"/>
      <c r="AB56" s="87"/>
      <c r="AC56" s="87"/>
      <c r="AD56" s="88"/>
      <c r="AE56" s="110" t="s">
        <v>116</v>
      </c>
      <c r="AF56" s="111"/>
      <c r="AG56" s="111"/>
      <c r="AH56" s="112"/>
      <c r="AI56" s="47" t="s">
        <v>5</v>
      </c>
      <c r="AJ56" s="87"/>
      <c r="AK56" s="87"/>
      <c r="AL56" s="87"/>
      <c r="AM56" s="88"/>
      <c r="AN56" s="47" t="s">
        <v>4</v>
      </c>
      <c r="AO56" s="87"/>
      <c r="AP56" s="87"/>
      <c r="AQ56" s="87"/>
      <c r="AR56" s="88"/>
      <c r="AS56" s="47" t="s">
        <v>3</v>
      </c>
      <c r="AT56" s="87"/>
      <c r="AU56" s="87"/>
      <c r="AV56" s="87"/>
      <c r="AW56" s="88"/>
      <c r="AX56" s="110" t="s">
        <v>116</v>
      </c>
      <c r="AY56" s="111"/>
      <c r="AZ56" s="111"/>
      <c r="BA56" s="112"/>
      <c r="BB56" s="47" t="s">
        <v>96</v>
      </c>
      <c r="BC56" s="87"/>
      <c r="BD56" s="87"/>
      <c r="BE56" s="87"/>
      <c r="BF56" s="88"/>
      <c r="BG56" s="47" t="s">
        <v>4</v>
      </c>
      <c r="BH56" s="87"/>
      <c r="BI56" s="87"/>
      <c r="BJ56" s="87"/>
      <c r="BK56" s="88"/>
      <c r="BL56" s="47" t="s">
        <v>3</v>
      </c>
      <c r="BM56" s="87"/>
      <c r="BN56" s="87"/>
      <c r="BO56" s="87"/>
      <c r="BP56" s="88"/>
      <c r="BQ56" s="110" t="s">
        <v>116</v>
      </c>
      <c r="BR56" s="111"/>
      <c r="BS56" s="111"/>
      <c r="BT56" s="112"/>
      <c r="BU56" s="46" t="s">
        <v>97</v>
      </c>
      <c r="BV56" s="46"/>
      <c r="BW56" s="46"/>
      <c r="BX56" s="46"/>
      <c r="BY56" s="46"/>
    </row>
    <row r="57" spans="1:79" ht="15" customHeight="1" x14ac:dyDescent="0.2">
      <c r="A57" s="47">
        <v>1</v>
      </c>
      <c r="B57" s="87"/>
      <c r="C57" s="87"/>
      <c r="D57" s="87"/>
      <c r="E57" s="88"/>
      <c r="F57" s="47">
        <v>2</v>
      </c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8"/>
      <c r="U57" s="47">
        <v>3</v>
      </c>
      <c r="V57" s="87"/>
      <c r="W57" s="87"/>
      <c r="X57" s="87"/>
      <c r="Y57" s="88"/>
      <c r="Z57" s="47">
        <v>4</v>
      </c>
      <c r="AA57" s="87"/>
      <c r="AB57" s="87"/>
      <c r="AC57" s="87"/>
      <c r="AD57" s="88"/>
      <c r="AE57" s="47">
        <v>5</v>
      </c>
      <c r="AF57" s="87"/>
      <c r="AG57" s="87"/>
      <c r="AH57" s="88"/>
      <c r="AI57" s="47">
        <v>6</v>
      </c>
      <c r="AJ57" s="87"/>
      <c r="AK57" s="87"/>
      <c r="AL57" s="87"/>
      <c r="AM57" s="88"/>
      <c r="AN57" s="47">
        <v>7</v>
      </c>
      <c r="AO57" s="87"/>
      <c r="AP57" s="87"/>
      <c r="AQ57" s="87"/>
      <c r="AR57" s="88"/>
      <c r="AS57" s="47">
        <v>8</v>
      </c>
      <c r="AT57" s="87"/>
      <c r="AU57" s="87"/>
      <c r="AV57" s="87"/>
      <c r="AW57" s="88"/>
      <c r="AX57" s="47">
        <v>9</v>
      </c>
      <c r="AY57" s="87"/>
      <c r="AZ57" s="87"/>
      <c r="BA57" s="88"/>
      <c r="BB57" s="47">
        <v>10</v>
      </c>
      <c r="BC57" s="87"/>
      <c r="BD57" s="87"/>
      <c r="BE57" s="87"/>
      <c r="BF57" s="88"/>
      <c r="BG57" s="47">
        <v>11</v>
      </c>
      <c r="BH57" s="87"/>
      <c r="BI57" s="87"/>
      <c r="BJ57" s="87"/>
      <c r="BK57" s="88"/>
      <c r="BL57" s="47">
        <v>12</v>
      </c>
      <c r="BM57" s="87"/>
      <c r="BN57" s="87"/>
      <c r="BO57" s="87"/>
      <c r="BP57" s="88"/>
      <c r="BQ57" s="47">
        <v>13</v>
      </c>
      <c r="BR57" s="87"/>
      <c r="BS57" s="87"/>
      <c r="BT57" s="88"/>
      <c r="BU57" s="46">
        <v>14</v>
      </c>
      <c r="BV57" s="46"/>
      <c r="BW57" s="46"/>
      <c r="BX57" s="46"/>
      <c r="BY57" s="46"/>
    </row>
    <row r="58" spans="1:79" s="1" customFormat="1" ht="13.5" hidden="1" customHeight="1" x14ac:dyDescent="0.2">
      <c r="A58" s="100" t="s">
        <v>64</v>
      </c>
      <c r="B58" s="101"/>
      <c r="C58" s="101"/>
      <c r="D58" s="101"/>
      <c r="E58" s="102"/>
      <c r="F58" s="100" t="s">
        <v>57</v>
      </c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2"/>
      <c r="U58" s="100" t="s">
        <v>65</v>
      </c>
      <c r="V58" s="101"/>
      <c r="W58" s="101"/>
      <c r="X58" s="101"/>
      <c r="Y58" s="102"/>
      <c r="Z58" s="100" t="s">
        <v>66</v>
      </c>
      <c r="AA58" s="101"/>
      <c r="AB58" s="101"/>
      <c r="AC58" s="101"/>
      <c r="AD58" s="102"/>
      <c r="AE58" s="100" t="s">
        <v>91</v>
      </c>
      <c r="AF58" s="101"/>
      <c r="AG58" s="101"/>
      <c r="AH58" s="102"/>
      <c r="AI58" s="107" t="s">
        <v>170</v>
      </c>
      <c r="AJ58" s="108"/>
      <c r="AK58" s="108"/>
      <c r="AL58" s="108"/>
      <c r="AM58" s="109"/>
      <c r="AN58" s="100" t="s">
        <v>67</v>
      </c>
      <c r="AO58" s="101"/>
      <c r="AP58" s="101"/>
      <c r="AQ58" s="101"/>
      <c r="AR58" s="102"/>
      <c r="AS58" s="100" t="s">
        <v>68</v>
      </c>
      <c r="AT58" s="101"/>
      <c r="AU58" s="101"/>
      <c r="AV58" s="101"/>
      <c r="AW58" s="102"/>
      <c r="AX58" s="100" t="s">
        <v>92</v>
      </c>
      <c r="AY58" s="101"/>
      <c r="AZ58" s="101"/>
      <c r="BA58" s="102"/>
      <c r="BB58" s="107" t="s">
        <v>170</v>
      </c>
      <c r="BC58" s="108"/>
      <c r="BD58" s="108"/>
      <c r="BE58" s="108"/>
      <c r="BF58" s="109"/>
      <c r="BG58" s="100" t="s">
        <v>58</v>
      </c>
      <c r="BH58" s="101"/>
      <c r="BI58" s="101"/>
      <c r="BJ58" s="101"/>
      <c r="BK58" s="102"/>
      <c r="BL58" s="100" t="s">
        <v>59</v>
      </c>
      <c r="BM58" s="101"/>
      <c r="BN58" s="101"/>
      <c r="BO58" s="101"/>
      <c r="BP58" s="102"/>
      <c r="BQ58" s="100" t="s">
        <v>93</v>
      </c>
      <c r="BR58" s="101"/>
      <c r="BS58" s="101"/>
      <c r="BT58" s="102"/>
      <c r="BU58" s="97" t="s">
        <v>170</v>
      </c>
      <c r="BV58" s="97"/>
      <c r="BW58" s="97"/>
      <c r="BX58" s="97"/>
      <c r="BY58" s="97"/>
      <c r="CA58" t="s">
        <v>27</v>
      </c>
    </row>
    <row r="59" spans="1:79" s="6" customFormat="1" ht="12.75" customHeight="1" x14ac:dyDescent="0.2">
      <c r="A59" s="48"/>
      <c r="B59" s="49"/>
      <c r="C59" s="49"/>
      <c r="D59" s="49"/>
      <c r="E59" s="55"/>
      <c r="F59" s="48" t="s">
        <v>147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5"/>
      <c r="U59" s="56"/>
      <c r="V59" s="57"/>
      <c r="W59" s="57"/>
      <c r="X59" s="57"/>
      <c r="Y59" s="58"/>
      <c r="Z59" s="56"/>
      <c r="AA59" s="57"/>
      <c r="AB59" s="57"/>
      <c r="AC59" s="57"/>
      <c r="AD59" s="58"/>
      <c r="AE59" s="56"/>
      <c r="AF59" s="57"/>
      <c r="AG59" s="57"/>
      <c r="AH59" s="58"/>
      <c r="AI59" s="56">
        <f>IF(ISNUMBER(U59),U59,0)+IF(ISNUMBER(Z59),Z59,0)</f>
        <v>0</v>
      </c>
      <c r="AJ59" s="57"/>
      <c r="AK59" s="57"/>
      <c r="AL59" s="57"/>
      <c r="AM59" s="58"/>
      <c r="AN59" s="56"/>
      <c r="AO59" s="57"/>
      <c r="AP59" s="57"/>
      <c r="AQ59" s="57"/>
      <c r="AR59" s="58"/>
      <c r="AS59" s="56"/>
      <c r="AT59" s="57"/>
      <c r="AU59" s="57"/>
      <c r="AV59" s="57"/>
      <c r="AW59" s="58"/>
      <c r="AX59" s="56"/>
      <c r="AY59" s="57"/>
      <c r="AZ59" s="57"/>
      <c r="BA59" s="58"/>
      <c r="BB59" s="56">
        <f>IF(ISNUMBER(AN59),AN59,0)+IF(ISNUMBER(AS59),AS59,0)</f>
        <v>0</v>
      </c>
      <c r="BC59" s="57"/>
      <c r="BD59" s="57"/>
      <c r="BE59" s="57"/>
      <c r="BF59" s="58"/>
      <c r="BG59" s="56"/>
      <c r="BH59" s="57"/>
      <c r="BI59" s="57"/>
      <c r="BJ59" s="57"/>
      <c r="BK59" s="58"/>
      <c r="BL59" s="56"/>
      <c r="BM59" s="57"/>
      <c r="BN59" s="57"/>
      <c r="BO59" s="57"/>
      <c r="BP59" s="58"/>
      <c r="BQ59" s="56"/>
      <c r="BR59" s="57"/>
      <c r="BS59" s="57"/>
      <c r="BT59" s="58"/>
      <c r="BU59" s="56">
        <f>IF(ISNUMBER(BG59),BG59,0)+IF(ISNUMBER(BL59),BL59,0)</f>
        <v>0</v>
      </c>
      <c r="BV59" s="57"/>
      <c r="BW59" s="57"/>
      <c r="BX59" s="57"/>
      <c r="BY59" s="58"/>
      <c r="CA59" s="6" t="s">
        <v>28</v>
      </c>
    </row>
    <row r="61" spans="1:79" ht="14.25" customHeight="1" x14ac:dyDescent="0.2">
      <c r="A61" s="75" t="s">
        <v>232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</row>
    <row r="62" spans="1:79" ht="15" customHeight="1" x14ac:dyDescent="0.2">
      <c r="A62" s="89" t="s">
        <v>204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</row>
    <row r="63" spans="1:79" ht="23.1" customHeight="1" x14ac:dyDescent="0.2">
      <c r="A63" s="116" t="s">
        <v>118</v>
      </c>
      <c r="B63" s="117"/>
      <c r="C63" s="117"/>
      <c r="D63" s="118"/>
      <c r="E63" s="91" t="s">
        <v>19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3"/>
      <c r="X63" s="47" t="s">
        <v>226</v>
      </c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8"/>
      <c r="AR63" s="46" t="s">
        <v>231</v>
      </c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</row>
    <row r="64" spans="1:79" ht="48.75" customHeight="1" x14ac:dyDescent="0.2">
      <c r="A64" s="119"/>
      <c r="B64" s="120"/>
      <c r="C64" s="120"/>
      <c r="D64" s="121"/>
      <c r="E64" s="9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6"/>
      <c r="X64" s="91" t="s">
        <v>4</v>
      </c>
      <c r="Y64" s="92"/>
      <c r="Z64" s="92"/>
      <c r="AA64" s="92"/>
      <c r="AB64" s="93"/>
      <c r="AC64" s="91" t="s">
        <v>3</v>
      </c>
      <c r="AD64" s="92"/>
      <c r="AE64" s="92"/>
      <c r="AF64" s="92"/>
      <c r="AG64" s="93"/>
      <c r="AH64" s="110" t="s">
        <v>116</v>
      </c>
      <c r="AI64" s="111"/>
      <c r="AJ64" s="111"/>
      <c r="AK64" s="111"/>
      <c r="AL64" s="112"/>
      <c r="AM64" s="47" t="s">
        <v>5</v>
      </c>
      <c r="AN64" s="87"/>
      <c r="AO64" s="87"/>
      <c r="AP64" s="87"/>
      <c r="AQ64" s="88"/>
      <c r="AR64" s="47" t="s">
        <v>4</v>
      </c>
      <c r="AS64" s="87"/>
      <c r="AT64" s="87"/>
      <c r="AU64" s="87"/>
      <c r="AV64" s="88"/>
      <c r="AW64" s="47" t="s">
        <v>3</v>
      </c>
      <c r="AX64" s="87"/>
      <c r="AY64" s="87"/>
      <c r="AZ64" s="87"/>
      <c r="BA64" s="88"/>
      <c r="BB64" s="110" t="s">
        <v>116</v>
      </c>
      <c r="BC64" s="111"/>
      <c r="BD64" s="111"/>
      <c r="BE64" s="111"/>
      <c r="BF64" s="112"/>
      <c r="BG64" s="47" t="s">
        <v>96</v>
      </c>
      <c r="BH64" s="87"/>
      <c r="BI64" s="87"/>
      <c r="BJ64" s="87"/>
      <c r="BK64" s="88"/>
    </row>
    <row r="65" spans="1:79" ht="12.75" customHeight="1" x14ac:dyDescent="0.2">
      <c r="A65" s="47">
        <v>1</v>
      </c>
      <c r="B65" s="87"/>
      <c r="C65" s="87"/>
      <c r="D65" s="88"/>
      <c r="E65" s="47">
        <v>2</v>
      </c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8"/>
      <c r="X65" s="47">
        <v>3</v>
      </c>
      <c r="Y65" s="87"/>
      <c r="Z65" s="87"/>
      <c r="AA65" s="87"/>
      <c r="AB65" s="88"/>
      <c r="AC65" s="47">
        <v>4</v>
      </c>
      <c r="AD65" s="87"/>
      <c r="AE65" s="87"/>
      <c r="AF65" s="87"/>
      <c r="AG65" s="88"/>
      <c r="AH65" s="47">
        <v>5</v>
      </c>
      <c r="AI65" s="87"/>
      <c r="AJ65" s="87"/>
      <c r="AK65" s="87"/>
      <c r="AL65" s="88"/>
      <c r="AM65" s="47">
        <v>6</v>
      </c>
      <c r="AN65" s="87"/>
      <c r="AO65" s="87"/>
      <c r="AP65" s="87"/>
      <c r="AQ65" s="88"/>
      <c r="AR65" s="47">
        <v>7</v>
      </c>
      <c r="AS65" s="87"/>
      <c r="AT65" s="87"/>
      <c r="AU65" s="87"/>
      <c r="AV65" s="88"/>
      <c r="AW65" s="47">
        <v>8</v>
      </c>
      <c r="AX65" s="87"/>
      <c r="AY65" s="87"/>
      <c r="AZ65" s="87"/>
      <c r="BA65" s="88"/>
      <c r="BB65" s="47">
        <v>9</v>
      </c>
      <c r="BC65" s="87"/>
      <c r="BD65" s="87"/>
      <c r="BE65" s="87"/>
      <c r="BF65" s="88"/>
      <c r="BG65" s="47">
        <v>10</v>
      </c>
      <c r="BH65" s="87"/>
      <c r="BI65" s="87"/>
      <c r="BJ65" s="87"/>
      <c r="BK65" s="88"/>
    </row>
    <row r="66" spans="1:79" s="1" customFormat="1" ht="12.75" hidden="1" customHeight="1" x14ac:dyDescent="0.2">
      <c r="A66" s="100" t="s">
        <v>64</v>
      </c>
      <c r="B66" s="101"/>
      <c r="C66" s="101"/>
      <c r="D66" s="102"/>
      <c r="E66" s="100" t="s">
        <v>57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2"/>
      <c r="X66" s="122" t="s">
        <v>60</v>
      </c>
      <c r="Y66" s="123"/>
      <c r="Z66" s="123"/>
      <c r="AA66" s="123"/>
      <c r="AB66" s="124"/>
      <c r="AC66" s="122" t="s">
        <v>61</v>
      </c>
      <c r="AD66" s="123"/>
      <c r="AE66" s="123"/>
      <c r="AF66" s="123"/>
      <c r="AG66" s="124"/>
      <c r="AH66" s="100" t="s">
        <v>94</v>
      </c>
      <c r="AI66" s="101"/>
      <c r="AJ66" s="101"/>
      <c r="AK66" s="101"/>
      <c r="AL66" s="102"/>
      <c r="AM66" s="107" t="s">
        <v>171</v>
      </c>
      <c r="AN66" s="108"/>
      <c r="AO66" s="108"/>
      <c r="AP66" s="108"/>
      <c r="AQ66" s="109"/>
      <c r="AR66" s="100" t="s">
        <v>62</v>
      </c>
      <c r="AS66" s="101"/>
      <c r="AT66" s="101"/>
      <c r="AU66" s="101"/>
      <c r="AV66" s="102"/>
      <c r="AW66" s="100" t="s">
        <v>63</v>
      </c>
      <c r="AX66" s="101"/>
      <c r="AY66" s="101"/>
      <c r="AZ66" s="101"/>
      <c r="BA66" s="102"/>
      <c r="BB66" s="100" t="s">
        <v>95</v>
      </c>
      <c r="BC66" s="101"/>
      <c r="BD66" s="101"/>
      <c r="BE66" s="101"/>
      <c r="BF66" s="102"/>
      <c r="BG66" s="107" t="s">
        <v>171</v>
      </c>
      <c r="BH66" s="108"/>
      <c r="BI66" s="108"/>
      <c r="BJ66" s="108"/>
      <c r="BK66" s="109"/>
      <c r="CA66" t="s">
        <v>29</v>
      </c>
    </row>
    <row r="67" spans="1:79" s="25" customFormat="1" ht="12.75" customHeight="1" x14ac:dyDescent="0.2">
      <c r="A67" s="34">
        <v>2730</v>
      </c>
      <c r="B67" s="35"/>
      <c r="C67" s="35"/>
      <c r="D67" s="36"/>
      <c r="E67" s="40" t="s">
        <v>174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9"/>
      <c r="X67" s="60">
        <v>245389</v>
      </c>
      <c r="Y67" s="61"/>
      <c r="Z67" s="61"/>
      <c r="AA67" s="61"/>
      <c r="AB67" s="62"/>
      <c r="AC67" s="60">
        <v>0</v>
      </c>
      <c r="AD67" s="61"/>
      <c r="AE67" s="61"/>
      <c r="AF67" s="61"/>
      <c r="AG67" s="62"/>
      <c r="AH67" s="60">
        <v>0</v>
      </c>
      <c r="AI67" s="61"/>
      <c r="AJ67" s="61"/>
      <c r="AK67" s="61"/>
      <c r="AL67" s="62"/>
      <c r="AM67" s="60">
        <f>IF(ISNUMBER(X67),X67,0)+IF(ISNUMBER(AC67),AC67,0)</f>
        <v>245389</v>
      </c>
      <c r="AN67" s="61"/>
      <c r="AO67" s="61"/>
      <c r="AP67" s="61"/>
      <c r="AQ67" s="62"/>
      <c r="AR67" s="60">
        <v>257658</v>
      </c>
      <c r="AS67" s="61"/>
      <c r="AT67" s="61"/>
      <c r="AU67" s="61"/>
      <c r="AV67" s="62"/>
      <c r="AW67" s="60">
        <v>0</v>
      </c>
      <c r="AX67" s="61"/>
      <c r="AY67" s="61"/>
      <c r="AZ67" s="61"/>
      <c r="BA67" s="62"/>
      <c r="BB67" s="60">
        <v>0</v>
      </c>
      <c r="BC67" s="61"/>
      <c r="BD67" s="61"/>
      <c r="BE67" s="61"/>
      <c r="BF67" s="62"/>
      <c r="BG67" s="63">
        <f>IF(ISNUMBER(AR67),AR67,0)+IF(ISNUMBER(AW67),AW67,0)</f>
        <v>257658</v>
      </c>
      <c r="BH67" s="63"/>
      <c r="BI67" s="63"/>
      <c r="BJ67" s="63"/>
      <c r="BK67" s="63"/>
      <c r="CA67" s="25" t="s">
        <v>30</v>
      </c>
    </row>
    <row r="68" spans="1:79" s="6" customFormat="1" ht="12.75" customHeight="1" x14ac:dyDescent="0.2">
      <c r="A68" s="48"/>
      <c r="B68" s="49"/>
      <c r="C68" s="49"/>
      <c r="D68" s="55"/>
      <c r="E68" s="28" t="s">
        <v>147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56">
        <v>245389</v>
      </c>
      <c r="Y68" s="57"/>
      <c r="Z68" s="57"/>
      <c r="AA68" s="57"/>
      <c r="AB68" s="58"/>
      <c r="AC68" s="56">
        <v>0</v>
      </c>
      <c r="AD68" s="57"/>
      <c r="AE68" s="57"/>
      <c r="AF68" s="57"/>
      <c r="AG68" s="58"/>
      <c r="AH68" s="56">
        <v>0</v>
      </c>
      <c r="AI68" s="57"/>
      <c r="AJ68" s="57"/>
      <c r="AK68" s="57"/>
      <c r="AL68" s="58"/>
      <c r="AM68" s="56">
        <f>IF(ISNUMBER(X68),X68,0)+IF(ISNUMBER(AC68),AC68,0)</f>
        <v>245389</v>
      </c>
      <c r="AN68" s="57"/>
      <c r="AO68" s="57"/>
      <c r="AP68" s="57"/>
      <c r="AQ68" s="58"/>
      <c r="AR68" s="56">
        <v>257658</v>
      </c>
      <c r="AS68" s="57"/>
      <c r="AT68" s="57"/>
      <c r="AU68" s="57"/>
      <c r="AV68" s="58"/>
      <c r="AW68" s="56">
        <v>0</v>
      </c>
      <c r="AX68" s="57"/>
      <c r="AY68" s="57"/>
      <c r="AZ68" s="57"/>
      <c r="BA68" s="58"/>
      <c r="BB68" s="56">
        <v>0</v>
      </c>
      <c r="BC68" s="57"/>
      <c r="BD68" s="57"/>
      <c r="BE68" s="57"/>
      <c r="BF68" s="58"/>
      <c r="BG68" s="59">
        <f>IF(ISNUMBER(AR68),AR68,0)+IF(ISNUMBER(AW68),AW68,0)</f>
        <v>257658</v>
      </c>
      <c r="BH68" s="59"/>
      <c r="BI68" s="59"/>
      <c r="BJ68" s="59"/>
      <c r="BK68" s="59"/>
    </row>
    <row r="70" spans="1:79" ht="14.25" customHeight="1" x14ac:dyDescent="0.2">
      <c r="A70" s="75" t="s">
        <v>233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</row>
    <row r="71" spans="1:79" ht="15" customHeight="1" x14ac:dyDescent="0.2">
      <c r="A71" s="89" t="s">
        <v>204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</row>
    <row r="72" spans="1:79" ht="23.1" customHeight="1" x14ac:dyDescent="0.2">
      <c r="A72" s="116" t="s">
        <v>119</v>
      </c>
      <c r="B72" s="117"/>
      <c r="C72" s="117"/>
      <c r="D72" s="117"/>
      <c r="E72" s="118"/>
      <c r="F72" s="91" t="s">
        <v>19</v>
      </c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3"/>
      <c r="X72" s="46" t="s">
        <v>226</v>
      </c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7" t="s">
        <v>231</v>
      </c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8"/>
    </row>
    <row r="73" spans="1:79" ht="53.25" customHeight="1" x14ac:dyDescent="0.2">
      <c r="A73" s="119"/>
      <c r="B73" s="120"/>
      <c r="C73" s="120"/>
      <c r="D73" s="120"/>
      <c r="E73" s="121"/>
      <c r="F73" s="94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6"/>
      <c r="X73" s="47" t="s">
        <v>4</v>
      </c>
      <c r="Y73" s="87"/>
      <c r="Z73" s="87"/>
      <c r="AA73" s="87"/>
      <c r="AB73" s="88"/>
      <c r="AC73" s="47" t="s">
        <v>3</v>
      </c>
      <c r="AD73" s="87"/>
      <c r="AE73" s="87"/>
      <c r="AF73" s="87"/>
      <c r="AG73" s="88"/>
      <c r="AH73" s="110" t="s">
        <v>116</v>
      </c>
      <c r="AI73" s="111"/>
      <c r="AJ73" s="111"/>
      <c r="AK73" s="111"/>
      <c r="AL73" s="112"/>
      <c r="AM73" s="47" t="s">
        <v>5</v>
      </c>
      <c r="AN73" s="87"/>
      <c r="AO73" s="87"/>
      <c r="AP73" s="87"/>
      <c r="AQ73" s="88"/>
      <c r="AR73" s="47" t="s">
        <v>4</v>
      </c>
      <c r="AS73" s="87"/>
      <c r="AT73" s="87"/>
      <c r="AU73" s="87"/>
      <c r="AV73" s="88"/>
      <c r="AW73" s="47" t="s">
        <v>3</v>
      </c>
      <c r="AX73" s="87"/>
      <c r="AY73" s="87"/>
      <c r="AZ73" s="87"/>
      <c r="BA73" s="88"/>
      <c r="BB73" s="80" t="s">
        <v>116</v>
      </c>
      <c r="BC73" s="80"/>
      <c r="BD73" s="80"/>
      <c r="BE73" s="80"/>
      <c r="BF73" s="80"/>
      <c r="BG73" s="47" t="s">
        <v>96</v>
      </c>
      <c r="BH73" s="87"/>
      <c r="BI73" s="87"/>
      <c r="BJ73" s="87"/>
      <c r="BK73" s="88"/>
    </row>
    <row r="74" spans="1:79" ht="15" customHeight="1" x14ac:dyDescent="0.2">
      <c r="A74" s="47">
        <v>1</v>
      </c>
      <c r="B74" s="87"/>
      <c r="C74" s="87"/>
      <c r="D74" s="87"/>
      <c r="E74" s="88"/>
      <c r="F74" s="47">
        <v>2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/>
      <c r="X74" s="47">
        <v>3</v>
      </c>
      <c r="Y74" s="87"/>
      <c r="Z74" s="87"/>
      <c r="AA74" s="87"/>
      <c r="AB74" s="88"/>
      <c r="AC74" s="47">
        <v>4</v>
      </c>
      <c r="AD74" s="87"/>
      <c r="AE74" s="87"/>
      <c r="AF74" s="87"/>
      <c r="AG74" s="88"/>
      <c r="AH74" s="47">
        <v>5</v>
      </c>
      <c r="AI74" s="87"/>
      <c r="AJ74" s="87"/>
      <c r="AK74" s="87"/>
      <c r="AL74" s="88"/>
      <c r="AM74" s="47">
        <v>6</v>
      </c>
      <c r="AN74" s="87"/>
      <c r="AO74" s="87"/>
      <c r="AP74" s="87"/>
      <c r="AQ74" s="88"/>
      <c r="AR74" s="47">
        <v>7</v>
      </c>
      <c r="AS74" s="87"/>
      <c r="AT74" s="87"/>
      <c r="AU74" s="87"/>
      <c r="AV74" s="88"/>
      <c r="AW74" s="47">
        <v>8</v>
      </c>
      <c r="AX74" s="87"/>
      <c r="AY74" s="87"/>
      <c r="AZ74" s="87"/>
      <c r="BA74" s="88"/>
      <c r="BB74" s="47">
        <v>9</v>
      </c>
      <c r="BC74" s="87"/>
      <c r="BD74" s="87"/>
      <c r="BE74" s="87"/>
      <c r="BF74" s="88"/>
      <c r="BG74" s="47">
        <v>10</v>
      </c>
      <c r="BH74" s="87"/>
      <c r="BI74" s="87"/>
      <c r="BJ74" s="87"/>
      <c r="BK74" s="88"/>
    </row>
    <row r="75" spans="1:79" s="1" customFormat="1" ht="15" hidden="1" customHeight="1" x14ac:dyDescent="0.2">
      <c r="A75" s="100" t="s">
        <v>64</v>
      </c>
      <c r="B75" s="101"/>
      <c r="C75" s="101"/>
      <c r="D75" s="101"/>
      <c r="E75" s="102"/>
      <c r="F75" s="100" t="s">
        <v>57</v>
      </c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0" t="s">
        <v>60</v>
      </c>
      <c r="Y75" s="101"/>
      <c r="Z75" s="101"/>
      <c r="AA75" s="101"/>
      <c r="AB75" s="102"/>
      <c r="AC75" s="100" t="s">
        <v>61</v>
      </c>
      <c r="AD75" s="101"/>
      <c r="AE75" s="101"/>
      <c r="AF75" s="101"/>
      <c r="AG75" s="102"/>
      <c r="AH75" s="100" t="s">
        <v>94</v>
      </c>
      <c r="AI75" s="101"/>
      <c r="AJ75" s="101"/>
      <c r="AK75" s="101"/>
      <c r="AL75" s="102"/>
      <c r="AM75" s="107" t="s">
        <v>171</v>
      </c>
      <c r="AN75" s="108"/>
      <c r="AO75" s="108"/>
      <c r="AP75" s="108"/>
      <c r="AQ75" s="109"/>
      <c r="AR75" s="100" t="s">
        <v>62</v>
      </c>
      <c r="AS75" s="101"/>
      <c r="AT75" s="101"/>
      <c r="AU75" s="101"/>
      <c r="AV75" s="102"/>
      <c r="AW75" s="100" t="s">
        <v>63</v>
      </c>
      <c r="AX75" s="101"/>
      <c r="AY75" s="101"/>
      <c r="AZ75" s="101"/>
      <c r="BA75" s="102"/>
      <c r="BB75" s="100" t="s">
        <v>95</v>
      </c>
      <c r="BC75" s="101"/>
      <c r="BD75" s="101"/>
      <c r="BE75" s="101"/>
      <c r="BF75" s="102"/>
      <c r="BG75" s="107" t="s">
        <v>171</v>
      </c>
      <c r="BH75" s="108"/>
      <c r="BI75" s="108"/>
      <c r="BJ75" s="108"/>
      <c r="BK75" s="109"/>
      <c r="CA75" t="s">
        <v>31</v>
      </c>
    </row>
    <row r="76" spans="1:79" s="6" customFormat="1" ht="12.75" customHeight="1" x14ac:dyDescent="0.2">
      <c r="A76" s="48"/>
      <c r="B76" s="49"/>
      <c r="C76" s="49"/>
      <c r="D76" s="49"/>
      <c r="E76" s="55"/>
      <c r="F76" s="48" t="s">
        <v>147</v>
      </c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5"/>
      <c r="X76" s="113"/>
      <c r="Y76" s="114"/>
      <c r="Z76" s="114"/>
      <c r="AA76" s="114"/>
      <c r="AB76" s="115"/>
      <c r="AC76" s="113"/>
      <c r="AD76" s="114"/>
      <c r="AE76" s="114"/>
      <c r="AF76" s="114"/>
      <c r="AG76" s="115"/>
      <c r="AH76" s="59"/>
      <c r="AI76" s="59"/>
      <c r="AJ76" s="59"/>
      <c r="AK76" s="59"/>
      <c r="AL76" s="59"/>
      <c r="AM76" s="59">
        <f>IF(ISNUMBER(X76),X76,0)+IF(ISNUMBER(AC76),AC76,0)</f>
        <v>0</v>
      </c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>
        <f>IF(ISNUMBER(AR76),AR76,0)+IF(ISNUMBER(AW76),AW76,0)</f>
        <v>0</v>
      </c>
      <c r="BH76" s="59"/>
      <c r="BI76" s="59"/>
      <c r="BJ76" s="59"/>
      <c r="BK76" s="59"/>
      <c r="CA76" s="6" t="s">
        <v>32</v>
      </c>
    </row>
    <row r="79" spans="1:79" ht="14.25" customHeight="1" x14ac:dyDescent="0.2">
      <c r="A79" s="75" t="s">
        <v>120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</row>
    <row r="80" spans="1:79" ht="14.25" customHeight="1" x14ac:dyDescent="0.2">
      <c r="A80" s="75" t="s">
        <v>218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</row>
    <row r="81" spans="1:79" ht="15" customHeight="1" x14ac:dyDescent="0.2">
      <c r="A81" s="89" t="s">
        <v>204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</row>
    <row r="82" spans="1:79" ht="23.1" customHeight="1" x14ac:dyDescent="0.2">
      <c r="A82" s="91" t="s">
        <v>6</v>
      </c>
      <c r="B82" s="92"/>
      <c r="C82" s="92"/>
      <c r="D82" s="91" t="s">
        <v>121</v>
      </c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3"/>
      <c r="U82" s="47" t="s">
        <v>205</v>
      </c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8"/>
      <c r="AN82" s="47" t="s">
        <v>208</v>
      </c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8"/>
      <c r="BG82" s="46" t="s">
        <v>215</v>
      </c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</row>
    <row r="83" spans="1:79" ht="52.5" customHeight="1" x14ac:dyDescent="0.2">
      <c r="A83" s="94"/>
      <c r="B83" s="95"/>
      <c r="C83" s="95"/>
      <c r="D83" s="94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6"/>
      <c r="U83" s="47" t="s">
        <v>4</v>
      </c>
      <c r="V83" s="87"/>
      <c r="W83" s="87"/>
      <c r="X83" s="87"/>
      <c r="Y83" s="88"/>
      <c r="Z83" s="47" t="s">
        <v>3</v>
      </c>
      <c r="AA83" s="87"/>
      <c r="AB83" s="87"/>
      <c r="AC83" s="87"/>
      <c r="AD83" s="88"/>
      <c r="AE83" s="110" t="s">
        <v>116</v>
      </c>
      <c r="AF83" s="111"/>
      <c r="AG83" s="111"/>
      <c r="AH83" s="112"/>
      <c r="AI83" s="47" t="s">
        <v>5</v>
      </c>
      <c r="AJ83" s="87"/>
      <c r="AK83" s="87"/>
      <c r="AL83" s="87"/>
      <c r="AM83" s="88"/>
      <c r="AN83" s="47" t="s">
        <v>4</v>
      </c>
      <c r="AO83" s="87"/>
      <c r="AP83" s="87"/>
      <c r="AQ83" s="87"/>
      <c r="AR83" s="88"/>
      <c r="AS83" s="47" t="s">
        <v>3</v>
      </c>
      <c r="AT83" s="87"/>
      <c r="AU83" s="87"/>
      <c r="AV83" s="87"/>
      <c r="AW83" s="88"/>
      <c r="AX83" s="110" t="s">
        <v>116</v>
      </c>
      <c r="AY83" s="111"/>
      <c r="AZ83" s="111"/>
      <c r="BA83" s="112"/>
      <c r="BB83" s="47" t="s">
        <v>96</v>
      </c>
      <c r="BC83" s="87"/>
      <c r="BD83" s="87"/>
      <c r="BE83" s="87"/>
      <c r="BF83" s="88"/>
      <c r="BG83" s="47" t="s">
        <v>4</v>
      </c>
      <c r="BH83" s="87"/>
      <c r="BI83" s="87"/>
      <c r="BJ83" s="87"/>
      <c r="BK83" s="88"/>
      <c r="BL83" s="46" t="s">
        <v>3</v>
      </c>
      <c r="BM83" s="46"/>
      <c r="BN83" s="46"/>
      <c r="BO83" s="46"/>
      <c r="BP83" s="46"/>
      <c r="BQ83" s="80" t="s">
        <v>116</v>
      </c>
      <c r="BR83" s="80"/>
      <c r="BS83" s="80"/>
      <c r="BT83" s="80"/>
      <c r="BU83" s="47" t="s">
        <v>97</v>
      </c>
      <c r="BV83" s="87"/>
      <c r="BW83" s="87"/>
      <c r="BX83" s="87"/>
      <c r="BY83" s="88"/>
    </row>
    <row r="84" spans="1:79" ht="15" customHeight="1" x14ac:dyDescent="0.2">
      <c r="A84" s="47">
        <v>1</v>
      </c>
      <c r="B84" s="87"/>
      <c r="C84" s="87"/>
      <c r="D84" s="47">
        <v>2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8"/>
      <c r="U84" s="47">
        <v>3</v>
      </c>
      <c r="V84" s="87"/>
      <c r="W84" s="87"/>
      <c r="X84" s="87"/>
      <c r="Y84" s="88"/>
      <c r="Z84" s="47">
        <v>4</v>
      </c>
      <c r="AA84" s="87"/>
      <c r="AB84" s="87"/>
      <c r="AC84" s="87"/>
      <c r="AD84" s="88"/>
      <c r="AE84" s="47">
        <v>5</v>
      </c>
      <c r="AF84" s="87"/>
      <c r="AG84" s="87"/>
      <c r="AH84" s="88"/>
      <c r="AI84" s="47">
        <v>6</v>
      </c>
      <c r="AJ84" s="87"/>
      <c r="AK84" s="87"/>
      <c r="AL84" s="87"/>
      <c r="AM84" s="88"/>
      <c r="AN84" s="47">
        <v>7</v>
      </c>
      <c r="AO84" s="87"/>
      <c r="AP84" s="87"/>
      <c r="AQ84" s="87"/>
      <c r="AR84" s="88"/>
      <c r="AS84" s="47">
        <v>8</v>
      </c>
      <c r="AT84" s="87"/>
      <c r="AU84" s="87"/>
      <c r="AV84" s="87"/>
      <c r="AW84" s="88"/>
      <c r="AX84" s="46">
        <v>9</v>
      </c>
      <c r="AY84" s="46"/>
      <c r="AZ84" s="46"/>
      <c r="BA84" s="46"/>
      <c r="BB84" s="47">
        <v>10</v>
      </c>
      <c r="BC84" s="87"/>
      <c r="BD84" s="87"/>
      <c r="BE84" s="87"/>
      <c r="BF84" s="88"/>
      <c r="BG84" s="47">
        <v>11</v>
      </c>
      <c r="BH84" s="87"/>
      <c r="BI84" s="87"/>
      <c r="BJ84" s="87"/>
      <c r="BK84" s="88"/>
      <c r="BL84" s="46">
        <v>12</v>
      </c>
      <c r="BM84" s="46"/>
      <c r="BN84" s="46"/>
      <c r="BO84" s="46"/>
      <c r="BP84" s="46"/>
      <c r="BQ84" s="47">
        <v>13</v>
      </c>
      <c r="BR84" s="87"/>
      <c r="BS84" s="87"/>
      <c r="BT84" s="88"/>
      <c r="BU84" s="47">
        <v>14</v>
      </c>
      <c r="BV84" s="87"/>
      <c r="BW84" s="87"/>
      <c r="BX84" s="87"/>
      <c r="BY84" s="88"/>
    </row>
    <row r="85" spans="1:79" s="1" customFormat="1" ht="14.25" hidden="1" customHeight="1" x14ac:dyDescent="0.2">
      <c r="A85" s="100" t="s">
        <v>69</v>
      </c>
      <c r="B85" s="101"/>
      <c r="C85" s="101"/>
      <c r="D85" s="100" t="s">
        <v>57</v>
      </c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2"/>
      <c r="U85" s="78" t="s">
        <v>65</v>
      </c>
      <c r="V85" s="78"/>
      <c r="W85" s="78"/>
      <c r="X85" s="78"/>
      <c r="Y85" s="78"/>
      <c r="Z85" s="78" t="s">
        <v>66</v>
      </c>
      <c r="AA85" s="78"/>
      <c r="AB85" s="78"/>
      <c r="AC85" s="78"/>
      <c r="AD85" s="78"/>
      <c r="AE85" s="78" t="s">
        <v>91</v>
      </c>
      <c r="AF85" s="78"/>
      <c r="AG85" s="78"/>
      <c r="AH85" s="78"/>
      <c r="AI85" s="97" t="s">
        <v>170</v>
      </c>
      <c r="AJ85" s="97"/>
      <c r="AK85" s="97"/>
      <c r="AL85" s="97"/>
      <c r="AM85" s="97"/>
      <c r="AN85" s="78" t="s">
        <v>67</v>
      </c>
      <c r="AO85" s="78"/>
      <c r="AP85" s="78"/>
      <c r="AQ85" s="78"/>
      <c r="AR85" s="78"/>
      <c r="AS85" s="78" t="s">
        <v>68</v>
      </c>
      <c r="AT85" s="78"/>
      <c r="AU85" s="78"/>
      <c r="AV85" s="78"/>
      <c r="AW85" s="78"/>
      <c r="AX85" s="78" t="s">
        <v>92</v>
      </c>
      <c r="AY85" s="78"/>
      <c r="AZ85" s="78"/>
      <c r="BA85" s="78"/>
      <c r="BB85" s="97" t="s">
        <v>170</v>
      </c>
      <c r="BC85" s="97"/>
      <c r="BD85" s="97"/>
      <c r="BE85" s="97"/>
      <c r="BF85" s="97"/>
      <c r="BG85" s="78" t="s">
        <v>58</v>
      </c>
      <c r="BH85" s="78"/>
      <c r="BI85" s="78"/>
      <c r="BJ85" s="78"/>
      <c r="BK85" s="78"/>
      <c r="BL85" s="78" t="s">
        <v>59</v>
      </c>
      <c r="BM85" s="78"/>
      <c r="BN85" s="78"/>
      <c r="BO85" s="78"/>
      <c r="BP85" s="78"/>
      <c r="BQ85" s="78" t="s">
        <v>93</v>
      </c>
      <c r="BR85" s="78"/>
      <c r="BS85" s="78"/>
      <c r="BT85" s="78"/>
      <c r="BU85" s="97" t="s">
        <v>170</v>
      </c>
      <c r="BV85" s="97"/>
      <c r="BW85" s="97"/>
      <c r="BX85" s="97"/>
      <c r="BY85" s="97"/>
      <c r="CA85" t="s">
        <v>33</v>
      </c>
    </row>
    <row r="86" spans="1:79" s="25" customFormat="1" ht="25.5" customHeight="1" x14ac:dyDescent="0.2">
      <c r="A86" s="34">
        <v>1</v>
      </c>
      <c r="B86" s="35"/>
      <c r="C86" s="35"/>
      <c r="D86" s="64" t="s">
        <v>175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5"/>
      <c r="U86" s="60">
        <v>120981</v>
      </c>
      <c r="V86" s="61"/>
      <c r="W86" s="61"/>
      <c r="X86" s="61"/>
      <c r="Y86" s="62"/>
      <c r="Z86" s="60">
        <v>0</v>
      </c>
      <c r="AA86" s="61"/>
      <c r="AB86" s="61"/>
      <c r="AC86" s="61"/>
      <c r="AD86" s="62"/>
      <c r="AE86" s="60">
        <v>0</v>
      </c>
      <c r="AF86" s="61"/>
      <c r="AG86" s="61"/>
      <c r="AH86" s="62"/>
      <c r="AI86" s="60">
        <f>IF(ISNUMBER(U86),U86,0)+IF(ISNUMBER(Z86),Z86,0)</f>
        <v>120981</v>
      </c>
      <c r="AJ86" s="61"/>
      <c r="AK86" s="61"/>
      <c r="AL86" s="61"/>
      <c r="AM86" s="62"/>
      <c r="AN86" s="60">
        <v>156942</v>
      </c>
      <c r="AO86" s="61"/>
      <c r="AP86" s="61"/>
      <c r="AQ86" s="61"/>
      <c r="AR86" s="62"/>
      <c r="AS86" s="60">
        <v>0</v>
      </c>
      <c r="AT86" s="61"/>
      <c r="AU86" s="61"/>
      <c r="AV86" s="61"/>
      <c r="AW86" s="62"/>
      <c r="AX86" s="60">
        <v>0</v>
      </c>
      <c r="AY86" s="61"/>
      <c r="AZ86" s="61"/>
      <c r="BA86" s="62"/>
      <c r="BB86" s="60">
        <f>IF(ISNUMBER(AN86),AN86,0)+IF(ISNUMBER(AS86),AS86,0)</f>
        <v>156942</v>
      </c>
      <c r="BC86" s="61"/>
      <c r="BD86" s="61"/>
      <c r="BE86" s="61"/>
      <c r="BF86" s="62"/>
      <c r="BG86" s="60">
        <v>227673</v>
      </c>
      <c r="BH86" s="61"/>
      <c r="BI86" s="61"/>
      <c r="BJ86" s="61"/>
      <c r="BK86" s="62"/>
      <c r="BL86" s="60">
        <v>0</v>
      </c>
      <c r="BM86" s="61"/>
      <c r="BN86" s="61"/>
      <c r="BO86" s="61"/>
      <c r="BP86" s="62"/>
      <c r="BQ86" s="60">
        <v>0</v>
      </c>
      <c r="BR86" s="61"/>
      <c r="BS86" s="61"/>
      <c r="BT86" s="62"/>
      <c r="BU86" s="60">
        <f>IF(ISNUMBER(BG86),BG86,0)+IF(ISNUMBER(BL86),BL86,0)</f>
        <v>227673</v>
      </c>
      <c r="BV86" s="61"/>
      <c r="BW86" s="61"/>
      <c r="BX86" s="61"/>
      <c r="BY86" s="62"/>
      <c r="CA86" s="25" t="s">
        <v>34</v>
      </c>
    </row>
    <row r="87" spans="1:79" s="25" customFormat="1" ht="38.25" customHeight="1" x14ac:dyDescent="0.2">
      <c r="A87" s="34">
        <v>2</v>
      </c>
      <c r="B87" s="35"/>
      <c r="C87" s="35"/>
      <c r="D87" s="64" t="s">
        <v>176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5"/>
      <c r="U87" s="60">
        <v>22488</v>
      </c>
      <c r="V87" s="61"/>
      <c r="W87" s="61"/>
      <c r="X87" s="61"/>
      <c r="Y87" s="62"/>
      <c r="Z87" s="60">
        <v>0</v>
      </c>
      <c r="AA87" s="61"/>
      <c r="AB87" s="61"/>
      <c r="AC87" s="61"/>
      <c r="AD87" s="62"/>
      <c r="AE87" s="60">
        <v>0</v>
      </c>
      <c r="AF87" s="61"/>
      <c r="AG87" s="61"/>
      <c r="AH87" s="62"/>
      <c r="AI87" s="60">
        <f>IF(ISNUMBER(U87),U87,0)+IF(ISNUMBER(Z87),Z87,0)</f>
        <v>22488</v>
      </c>
      <c r="AJ87" s="61"/>
      <c r="AK87" s="61"/>
      <c r="AL87" s="61"/>
      <c r="AM87" s="62"/>
      <c r="AN87" s="60">
        <v>31751</v>
      </c>
      <c r="AO87" s="61"/>
      <c r="AP87" s="61"/>
      <c r="AQ87" s="61"/>
      <c r="AR87" s="62"/>
      <c r="AS87" s="60">
        <v>0</v>
      </c>
      <c r="AT87" s="61"/>
      <c r="AU87" s="61"/>
      <c r="AV87" s="61"/>
      <c r="AW87" s="62"/>
      <c r="AX87" s="60">
        <v>0</v>
      </c>
      <c r="AY87" s="61"/>
      <c r="AZ87" s="61"/>
      <c r="BA87" s="62"/>
      <c r="BB87" s="60">
        <f>IF(ISNUMBER(AN87),AN87,0)+IF(ISNUMBER(AS87),AS87,0)</f>
        <v>31751</v>
      </c>
      <c r="BC87" s="61"/>
      <c r="BD87" s="61"/>
      <c r="BE87" s="61"/>
      <c r="BF87" s="62"/>
      <c r="BG87" s="60">
        <v>33435</v>
      </c>
      <c r="BH87" s="61"/>
      <c r="BI87" s="61"/>
      <c r="BJ87" s="61"/>
      <c r="BK87" s="62"/>
      <c r="BL87" s="60">
        <v>0</v>
      </c>
      <c r="BM87" s="61"/>
      <c r="BN87" s="61"/>
      <c r="BO87" s="61"/>
      <c r="BP87" s="62"/>
      <c r="BQ87" s="60">
        <v>0</v>
      </c>
      <c r="BR87" s="61"/>
      <c r="BS87" s="61"/>
      <c r="BT87" s="62"/>
      <c r="BU87" s="60">
        <f>IF(ISNUMBER(BG87),BG87,0)+IF(ISNUMBER(BL87),BL87,0)</f>
        <v>33435</v>
      </c>
      <c r="BV87" s="61"/>
      <c r="BW87" s="61"/>
      <c r="BX87" s="61"/>
      <c r="BY87" s="62"/>
    </row>
    <row r="88" spans="1:79" s="25" customFormat="1" ht="38.25" customHeight="1" x14ac:dyDescent="0.2">
      <c r="A88" s="34">
        <v>3</v>
      </c>
      <c r="B88" s="35"/>
      <c r="C88" s="35"/>
      <c r="D88" s="64" t="s">
        <v>177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5"/>
      <c r="U88" s="60">
        <v>7846</v>
      </c>
      <c r="V88" s="61"/>
      <c r="W88" s="61"/>
      <c r="X88" s="61"/>
      <c r="Y88" s="62"/>
      <c r="Z88" s="60">
        <v>0</v>
      </c>
      <c r="AA88" s="61"/>
      <c r="AB88" s="61"/>
      <c r="AC88" s="61"/>
      <c r="AD88" s="62"/>
      <c r="AE88" s="60">
        <v>0</v>
      </c>
      <c r="AF88" s="61"/>
      <c r="AG88" s="61"/>
      <c r="AH88" s="62"/>
      <c r="AI88" s="60">
        <f>IF(ISNUMBER(U88),U88,0)+IF(ISNUMBER(Z88),Z88,0)</f>
        <v>7846</v>
      </c>
      <c r="AJ88" s="61"/>
      <c r="AK88" s="61"/>
      <c r="AL88" s="61"/>
      <c r="AM88" s="62"/>
      <c r="AN88" s="60">
        <v>7740</v>
      </c>
      <c r="AO88" s="61"/>
      <c r="AP88" s="61"/>
      <c r="AQ88" s="61"/>
      <c r="AR88" s="62"/>
      <c r="AS88" s="60">
        <v>0</v>
      </c>
      <c r="AT88" s="61"/>
      <c r="AU88" s="61"/>
      <c r="AV88" s="61"/>
      <c r="AW88" s="62"/>
      <c r="AX88" s="60">
        <v>0</v>
      </c>
      <c r="AY88" s="61"/>
      <c r="AZ88" s="61"/>
      <c r="BA88" s="62"/>
      <c r="BB88" s="60">
        <f>IF(ISNUMBER(AN88),AN88,0)+IF(ISNUMBER(AS88),AS88,0)</f>
        <v>7740</v>
      </c>
      <c r="BC88" s="61"/>
      <c r="BD88" s="61"/>
      <c r="BE88" s="61"/>
      <c r="BF88" s="62"/>
      <c r="BG88" s="60">
        <v>13163</v>
      </c>
      <c r="BH88" s="61"/>
      <c r="BI88" s="61"/>
      <c r="BJ88" s="61"/>
      <c r="BK88" s="62"/>
      <c r="BL88" s="60">
        <v>0</v>
      </c>
      <c r="BM88" s="61"/>
      <c r="BN88" s="61"/>
      <c r="BO88" s="61"/>
      <c r="BP88" s="62"/>
      <c r="BQ88" s="60">
        <v>0</v>
      </c>
      <c r="BR88" s="61"/>
      <c r="BS88" s="61"/>
      <c r="BT88" s="62"/>
      <c r="BU88" s="60">
        <f>IF(ISNUMBER(BG88),BG88,0)+IF(ISNUMBER(BL88),BL88,0)</f>
        <v>13163</v>
      </c>
      <c r="BV88" s="61"/>
      <c r="BW88" s="61"/>
      <c r="BX88" s="61"/>
      <c r="BY88" s="62"/>
    </row>
    <row r="89" spans="1:79" s="6" customFormat="1" ht="12.75" customHeight="1" x14ac:dyDescent="0.2">
      <c r="A89" s="48"/>
      <c r="B89" s="49"/>
      <c r="C89" s="49"/>
      <c r="D89" s="28" t="s">
        <v>147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56">
        <v>151315</v>
      </c>
      <c r="V89" s="57"/>
      <c r="W89" s="57"/>
      <c r="X89" s="57"/>
      <c r="Y89" s="58"/>
      <c r="Z89" s="56">
        <v>0</v>
      </c>
      <c r="AA89" s="57"/>
      <c r="AB89" s="57"/>
      <c r="AC89" s="57"/>
      <c r="AD89" s="58"/>
      <c r="AE89" s="56">
        <v>0</v>
      </c>
      <c r="AF89" s="57"/>
      <c r="AG89" s="57"/>
      <c r="AH89" s="58"/>
      <c r="AI89" s="56">
        <f>IF(ISNUMBER(U89),U89,0)+IF(ISNUMBER(Z89),Z89,0)</f>
        <v>151315</v>
      </c>
      <c r="AJ89" s="57"/>
      <c r="AK89" s="57"/>
      <c r="AL89" s="57"/>
      <c r="AM89" s="58"/>
      <c r="AN89" s="56">
        <v>196433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0</v>
      </c>
      <c r="AY89" s="57"/>
      <c r="AZ89" s="57"/>
      <c r="BA89" s="58"/>
      <c r="BB89" s="56">
        <f>IF(ISNUMBER(AN89),AN89,0)+IF(ISNUMBER(AS89),AS89,0)</f>
        <v>196433</v>
      </c>
      <c r="BC89" s="57"/>
      <c r="BD89" s="57"/>
      <c r="BE89" s="57"/>
      <c r="BF89" s="58"/>
      <c r="BG89" s="56">
        <v>274271</v>
      </c>
      <c r="BH89" s="57"/>
      <c r="BI89" s="57"/>
      <c r="BJ89" s="57"/>
      <c r="BK89" s="58"/>
      <c r="BL89" s="56">
        <v>0</v>
      </c>
      <c r="BM89" s="57"/>
      <c r="BN89" s="57"/>
      <c r="BO89" s="57"/>
      <c r="BP89" s="58"/>
      <c r="BQ89" s="56">
        <v>0</v>
      </c>
      <c r="BR89" s="57"/>
      <c r="BS89" s="57"/>
      <c r="BT89" s="58"/>
      <c r="BU89" s="56">
        <f>IF(ISNUMBER(BG89),BG89,0)+IF(ISNUMBER(BL89),BL89,0)</f>
        <v>274271</v>
      </c>
      <c r="BV89" s="57"/>
      <c r="BW89" s="57"/>
      <c r="BX89" s="57"/>
      <c r="BY89" s="58"/>
    </row>
    <row r="91" spans="1:79" ht="14.25" customHeight="1" x14ac:dyDescent="0.2">
      <c r="A91" s="75" t="s">
        <v>234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</row>
    <row r="92" spans="1:79" ht="15" customHeight="1" x14ac:dyDescent="0.2">
      <c r="A92" s="90" t="s">
        <v>204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</row>
    <row r="93" spans="1:79" ht="23.1" customHeight="1" x14ac:dyDescent="0.2">
      <c r="A93" s="91" t="s">
        <v>6</v>
      </c>
      <c r="B93" s="92"/>
      <c r="C93" s="92"/>
      <c r="D93" s="91" t="s">
        <v>121</v>
      </c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3"/>
      <c r="U93" s="46" t="s">
        <v>226</v>
      </c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 t="s">
        <v>231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</row>
    <row r="94" spans="1:79" ht="54" customHeight="1" x14ac:dyDescent="0.2">
      <c r="A94" s="94"/>
      <c r="B94" s="95"/>
      <c r="C94" s="95"/>
      <c r="D94" s="94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47" t="s">
        <v>4</v>
      </c>
      <c r="V94" s="87"/>
      <c r="W94" s="87"/>
      <c r="X94" s="87"/>
      <c r="Y94" s="88"/>
      <c r="Z94" s="47" t="s">
        <v>3</v>
      </c>
      <c r="AA94" s="87"/>
      <c r="AB94" s="87"/>
      <c r="AC94" s="87"/>
      <c r="AD94" s="88"/>
      <c r="AE94" s="110" t="s">
        <v>116</v>
      </c>
      <c r="AF94" s="111"/>
      <c r="AG94" s="111"/>
      <c r="AH94" s="111"/>
      <c r="AI94" s="112"/>
      <c r="AJ94" s="47" t="s">
        <v>5</v>
      </c>
      <c r="AK94" s="87"/>
      <c r="AL94" s="87"/>
      <c r="AM94" s="87"/>
      <c r="AN94" s="88"/>
      <c r="AO94" s="47" t="s">
        <v>4</v>
      </c>
      <c r="AP94" s="87"/>
      <c r="AQ94" s="87"/>
      <c r="AR94" s="87"/>
      <c r="AS94" s="88"/>
      <c r="AT94" s="47" t="s">
        <v>3</v>
      </c>
      <c r="AU94" s="87"/>
      <c r="AV94" s="87"/>
      <c r="AW94" s="87"/>
      <c r="AX94" s="88"/>
      <c r="AY94" s="110" t="s">
        <v>116</v>
      </c>
      <c r="AZ94" s="111"/>
      <c r="BA94" s="111"/>
      <c r="BB94" s="111"/>
      <c r="BC94" s="112"/>
      <c r="BD94" s="46" t="s">
        <v>96</v>
      </c>
      <c r="BE94" s="46"/>
      <c r="BF94" s="46"/>
      <c r="BG94" s="46"/>
      <c r="BH94" s="46"/>
    </row>
    <row r="95" spans="1:79" ht="15" customHeight="1" x14ac:dyDescent="0.2">
      <c r="A95" s="47" t="s">
        <v>169</v>
      </c>
      <c r="B95" s="87"/>
      <c r="C95" s="87"/>
      <c r="D95" s="47">
        <v>2</v>
      </c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8"/>
      <c r="U95" s="47">
        <v>3</v>
      </c>
      <c r="V95" s="87"/>
      <c r="W95" s="87"/>
      <c r="X95" s="87"/>
      <c r="Y95" s="88"/>
      <c r="Z95" s="47">
        <v>4</v>
      </c>
      <c r="AA95" s="87"/>
      <c r="AB95" s="87"/>
      <c r="AC95" s="87"/>
      <c r="AD95" s="88"/>
      <c r="AE95" s="47">
        <v>5</v>
      </c>
      <c r="AF95" s="87"/>
      <c r="AG95" s="87"/>
      <c r="AH95" s="87"/>
      <c r="AI95" s="88"/>
      <c r="AJ95" s="47">
        <v>6</v>
      </c>
      <c r="AK95" s="87"/>
      <c r="AL95" s="87"/>
      <c r="AM95" s="87"/>
      <c r="AN95" s="88"/>
      <c r="AO95" s="47">
        <v>7</v>
      </c>
      <c r="AP95" s="87"/>
      <c r="AQ95" s="87"/>
      <c r="AR95" s="87"/>
      <c r="AS95" s="88"/>
      <c r="AT95" s="47">
        <v>8</v>
      </c>
      <c r="AU95" s="87"/>
      <c r="AV95" s="87"/>
      <c r="AW95" s="87"/>
      <c r="AX95" s="88"/>
      <c r="AY95" s="47">
        <v>9</v>
      </c>
      <c r="AZ95" s="87"/>
      <c r="BA95" s="87"/>
      <c r="BB95" s="87"/>
      <c r="BC95" s="88"/>
      <c r="BD95" s="47">
        <v>10</v>
      </c>
      <c r="BE95" s="87"/>
      <c r="BF95" s="87"/>
      <c r="BG95" s="87"/>
      <c r="BH95" s="88"/>
    </row>
    <row r="96" spans="1:79" s="1" customFormat="1" ht="12.75" hidden="1" customHeight="1" x14ac:dyDescent="0.2">
      <c r="A96" s="100" t="s">
        <v>69</v>
      </c>
      <c r="B96" s="101"/>
      <c r="C96" s="101"/>
      <c r="D96" s="100" t="s">
        <v>57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0" t="s">
        <v>60</v>
      </c>
      <c r="V96" s="101"/>
      <c r="W96" s="101"/>
      <c r="X96" s="101"/>
      <c r="Y96" s="102"/>
      <c r="Z96" s="100" t="s">
        <v>61</v>
      </c>
      <c r="AA96" s="101"/>
      <c r="AB96" s="101"/>
      <c r="AC96" s="101"/>
      <c r="AD96" s="102"/>
      <c r="AE96" s="100" t="s">
        <v>94</v>
      </c>
      <c r="AF96" s="101"/>
      <c r="AG96" s="101"/>
      <c r="AH96" s="101"/>
      <c r="AI96" s="102"/>
      <c r="AJ96" s="107" t="s">
        <v>171</v>
      </c>
      <c r="AK96" s="108"/>
      <c r="AL96" s="108"/>
      <c r="AM96" s="108"/>
      <c r="AN96" s="109"/>
      <c r="AO96" s="100" t="s">
        <v>62</v>
      </c>
      <c r="AP96" s="101"/>
      <c r="AQ96" s="101"/>
      <c r="AR96" s="101"/>
      <c r="AS96" s="102"/>
      <c r="AT96" s="100" t="s">
        <v>63</v>
      </c>
      <c r="AU96" s="101"/>
      <c r="AV96" s="101"/>
      <c r="AW96" s="101"/>
      <c r="AX96" s="102"/>
      <c r="AY96" s="100" t="s">
        <v>95</v>
      </c>
      <c r="AZ96" s="101"/>
      <c r="BA96" s="101"/>
      <c r="BB96" s="101"/>
      <c r="BC96" s="102"/>
      <c r="BD96" s="97" t="s">
        <v>171</v>
      </c>
      <c r="BE96" s="97"/>
      <c r="BF96" s="97"/>
      <c r="BG96" s="97"/>
      <c r="BH96" s="97"/>
      <c r="CA96" s="1" t="s">
        <v>35</v>
      </c>
    </row>
    <row r="97" spans="1:79" s="25" customFormat="1" ht="25.5" customHeight="1" x14ac:dyDescent="0.2">
      <c r="A97" s="34">
        <v>1</v>
      </c>
      <c r="B97" s="35"/>
      <c r="C97" s="35"/>
      <c r="D97" s="64" t="s">
        <v>175</v>
      </c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5"/>
      <c r="U97" s="60">
        <v>201226</v>
      </c>
      <c r="V97" s="61"/>
      <c r="W97" s="61"/>
      <c r="X97" s="61"/>
      <c r="Y97" s="62"/>
      <c r="Z97" s="60">
        <v>0</v>
      </c>
      <c r="AA97" s="61"/>
      <c r="AB97" s="61"/>
      <c r="AC97" s="61"/>
      <c r="AD97" s="62"/>
      <c r="AE97" s="63">
        <v>0</v>
      </c>
      <c r="AF97" s="63"/>
      <c r="AG97" s="63"/>
      <c r="AH97" s="63"/>
      <c r="AI97" s="63"/>
      <c r="AJ97" s="33">
        <f>IF(ISNUMBER(U97),U97,0)+IF(ISNUMBER(Z97),Z97,0)</f>
        <v>201226</v>
      </c>
      <c r="AK97" s="33"/>
      <c r="AL97" s="33"/>
      <c r="AM97" s="33"/>
      <c r="AN97" s="33"/>
      <c r="AO97" s="63">
        <v>211287</v>
      </c>
      <c r="AP97" s="63"/>
      <c r="AQ97" s="63"/>
      <c r="AR97" s="63"/>
      <c r="AS97" s="63"/>
      <c r="AT97" s="33">
        <v>0</v>
      </c>
      <c r="AU97" s="33"/>
      <c r="AV97" s="33"/>
      <c r="AW97" s="33"/>
      <c r="AX97" s="33"/>
      <c r="AY97" s="63">
        <v>0</v>
      </c>
      <c r="AZ97" s="63"/>
      <c r="BA97" s="63"/>
      <c r="BB97" s="63"/>
      <c r="BC97" s="63"/>
      <c r="BD97" s="33">
        <f>IF(ISNUMBER(AO97),AO97,0)+IF(ISNUMBER(AT97),AT97,0)</f>
        <v>211287</v>
      </c>
      <c r="BE97" s="33"/>
      <c r="BF97" s="33"/>
      <c r="BG97" s="33"/>
      <c r="BH97" s="33"/>
      <c r="CA97" s="25" t="s">
        <v>36</v>
      </c>
    </row>
    <row r="98" spans="1:79" s="25" customFormat="1" ht="38.25" customHeight="1" x14ac:dyDescent="0.2">
      <c r="A98" s="34">
        <v>2</v>
      </c>
      <c r="B98" s="35"/>
      <c r="C98" s="35"/>
      <c r="D98" s="64" t="s">
        <v>176</v>
      </c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5"/>
      <c r="U98" s="60">
        <v>35507</v>
      </c>
      <c r="V98" s="61"/>
      <c r="W98" s="61"/>
      <c r="X98" s="61"/>
      <c r="Y98" s="62"/>
      <c r="Z98" s="60">
        <v>0</v>
      </c>
      <c r="AA98" s="61"/>
      <c r="AB98" s="61"/>
      <c r="AC98" s="61"/>
      <c r="AD98" s="62"/>
      <c r="AE98" s="63">
        <v>0</v>
      </c>
      <c r="AF98" s="63"/>
      <c r="AG98" s="63"/>
      <c r="AH98" s="63"/>
      <c r="AI98" s="63"/>
      <c r="AJ98" s="33">
        <f>IF(ISNUMBER(U98),U98,0)+IF(ISNUMBER(Z98),Z98,0)</f>
        <v>35507</v>
      </c>
      <c r="AK98" s="33"/>
      <c r="AL98" s="33"/>
      <c r="AM98" s="33"/>
      <c r="AN98" s="33"/>
      <c r="AO98" s="63">
        <v>37282</v>
      </c>
      <c r="AP98" s="63"/>
      <c r="AQ98" s="63"/>
      <c r="AR98" s="63"/>
      <c r="AS98" s="63"/>
      <c r="AT98" s="33">
        <v>0</v>
      </c>
      <c r="AU98" s="33"/>
      <c r="AV98" s="33"/>
      <c r="AW98" s="33"/>
      <c r="AX98" s="33"/>
      <c r="AY98" s="63">
        <v>0</v>
      </c>
      <c r="AZ98" s="63"/>
      <c r="BA98" s="63"/>
      <c r="BB98" s="63"/>
      <c r="BC98" s="63"/>
      <c r="BD98" s="33">
        <f>IF(ISNUMBER(AO98),AO98,0)+IF(ISNUMBER(AT98),AT98,0)</f>
        <v>37282</v>
      </c>
      <c r="BE98" s="33"/>
      <c r="BF98" s="33"/>
      <c r="BG98" s="33"/>
      <c r="BH98" s="33"/>
    </row>
    <row r="99" spans="1:79" s="25" customFormat="1" ht="38.25" customHeight="1" x14ac:dyDescent="0.2">
      <c r="A99" s="34">
        <v>3</v>
      </c>
      <c r="B99" s="35"/>
      <c r="C99" s="35"/>
      <c r="D99" s="64" t="s">
        <v>177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5"/>
      <c r="U99" s="60">
        <v>8656</v>
      </c>
      <c r="V99" s="61"/>
      <c r="W99" s="61"/>
      <c r="X99" s="61"/>
      <c r="Y99" s="62"/>
      <c r="Z99" s="60">
        <v>0</v>
      </c>
      <c r="AA99" s="61"/>
      <c r="AB99" s="61"/>
      <c r="AC99" s="61"/>
      <c r="AD99" s="62"/>
      <c r="AE99" s="63">
        <v>0</v>
      </c>
      <c r="AF99" s="63"/>
      <c r="AG99" s="63"/>
      <c r="AH99" s="63"/>
      <c r="AI99" s="63"/>
      <c r="AJ99" s="33">
        <f>IF(ISNUMBER(U99),U99,0)+IF(ISNUMBER(Z99),Z99,0)</f>
        <v>8656</v>
      </c>
      <c r="AK99" s="33"/>
      <c r="AL99" s="33"/>
      <c r="AM99" s="33"/>
      <c r="AN99" s="33"/>
      <c r="AO99" s="63">
        <v>9089</v>
      </c>
      <c r="AP99" s="63"/>
      <c r="AQ99" s="63"/>
      <c r="AR99" s="63"/>
      <c r="AS99" s="63"/>
      <c r="AT99" s="33">
        <v>0</v>
      </c>
      <c r="AU99" s="33"/>
      <c r="AV99" s="33"/>
      <c r="AW99" s="33"/>
      <c r="AX99" s="33"/>
      <c r="AY99" s="63">
        <v>0</v>
      </c>
      <c r="AZ99" s="63"/>
      <c r="BA99" s="63"/>
      <c r="BB99" s="63"/>
      <c r="BC99" s="63"/>
      <c r="BD99" s="33">
        <f>IF(ISNUMBER(AO99),AO99,0)+IF(ISNUMBER(AT99),AT99,0)</f>
        <v>9089</v>
      </c>
      <c r="BE99" s="33"/>
      <c r="BF99" s="33"/>
      <c r="BG99" s="33"/>
      <c r="BH99" s="33"/>
    </row>
    <row r="100" spans="1:79" s="6" customFormat="1" ht="12.75" customHeight="1" x14ac:dyDescent="0.2">
      <c r="A100" s="48"/>
      <c r="B100" s="49"/>
      <c r="C100" s="49"/>
      <c r="D100" s="28" t="s">
        <v>147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56">
        <v>245389</v>
      </c>
      <c r="V100" s="57"/>
      <c r="W100" s="57"/>
      <c r="X100" s="57"/>
      <c r="Y100" s="58"/>
      <c r="Z100" s="56">
        <v>0</v>
      </c>
      <c r="AA100" s="57"/>
      <c r="AB100" s="57"/>
      <c r="AC100" s="57"/>
      <c r="AD100" s="58"/>
      <c r="AE100" s="59">
        <v>0</v>
      </c>
      <c r="AF100" s="59"/>
      <c r="AG100" s="59"/>
      <c r="AH100" s="59"/>
      <c r="AI100" s="59"/>
      <c r="AJ100" s="27">
        <f>IF(ISNUMBER(U100),U100,0)+IF(ISNUMBER(Z100),Z100,0)</f>
        <v>245389</v>
      </c>
      <c r="AK100" s="27"/>
      <c r="AL100" s="27"/>
      <c r="AM100" s="27"/>
      <c r="AN100" s="27"/>
      <c r="AO100" s="59">
        <v>257658</v>
      </c>
      <c r="AP100" s="59"/>
      <c r="AQ100" s="59"/>
      <c r="AR100" s="59"/>
      <c r="AS100" s="59"/>
      <c r="AT100" s="27">
        <v>0</v>
      </c>
      <c r="AU100" s="27"/>
      <c r="AV100" s="27"/>
      <c r="AW100" s="27"/>
      <c r="AX100" s="27"/>
      <c r="AY100" s="59">
        <v>0</v>
      </c>
      <c r="AZ100" s="59"/>
      <c r="BA100" s="59"/>
      <c r="BB100" s="59"/>
      <c r="BC100" s="59"/>
      <c r="BD100" s="27">
        <f>IF(ISNUMBER(AO100),AO100,0)+IF(ISNUMBER(AT100),AT100,0)</f>
        <v>257658</v>
      </c>
      <c r="BE100" s="27"/>
      <c r="BF100" s="27"/>
      <c r="BG100" s="27"/>
      <c r="BH100" s="27"/>
    </row>
    <row r="101" spans="1:79" s="5" customFormat="1" ht="12.7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 x14ac:dyDescent="0.2">
      <c r="A103" s="75" t="s">
        <v>152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</row>
    <row r="104" spans="1:79" ht="14.25" customHeight="1" x14ac:dyDescent="0.2">
      <c r="A104" s="75" t="s">
        <v>219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</row>
    <row r="105" spans="1:79" ht="23.1" customHeight="1" x14ac:dyDescent="0.2">
      <c r="A105" s="91" t="s">
        <v>6</v>
      </c>
      <c r="B105" s="92"/>
      <c r="C105" s="92"/>
      <c r="D105" s="46" t="s">
        <v>9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 t="s">
        <v>8</v>
      </c>
      <c r="R105" s="46"/>
      <c r="S105" s="46"/>
      <c r="T105" s="46"/>
      <c r="U105" s="46"/>
      <c r="V105" s="46" t="s">
        <v>7</v>
      </c>
      <c r="W105" s="46"/>
      <c r="X105" s="46"/>
      <c r="Y105" s="46"/>
      <c r="Z105" s="46"/>
      <c r="AA105" s="46"/>
      <c r="AB105" s="46"/>
      <c r="AC105" s="46"/>
      <c r="AD105" s="46"/>
      <c r="AE105" s="46"/>
      <c r="AF105" s="47" t="s">
        <v>205</v>
      </c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8"/>
      <c r="AU105" s="47" t="s">
        <v>208</v>
      </c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8"/>
      <c r="BJ105" s="47" t="s">
        <v>215</v>
      </c>
      <c r="BK105" s="87"/>
      <c r="BL105" s="87"/>
      <c r="BM105" s="87"/>
      <c r="BN105" s="87"/>
      <c r="BO105" s="87"/>
      <c r="BP105" s="87"/>
      <c r="BQ105" s="87"/>
      <c r="BR105" s="87"/>
      <c r="BS105" s="87"/>
      <c r="BT105" s="87"/>
      <c r="BU105" s="87"/>
      <c r="BV105" s="87"/>
      <c r="BW105" s="87"/>
      <c r="BX105" s="88"/>
    </row>
    <row r="106" spans="1:79" ht="32.25" customHeight="1" x14ac:dyDescent="0.2">
      <c r="A106" s="94"/>
      <c r="B106" s="95"/>
      <c r="C106" s="95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 t="s">
        <v>4</v>
      </c>
      <c r="AG106" s="46"/>
      <c r="AH106" s="46"/>
      <c r="AI106" s="46"/>
      <c r="AJ106" s="46"/>
      <c r="AK106" s="46" t="s">
        <v>3</v>
      </c>
      <c r="AL106" s="46"/>
      <c r="AM106" s="46"/>
      <c r="AN106" s="46"/>
      <c r="AO106" s="46"/>
      <c r="AP106" s="46" t="s">
        <v>123</v>
      </c>
      <c r="AQ106" s="46"/>
      <c r="AR106" s="46"/>
      <c r="AS106" s="46"/>
      <c r="AT106" s="46"/>
      <c r="AU106" s="46" t="s">
        <v>4</v>
      </c>
      <c r="AV106" s="46"/>
      <c r="AW106" s="46"/>
      <c r="AX106" s="46"/>
      <c r="AY106" s="46"/>
      <c r="AZ106" s="46" t="s">
        <v>3</v>
      </c>
      <c r="BA106" s="46"/>
      <c r="BB106" s="46"/>
      <c r="BC106" s="46"/>
      <c r="BD106" s="46"/>
      <c r="BE106" s="46" t="s">
        <v>90</v>
      </c>
      <c r="BF106" s="46"/>
      <c r="BG106" s="46"/>
      <c r="BH106" s="46"/>
      <c r="BI106" s="46"/>
      <c r="BJ106" s="46" t="s">
        <v>4</v>
      </c>
      <c r="BK106" s="46"/>
      <c r="BL106" s="46"/>
      <c r="BM106" s="46"/>
      <c r="BN106" s="46"/>
      <c r="BO106" s="46" t="s">
        <v>3</v>
      </c>
      <c r="BP106" s="46"/>
      <c r="BQ106" s="46"/>
      <c r="BR106" s="46"/>
      <c r="BS106" s="46"/>
      <c r="BT106" s="46" t="s">
        <v>97</v>
      </c>
      <c r="BU106" s="46"/>
      <c r="BV106" s="46"/>
      <c r="BW106" s="46"/>
      <c r="BX106" s="46"/>
    </row>
    <row r="107" spans="1:79" ht="15" customHeight="1" x14ac:dyDescent="0.2">
      <c r="A107" s="47">
        <v>1</v>
      </c>
      <c r="B107" s="87"/>
      <c r="C107" s="87"/>
      <c r="D107" s="46">
        <v>2</v>
      </c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>
        <v>3</v>
      </c>
      <c r="R107" s="46"/>
      <c r="S107" s="46"/>
      <c r="T107" s="46"/>
      <c r="U107" s="46"/>
      <c r="V107" s="46">
        <v>4</v>
      </c>
      <c r="W107" s="46"/>
      <c r="X107" s="46"/>
      <c r="Y107" s="46"/>
      <c r="Z107" s="46"/>
      <c r="AA107" s="46"/>
      <c r="AB107" s="46"/>
      <c r="AC107" s="46"/>
      <c r="AD107" s="46"/>
      <c r="AE107" s="46"/>
      <c r="AF107" s="46">
        <v>5</v>
      </c>
      <c r="AG107" s="46"/>
      <c r="AH107" s="46"/>
      <c r="AI107" s="46"/>
      <c r="AJ107" s="46"/>
      <c r="AK107" s="46">
        <v>6</v>
      </c>
      <c r="AL107" s="46"/>
      <c r="AM107" s="46"/>
      <c r="AN107" s="46"/>
      <c r="AO107" s="46"/>
      <c r="AP107" s="46">
        <v>7</v>
      </c>
      <c r="AQ107" s="46"/>
      <c r="AR107" s="46"/>
      <c r="AS107" s="46"/>
      <c r="AT107" s="46"/>
      <c r="AU107" s="46">
        <v>8</v>
      </c>
      <c r="AV107" s="46"/>
      <c r="AW107" s="46"/>
      <c r="AX107" s="46"/>
      <c r="AY107" s="46"/>
      <c r="AZ107" s="46">
        <v>9</v>
      </c>
      <c r="BA107" s="46"/>
      <c r="BB107" s="46"/>
      <c r="BC107" s="46"/>
      <c r="BD107" s="46"/>
      <c r="BE107" s="46">
        <v>10</v>
      </c>
      <c r="BF107" s="46"/>
      <c r="BG107" s="46"/>
      <c r="BH107" s="46"/>
      <c r="BI107" s="46"/>
      <c r="BJ107" s="46">
        <v>11</v>
      </c>
      <c r="BK107" s="46"/>
      <c r="BL107" s="46"/>
      <c r="BM107" s="46"/>
      <c r="BN107" s="46"/>
      <c r="BO107" s="46">
        <v>12</v>
      </c>
      <c r="BP107" s="46"/>
      <c r="BQ107" s="46"/>
      <c r="BR107" s="46"/>
      <c r="BS107" s="46"/>
      <c r="BT107" s="46">
        <v>13</v>
      </c>
      <c r="BU107" s="46"/>
      <c r="BV107" s="46"/>
      <c r="BW107" s="46"/>
      <c r="BX107" s="46"/>
    </row>
    <row r="108" spans="1:79" ht="10.5" hidden="1" customHeight="1" x14ac:dyDescent="0.2">
      <c r="A108" s="100" t="s">
        <v>154</v>
      </c>
      <c r="B108" s="101"/>
      <c r="C108" s="101"/>
      <c r="D108" s="46" t="s">
        <v>57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 t="s">
        <v>70</v>
      </c>
      <c r="R108" s="46"/>
      <c r="S108" s="46"/>
      <c r="T108" s="46"/>
      <c r="U108" s="46"/>
      <c r="V108" s="46" t="s">
        <v>71</v>
      </c>
      <c r="W108" s="46"/>
      <c r="X108" s="46"/>
      <c r="Y108" s="46"/>
      <c r="Z108" s="46"/>
      <c r="AA108" s="46"/>
      <c r="AB108" s="46"/>
      <c r="AC108" s="46"/>
      <c r="AD108" s="46"/>
      <c r="AE108" s="46"/>
      <c r="AF108" s="78" t="s">
        <v>111</v>
      </c>
      <c r="AG108" s="78"/>
      <c r="AH108" s="78"/>
      <c r="AI108" s="78"/>
      <c r="AJ108" s="78"/>
      <c r="AK108" s="76" t="s">
        <v>112</v>
      </c>
      <c r="AL108" s="76"/>
      <c r="AM108" s="76"/>
      <c r="AN108" s="76"/>
      <c r="AO108" s="76"/>
      <c r="AP108" s="97" t="s">
        <v>179</v>
      </c>
      <c r="AQ108" s="97"/>
      <c r="AR108" s="97"/>
      <c r="AS108" s="97"/>
      <c r="AT108" s="97"/>
      <c r="AU108" s="78" t="s">
        <v>113</v>
      </c>
      <c r="AV108" s="78"/>
      <c r="AW108" s="78"/>
      <c r="AX108" s="78"/>
      <c r="AY108" s="78"/>
      <c r="AZ108" s="76" t="s">
        <v>114</v>
      </c>
      <c r="BA108" s="76"/>
      <c r="BB108" s="76"/>
      <c r="BC108" s="76"/>
      <c r="BD108" s="76"/>
      <c r="BE108" s="97" t="s">
        <v>179</v>
      </c>
      <c r="BF108" s="97"/>
      <c r="BG108" s="97"/>
      <c r="BH108" s="97"/>
      <c r="BI108" s="97"/>
      <c r="BJ108" s="78" t="s">
        <v>105</v>
      </c>
      <c r="BK108" s="78"/>
      <c r="BL108" s="78"/>
      <c r="BM108" s="78"/>
      <c r="BN108" s="78"/>
      <c r="BO108" s="76" t="s">
        <v>106</v>
      </c>
      <c r="BP108" s="76"/>
      <c r="BQ108" s="76"/>
      <c r="BR108" s="76"/>
      <c r="BS108" s="76"/>
      <c r="BT108" s="97" t="s">
        <v>179</v>
      </c>
      <c r="BU108" s="97"/>
      <c r="BV108" s="97"/>
      <c r="BW108" s="97"/>
      <c r="BX108" s="97"/>
      <c r="CA108" t="s">
        <v>37</v>
      </c>
    </row>
    <row r="109" spans="1:79" s="6" customFormat="1" ht="15" customHeight="1" x14ac:dyDescent="0.2">
      <c r="A109" s="48">
        <v>0</v>
      </c>
      <c r="B109" s="49"/>
      <c r="C109" s="49"/>
      <c r="D109" s="106" t="s">
        <v>178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CA109" s="6" t="s">
        <v>38</v>
      </c>
    </row>
    <row r="110" spans="1:79" s="25" customFormat="1" ht="46.5" customHeight="1" x14ac:dyDescent="0.2">
      <c r="A110" s="34">
        <v>1</v>
      </c>
      <c r="B110" s="35"/>
      <c r="C110" s="35"/>
      <c r="D110" s="43" t="s">
        <v>180</v>
      </c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5"/>
      <c r="Q110" s="46" t="s">
        <v>181</v>
      </c>
      <c r="R110" s="46"/>
      <c r="S110" s="46"/>
      <c r="T110" s="46"/>
      <c r="U110" s="46"/>
      <c r="V110" s="47" t="s">
        <v>182</v>
      </c>
      <c r="W110" s="35"/>
      <c r="X110" s="35"/>
      <c r="Y110" s="35"/>
      <c r="Z110" s="35"/>
      <c r="AA110" s="35"/>
      <c r="AB110" s="35"/>
      <c r="AC110" s="35"/>
      <c r="AD110" s="35"/>
      <c r="AE110" s="36"/>
      <c r="AF110" s="41">
        <v>31</v>
      </c>
      <c r="AG110" s="41"/>
      <c r="AH110" s="41"/>
      <c r="AI110" s="41"/>
      <c r="AJ110" s="41"/>
      <c r="AK110" s="41">
        <v>0</v>
      </c>
      <c r="AL110" s="41"/>
      <c r="AM110" s="41"/>
      <c r="AN110" s="41"/>
      <c r="AO110" s="41"/>
      <c r="AP110" s="41">
        <v>31</v>
      </c>
      <c r="AQ110" s="41"/>
      <c r="AR110" s="41"/>
      <c r="AS110" s="41"/>
      <c r="AT110" s="41"/>
      <c r="AU110" s="41">
        <v>27</v>
      </c>
      <c r="AV110" s="41"/>
      <c r="AW110" s="41"/>
      <c r="AX110" s="41"/>
      <c r="AY110" s="41"/>
      <c r="AZ110" s="41">
        <v>0</v>
      </c>
      <c r="BA110" s="41"/>
      <c r="BB110" s="41"/>
      <c r="BC110" s="41"/>
      <c r="BD110" s="41"/>
      <c r="BE110" s="41">
        <v>27</v>
      </c>
      <c r="BF110" s="41"/>
      <c r="BG110" s="41"/>
      <c r="BH110" s="41"/>
      <c r="BI110" s="41"/>
      <c r="BJ110" s="41">
        <v>28</v>
      </c>
      <c r="BK110" s="41"/>
      <c r="BL110" s="41"/>
      <c r="BM110" s="41"/>
      <c r="BN110" s="41"/>
      <c r="BO110" s="41">
        <v>0</v>
      </c>
      <c r="BP110" s="41"/>
      <c r="BQ110" s="41"/>
      <c r="BR110" s="41"/>
      <c r="BS110" s="41"/>
      <c r="BT110" s="41">
        <v>28</v>
      </c>
      <c r="BU110" s="41"/>
      <c r="BV110" s="41"/>
      <c r="BW110" s="41"/>
      <c r="BX110" s="41"/>
    </row>
    <row r="111" spans="1:79" s="6" customFormat="1" ht="15" customHeight="1" x14ac:dyDescent="0.2">
      <c r="A111" s="48">
        <v>0</v>
      </c>
      <c r="B111" s="49"/>
      <c r="C111" s="49"/>
      <c r="D111" s="50" t="s">
        <v>183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2"/>
      <c r="Q111" s="53"/>
      <c r="R111" s="53"/>
      <c r="S111" s="53"/>
      <c r="T111" s="53"/>
      <c r="U111" s="53"/>
      <c r="V111" s="54"/>
      <c r="W111" s="49"/>
      <c r="X111" s="49"/>
      <c r="Y111" s="49"/>
      <c r="Z111" s="49"/>
      <c r="AA111" s="49"/>
      <c r="AB111" s="49"/>
      <c r="AC111" s="49"/>
      <c r="AD111" s="49"/>
      <c r="AE111" s="55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</row>
    <row r="112" spans="1:79" s="25" customFormat="1" ht="33" customHeight="1" x14ac:dyDescent="0.2">
      <c r="A112" s="34">
        <v>2</v>
      </c>
      <c r="B112" s="35"/>
      <c r="C112" s="35"/>
      <c r="D112" s="43" t="s">
        <v>184</v>
      </c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5"/>
      <c r="Q112" s="46" t="s">
        <v>185</v>
      </c>
      <c r="R112" s="46"/>
      <c r="S112" s="46"/>
      <c r="T112" s="46"/>
      <c r="U112" s="46"/>
      <c r="V112" s="47" t="s">
        <v>186</v>
      </c>
      <c r="W112" s="35"/>
      <c r="X112" s="35"/>
      <c r="Y112" s="35"/>
      <c r="Z112" s="35"/>
      <c r="AA112" s="35"/>
      <c r="AB112" s="35"/>
      <c r="AC112" s="35"/>
      <c r="AD112" s="35"/>
      <c r="AE112" s="36"/>
      <c r="AF112" s="41">
        <v>407</v>
      </c>
      <c r="AG112" s="41"/>
      <c r="AH112" s="41"/>
      <c r="AI112" s="41"/>
      <c r="AJ112" s="41"/>
      <c r="AK112" s="41">
        <v>0</v>
      </c>
      <c r="AL112" s="41"/>
      <c r="AM112" s="41"/>
      <c r="AN112" s="41"/>
      <c r="AO112" s="41"/>
      <c r="AP112" s="41">
        <v>407</v>
      </c>
      <c r="AQ112" s="41"/>
      <c r="AR112" s="41"/>
      <c r="AS112" s="41"/>
      <c r="AT112" s="41"/>
      <c r="AU112" s="41">
        <v>606</v>
      </c>
      <c r="AV112" s="41"/>
      <c r="AW112" s="41"/>
      <c r="AX112" s="41"/>
      <c r="AY112" s="41"/>
      <c r="AZ112" s="41">
        <v>0</v>
      </c>
      <c r="BA112" s="41"/>
      <c r="BB112" s="41"/>
      <c r="BC112" s="41"/>
      <c r="BD112" s="41"/>
      <c r="BE112" s="41">
        <v>606</v>
      </c>
      <c r="BF112" s="41"/>
      <c r="BG112" s="41"/>
      <c r="BH112" s="41"/>
      <c r="BI112" s="41"/>
      <c r="BJ112" s="41">
        <v>816</v>
      </c>
      <c r="BK112" s="41"/>
      <c r="BL112" s="41"/>
      <c r="BM112" s="41"/>
      <c r="BN112" s="41"/>
      <c r="BO112" s="41">
        <v>0</v>
      </c>
      <c r="BP112" s="41"/>
      <c r="BQ112" s="41"/>
      <c r="BR112" s="41"/>
      <c r="BS112" s="41"/>
      <c r="BT112" s="41">
        <v>816</v>
      </c>
      <c r="BU112" s="41"/>
      <c r="BV112" s="41"/>
      <c r="BW112" s="41"/>
      <c r="BX112" s="41"/>
    </row>
    <row r="113" spans="1:79" s="6" customFormat="1" ht="15" customHeight="1" x14ac:dyDescent="0.2">
      <c r="A113" s="48">
        <v>0</v>
      </c>
      <c r="B113" s="49"/>
      <c r="C113" s="49"/>
      <c r="D113" s="50" t="s">
        <v>187</v>
      </c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2"/>
      <c r="Q113" s="53"/>
      <c r="R113" s="53"/>
      <c r="S113" s="53"/>
      <c r="T113" s="53"/>
      <c r="U113" s="53"/>
      <c r="V113" s="54"/>
      <c r="W113" s="49"/>
      <c r="X113" s="49"/>
      <c r="Y113" s="49"/>
      <c r="Z113" s="49"/>
      <c r="AA113" s="49"/>
      <c r="AB113" s="49"/>
      <c r="AC113" s="49"/>
      <c r="AD113" s="49"/>
      <c r="AE113" s="55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</row>
    <row r="114" spans="1:79" s="25" customFormat="1" ht="32.25" customHeight="1" x14ac:dyDescent="0.2">
      <c r="A114" s="34">
        <v>3</v>
      </c>
      <c r="B114" s="35"/>
      <c r="C114" s="35"/>
      <c r="D114" s="43" t="s">
        <v>188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5"/>
      <c r="Q114" s="46" t="s">
        <v>189</v>
      </c>
      <c r="R114" s="46"/>
      <c r="S114" s="46"/>
      <c r="T114" s="46"/>
      <c r="U114" s="46"/>
      <c r="V114" s="47" t="s">
        <v>186</v>
      </c>
      <c r="W114" s="35"/>
      <c r="X114" s="35"/>
      <c r="Y114" s="35"/>
      <c r="Z114" s="35"/>
      <c r="AA114" s="35"/>
      <c r="AB114" s="35"/>
      <c r="AC114" s="35"/>
      <c r="AD114" s="35"/>
      <c r="AE114" s="36"/>
      <c r="AF114" s="41">
        <v>100</v>
      </c>
      <c r="AG114" s="41"/>
      <c r="AH114" s="41"/>
      <c r="AI114" s="41"/>
      <c r="AJ114" s="41"/>
      <c r="AK114" s="41">
        <v>0</v>
      </c>
      <c r="AL114" s="41"/>
      <c r="AM114" s="41"/>
      <c r="AN114" s="41"/>
      <c r="AO114" s="41"/>
      <c r="AP114" s="41">
        <v>100</v>
      </c>
      <c r="AQ114" s="41"/>
      <c r="AR114" s="41"/>
      <c r="AS114" s="41"/>
      <c r="AT114" s="41"/>
      <c r="AU114" s="41">
        <v>100</v>
      </c>
      <c r="AV114" s="41"/>
      <c r="AW114" s="41"/>
      <c r="AX114" s="41"/>
      <c r="AY114" s="41"/>
      <c r="AZ114" s="41">
        <v>0</v>
      </c>
      <c r="BA114" s="41"/>
      <c r="BB114" s="41"/>
      <c r="BC114" s="41"/>
      <c r="BD114" s="41"/>
      <c r="BE114" s="41">
        <v>100</v>
      </c>
      <c r="BF114" s="41"/>
      <c r="BG114" s="41"/>
      <c r="BH114" s="41"/>
      <c r="BI114" s="41"/>
      <c r="BJ114" s="41">
        <v>100</v>
      </c>
      <c r="BK114" s="41"/>
      <c r="BL114" s="41"/>
      <c r="BM114" s="41"/>
      <c r="BN114" s="41"/>
      <c r="BO114" s="41">
        <v>0</v>
      </c>
      <c r="BP114" s="41"/>
      <c r="BQ114" s="41"/>
      <c r="BR114" s="41"/>
      <c r="BS114" s="41"/>
      <c r="BT114" s="41">
        <v>100</v>
      </c>
      <c r="BU114" s="41"/>
      <c r="BV114" s="41"/>
      <c r="BW114" s="41"/>
      <c r="BX114" s="41"/>
    </row>
    <row r="116" spans="1:79" ht="14.25" customHeight="1" x14ac:dyDescent="0.2">
      <c r="A116" s="75" t="s">
        <v>235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</row>
    <row r="117" spans="1:79" ht="23.1" customHeight="1" x14ac:dyDescent="0.2">
      <c r="A117" s="91" t="s">
        <v>6</v>
      </c>
      <c r="B117" s="92"/>
      <c r="C117" s="92"/>
      <c r="D117" s="46" t="s">
        <v>9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 t="s">
        <v>8</v>
      </c>
      <c r="R117" s="46"/>
      <c r="S117" s="46"/>
      <c r="T117" s="46"/>
      <c r="U117" s="46"/>
      <c r="V117" s="46" t="s">
        <v>7</v>
      </c>
      <c r="W117" s="46"/>
      <c r="X117" s="46"/>
      <c r="Y117" s="46"/>
      <c r="Z117" s="46"/>
      <c r="AA117" s="46"/>
      <c r="AB117" s="46"/>
      <c r="AC117" s="46"/>
      <c r="AD117" s="46"/>
      <c r="AE117" s="46"/>
      <c r="AF117" s="47" t="s">
        <v>226</v>
      </c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8"/>
      <c r="AU117" s="47" t="s">
        <v>231</v>
      </c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8"/>
    </row>
    <row r="118" spans="1:79" ht="28.5" customHeight="1" x14ac:dyDescent="0.2">
      <c r="A118" s="94"/>
      <c r="B118" s="95"/>
      <c r="C118" s="95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 t="s">
        <v>4</v>
      </c>
      <c r="AG118" s="46"/>
      <c r="AH118" s="46"/>
      <c r="AI118" s="46"/>
      <c r="AJ118" s="46"/>
      <c r="AK118" s="46" t="s">
        <v>3</v>
      </c>
      <c r="AL118" s="46"/>
      <c r="AM118" s="46"/>
      <c r="AN118" s="46"/>
      <c r="AO118" s="46"/>
      <c r="AP118" s="46" t="s">
        <v>123</v>
      </c>
      <c r="AQ118" s="46"/>
      <c r="AR118" s="46"/>
      <c r="AS118" s="46"/>
      <c r="AT118" s="46"/>
      <c r="AU118" s="46" t="s">
        <v>4</v>
      </c>
      <c r="AV118" s="46"/>
      <c r="AW118" s="46"/>
      <c r="AX118" s="46"/>
      <c r="AY118" s="46"/>
      <c r="AZ118" s="46" t="s">
        <v>3</v>
      </c>
      <c r="BA118" s="46"/>
      <c r="BB118" s="46"/>
      <c r="BC118" s="46"/>
      <c r="BD118" s="46"/>
      <c r="BE118" s="46" t="s">
        <v>90</v>
      </c>
      <c r="BF118" s="46"/>
      <c r="BG118" s="46"/>
      <c r="BH118" s="46"/>
      <c r="BI118" s="46"/>
    </row>
    <row r="119" spans="1:79" ht="15" customHeight="1" x14ac:dyDescent="0.2">
      <c r="A119" s="47">
        <v>1</v>
      </c>
      <c r="B119" s="87"/>
      <c r="C119" s="87"/>
      <c r="D119" s="46">
        <v>2</v>
      </c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>
        <v>3</v>
      </c>
      <c r="R119" s="46"/>
      <c r="S119" s="46"/>
      <c r="T119" s="46"/>
      <c r="U119" s="46"/>
      <c r="V119" s="46">
        <v>4</v>
      </c>
      <c r="W119" s="46"/>
      <c r="X119" s="46"/>
      <c r="Y119" s="46"/>
      <c r="Z119" s="46"/>
      <c r="AA119" s="46"/>
      <c r="AB119" s="46"/>
      <c r="AC119" s="46"/>
      <c r="AD119" s="46"/>
      <c r="AE119" s="46"/>
      <c r="AF119" s="46">
        <v>5</v>
      </c>
      <c r="AG119" s="46"/>
      <c r="AH119" s="46"/>
      <c r="AI119" s="46"/>
      <c r="AJ119" s="46"/>
      <c r="AK119" s="46">
        <v>6</v>
      </c>
      <c r="AL119" s="46"/>
      <c r="AM119" s="46"/>
      <c r="AN119" s="46"/>
      <c r="AO119" s="46"/>
      <c r="AP119" s="46">
        <v>7</v>
      </c>
      <c r="AQ119" s="46"/>
      <c r="AR119" s="46"/>
      <c r="AS119" s="46"/>
      <c r="AT119" s="46"/>
      <c r="AU119" s="46">
        <v>8</v>
      </c>
      <c r="AV119" s="46"/>
      <c r="AW119" s="46"/>
      <c r="AX119" s="46"/>
      <c r="AY119" s="46"/>
      <c r="AZ119" s="46">
        <v>9</v>
      </c>
      <c r="BA119" s="46"/>
      <c r="BB119" s="46"/>
      <c r="BC119" s="46"/>
      <c r="BD119" s="46"/>
      <c r="BE119" s="46">
        <v>10</v>
      </c>
      <c r="BF119" s="46"/>
      <c r="BG119" s="46"/>
      <c r="BH119" s="46"/>
      <c r="BI119" s="46"/>
    </row>
    <row r="120" spans="1:79" ht="15.75" hidden="1" customHeight="1" x14ac:dyDescent="0.2">
      <c r="A120" s="100" t="s">
        <v>154</v>
      </c>
      <c r="B120" s="101"/>
      <c r="C120" s="101"/>
      <c r="D120" s="46" t="s">
        <v>57</v>
      </c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 t="s">
        <v>70</v>
      </c>
      <c r="R120" s="46"/>
      <c r="S120" s="46"/>
      <c r="T120" s="46"/>
      <c r="U120" s="46"/>
      <c r="V120" s="46" t="s">
        <v>71</v>
      </c>
      <c r="W120" s="46"/>
      <c r="X120" s="46"/>
      <c r="Y120" s="46"/>
      <c r="Z120" s="46"/>
      <c r="AA120" s="46"/>
      <c r="AB120" s="46"/>
      <c r="AC120" s="46"/>
      <c r="AD120" s="46"/>
      <c r="AE120" s="46"/>
      <c r="AF120" s="78" t="s">
        <v>107</v>
      </c>
      <c r="AG120" s="78"/>
      <c r="AH120" s="78"/>
      <c r="AI120" s="78"/>
      <c r="AJ120" s="78"/>
      <c r="AK120" s="76" t="s">
        <v>108</v>
      </c>
      <c r="AL120" s="76"/>
      <c r="AM120" s="76"/>
      <c r="AN120" s="76"/>
      <c r="AO120" s="76"/>
      <c r="AP120" s="97" t="s">
        <v>179</v>
      </c>
      <c r="AQ120" s="97"/>
      <c r="AR120" s="97"/>
      <c r="AS120" s="97"/>
      <c r="AT120" s="97"/>
      <c r="AU120" s="78" t="s">
        <v>109</v>
      </c>
      <c r="AV120" s="78"/>
      <c r="AW120" s="78"/>
      <c r="AX120" s="78"/>
      <c r="AY120" s="78"/>
      <c r="AZ120" s="76" t="s">
        <v>110</v>
      </c>
      <c r="BA120" s="76"/>
      <c r="BB120" s="76"/>
      <c r="BC120" s="76"/>
      <c r="BD120" s="76"/>
      <c r="BE120" s="97" t="s">
        <v>179</v>
      </c>
      <c r="BF120" s="97"/>
      <c r="BG120" s="97"/>
      <c r="BH120" s="97"/>
      <c r="BI120" s="97"/>
      <c r="CA120" t="s">
        <v>39</v>
      </c>
    </row>
    <row r="121" spans="1:79" s="6" customFormat="1" ht="14.25" x14ac:dyDescent="0.2">
      <c r="A121" s="48">
        <v>0</v>
      </c>
      <c r="B121" s="49"/>
      <c r="C121" s="49"/>
      <c r="D121" s="106" t="s">
        <v>178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CA121" s="6" t="s">
        <v>40</v>
      </c>
    </row>
    <row r="122" spans="1:79" s="25" customFormat="1" ht="57" customHeight="1" x14ac:dyDescent="0.2">
      <c r="A122" s="34">
        <v>1</v>
      </c>
      <c r="B122" s="35"/>
      <c r="C122" s="35"/>
      <c r="D122" s="43" t="s">
        <v>180</v>
      </c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  <c r="Q122" s="46" t="s">
        <v>181</v>
      </c>
      <c r="R122" s="46"/>
      <c r="S122" s="46"/>
      <c r="T122" s="46"/>
      <c r="U122" s="46"/>
      <c r="V122" s="47" t="s">
        <v>182</v>
      </c>
      <c r="W122" s="35"/>
      <c r="X122" s="35"/>
      <c r="Y122" s="35"/>
      <c r="Z122" s="35"/>
      <c r="AA122" s="35"/>
      <c r="AB122" s="35"/>
      <c r="AC122" s="35"/>
      <c r="AD122" s="35"/>
      <c r="AE122" s="36"/>
      <c r="AF122" s="41">
        <v>30</v>
      </c>
      <c r="AG122" s="41"/>
      <c r="AH122" s="41"/>
      <c r="AI122" s="41"/>
      <c r="AJ122" s="41"/>
      <c r="AK122" s="41">
        <v>0</v>
      </c>
      <c r="AL122" s="41"/>
      <c r="AM122" s="41"/>
      <c r="AN122" s="41"/>
      <c r="AO122" s="41"/>
      <c r="AP122" s="41">
        <v>30</v>
      </c>
      <c r="AQ122" s="41"/>
      <c r="AR122" s="41"/>
      <c r="AS122" s="41"/>
      <c r="AT122" s="41"/>
      <c r="AU122" s="41">
        <v>32</v>
      </c>
      <c r="AV122" s="41"/>
      <c r="AW122" s="41"/>
      <c r="AX122" s="41"/>
      <c r="AY122" s="41"/>
      <c r="AZ122" s="41">
        <v>0</v>
      </c>
      <c r="BA122" s="41"/>
      <c r="BB122" s="41"/>
      <c r="BC122" s="41"/>
      <c r="BD122" s="41"/>
      <c r="BE122" s="41">
        <v>32</v>
      </c>
      <c r="BF122" s="41"/>
      <c r="BG122" s="41"/>
      <c r="BH122" s="41"/>
      <c r="BI122" s="41"/>
    </row>
    <row r="123" spans="1:79" s="6" customFormat="1" ht="14.25" x14ac:dyDescent="0.2">
      <c r="A123" s="48">
        <v>0</v>
      </c>
      <c r="B123" s="49"/>
      <c r="C123" s="49"/>
      <c r="D123" s="50" t="s">
        <v>183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2"/>
      <c r="Q123" s="53"/>
      <c r="R123" s="53"/>
      <c r="S123" s="53"/>
      <c r="T123" s="53"/>
      <c r="U123" s="53"/>
      <c r="V123" s="54"/>
      <c r="W123" s="49"/>
      <c r="X123" s="49"/>
      <c r="Y123" s="49"/>
      <c r="Z123" s="49"/>
      <c r="AA123" s="49"/>
      <c r="AB123" s="49"/>
      <c r="AC123" s="49"/>
      <c r="AD123" s="49"/>
      <c r="AE123" s="55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</row>
    <row r="124" spans="1:79" s="25" customFormat="1" ht="42.75" customHeight="1" x14ac:dyDescent="0.2">
      <c r="A124" s="34">
        <v>2</v>
      </c>
      <c r="B124" s="35"/>
      <c r="C124" s="35"/>
      <c r="D124" s="43" t="s">
        <v>184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5"/>
      <c r="Q124" s="46" t="s">
        <v>185</v>
      </c>
      <c r="R124" s="46"/>
      <c r="S124" s="46"/>
      <c r="T124" s="46"/>
      <c r="U124" s="46"/>
      <c r="V124" s="47" t="s">
        <v>186</v>
      </c>
      <c r="W124" s="35"/>
      <c r="X124" s="35"/>
      <c r="Y124" s="35"/>
      <c r="Z124" s="35"/>
      <c r="AA124" s="35"/>
      <c r="AB124" s="35"/>
      <c r="AC124" s="35"/>
      <c r="AD124" s="35"/>
      <c r="AE124" s="36"/>
      <c r="AF124" s="41">
        <v>682</v>
      </c>
      <c r="AG124" s="41"/>
      <c r="AH124" s="41"/>
      <c r="AI124" s="41"/>
      <c r="AJ124" s="41"/>
      <c r="AK124" s="41">
        <v>0</v>
      </c>
      <c r="AL124" s="41"/>
      <c r="AM124" s="41"/>
      <c r="AN124" s="41"/>
      <c r="AO124" s="41"/>
      <c r="AP124" s="41">
        <v>682</v>
      </c>
      <c r="AQ124" s="41"/>
      <c r="AR124" s="41"/>
      <c r="AS124" s="41"/>
      <c r="AT124" s="41"/>
      <c r="AU124" s="41">
        <v>671</v>
      </c>
      <c r="AV124" s="41"/>
      <c r="AW124" s="41"/>
      <c r="AX124" s="41"/>
      <c r="AY124" s="41"/>
      <c r="AZ124" s="41">
        <v>0</v>
      </c>
      <c r="BA124" s="41"/>
      <c r="BB124" s="41"/>
      <c r="BC124" s="41"/>
      <c r="BD124" s="41"/>
      <c r="BE124" s="41">
        <v>671</v>
      </c>
      <c r="BF124" s="41"/>
      <c r="BG124" s="41"/>
      <c r="BH124" s="41"/>
      <c r="BI124" s="41"/>
    </row>
    <row r="125" spans="1:79" s="6" customFormat="1" ht="14.25" x14ac:dyDescent="0.2">
      <c r="A125" s="48">
        <v>0</v>
      </c>
      <c r="B125" s="49"/>
      <c r="C125" s="49"/>
      <c r="D125" s="50" t="s">
        <v>187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2"/>
      <c r="Q125" s="53"/>
      <c r="R125" s="53"/>
      <c r="S125" s="53"/>
      <c r="T125" s="53"/>
      <c r="U125" s="53"/>
      <c r="V125" s="54"/>
      <c r="W125" s="49"/>
      <c r="X125" s="49"/>
      <c r="Y125" s="49"/>
      <c r="Z125" s="49"/>
      <c r="AA125" s="49"/>
      <c r="AB125" s="49"/>
      <c r="AC125" s="49"/>
      <c r="AD125" s="49"/>
      <c r="AE125" s="55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</row>
    <row r="126" spans="1:79" s="25" customFormat="1" ht="28.5" customHeight="1" x14ac:dyDescent="0.2">
      <c r="A126" s="34">
        <v>3</v>
      </c>
      <c r="B126" s="35"/>
      <c r="C126" s="35"/>
      <c r="D126" s="43" t="s">
        <v>188</v>
      </c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5"/>
      <c r="Q126" s="46" t="s">
        <v>189</v>
      </c>
      <c r="R126" s="46"/>
      <c r="S126" s="46"/>
      <c r="T126" s="46"/>
      <c r="U126" s="46"/>
      <c r="V126" s="47" t="s">
        <v>186</v>
      </c>
      <c r="W126" s="35"/>
      <c r="X126" s="35"/>
      <c r="Y126" s="35"/>
      <c r="Z126" s="35"/>
      <c r="AA126" s="35"/>
      <c r="AB126" s="35"/>
      <c r="AC126" s="35"/>
      <c r="AD126" s="35"/>
      <c r="AE126" s="36"/>
      <c r="AF126" s="41">
        <v>100</v>
      </c>
      <c r="AG126" s="41"/>
      <c r="AH126" s="41"/>
      <c r="AI126" s="41"/>
      <c r="AJ126" s="41"/>
      <c r="AK126" s="41">
        <v>0</v>
      </c>
      <c r="AL126" s="41"/>
      <c r="AM126" s="41"/>
      <c r="AN126" s="41"/>
      <c r="AO126" s="41"/>
      <c r="AP126" s="41">
        <v>100</v>
      </c>
      <c r="AQ126" s="41"/>
      <c r="AR126" s="41"/>
      <c r="AS126" s="41"/>
      <c r="AT126" s="41"/>
      <c r="AU126" s="41">
        <v>100</v>
      </c>
      <c r="AV126" s="41"/>
      <c r="AW126" s="41"/>
      <c r="AX126" s="41"/>
      <c r="AY126" s="41"/>
      <c r="AZ126" s="41">
        <v>0</v>
      </c>
      <c r="BA126" s="41"/>
      <c r="BB126" s="41"/>
      <c r="BC126" s="41"/>
      <c r="BD126" s="41"/>
      <c r="BE126" s="41">
        <v>100</v>
      </c>
      <c r="BF126" s="41"/>
      <c r="BG126" s="41"/>
      <c r="BH126" s="41"/>
      <c r="BI126" s="41"/>
    </row>
    <row r="128" spans="1:79" ht="14.25" customHeight="1" x14ac:dyDescent="0.2">
      <c r="A128" s="75" t="s">
        <v>124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</row>
    <row r="129" spans="1:79" ht="15" customHeight="1" x14ac:dyDescent="0.2">
      <c r="A129" s="89" t="s">
        <v>204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</row>
    <row r="130" spans="1:79" ht="12.95" customHeight="1" x14ac:dyDescent="0.2">
      <c r="A130" s="91" t="s">
        <v>19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3"/>
      <c r="U130" s="46" t="s">
        <v>205</v>
      </c>
      <c r="V130" s="46"/>
      <c r="W130" s="46"/>
      <c r="X130" s="46"/>
      <c r="Y130" s="46"/>
      <c r="Z130" s="46"/>
      <c r="AA130" s="46"/>
      <c r="AB130" s="46"/>
      <c r="AC130" s="46"/>
      <c r="AD130" s="46"/>
      <c r="AE130" s="46" t="s">
        <v>208</v>
      </c>
      <c r="AF130" s="46"/>
      <c r="AG130" s="46"/>
      <c r="AH130" s="46"/>
      <c r="AI130" s="46"/>
      <c r="AJ130" s="46"/>
      <c r="AK130" s="46"/>
      <c r="AL130" s="46"/>
      <c r="AM130" s="46"/>
      <c r="AN130" s="46"/>
      <c r="AO130" s="46" t="s">
        <v>215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 t="s">
        <v>226</v>
      </c>
      <c r="AZ130" s="46"/>
      <c r="BA130" s="46"/>
      <c r="BB130" s="46"/>
      <c r="BC130" s="46"/>
      <c r="BD130" s="46"/>
      <c r="BE130" s="46"/>
      <c r="BF130" s="46"/>
      <c r="BG130" s="46"/>
      <c r="BH130" s="46"/>
      <c r="BI130" s="46" t="s">
        <v>231</v>
      </c>
      <c r="BJ130" s="46"/>
      <c r="BK130" s="46"/>
      <c r="BL130" s="46"/>
      <c r="BM130" s="46"/>
      <c r="BN130" s="46"/>
      <c r="BO130" s="46"/>
      <c r="BP130" s="46"/>
      <c r="BQ130" s="46"/>
      <c r="BR130" s="46"/>
    </row>
    <row r="131" spans="1:79" ht="30" customHeight="1" x14ac:dyDescent="0.2">
      <c r="A131" s="94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6"/>
      <c r="U131" s="46" t="s">
        <v>4</v>
      </c>
      <c r="V131" s="46"/>
      <c r="W131" s="46"/>
      <c r="X131" s="46"/>
      <c r="Y131" s="46"/>
      <c r="Z131" s="46" t="s">
        <v>3</v>
      </c>
      <c r="AA131" s="46"/>
      <c r="AB131" s="46"/>
      <c r="AC131" s="46"/>
      <c r="AD131" s="46"/>
      <c r="AE131" s="46" t="s">
        <v>4</v>
      </c>
      <c r="AF131" s="46"/>
      <c r="AG131" s="46"/>
      <c r="AH131" s="46"/>
      <c r="AI131" s="46"/>
      <c r="AJ131" s="46" t="s">
        <v>3</v>
      </c>
      <c r="AK131" s="46"/>
      <c r="AL131" s="46"/>
      <c r="AM131" s="46"/>
      <c r="AN131" s="46"/>
      <c r="AO131" s="46" t="s">
        <v>4</v>
      </c>
      <c r="AP131" s="46"/>
      <c r="AQ131" s="46"/>
      <c r="AR131" s="46"/>
      <c r="AS131" s="46"/>
      <c r="AT131" s="46" t="s">
        <v>3</v>
      </c>
      <c r="AU131" s="46"/>
      <c r="AV131" s="46"/>
      <c r="AW131" s="46"/>
      <c r="AX131" s="46"/>
      <c r="AY131" s="46" t="s">
        <v>4</v>
      </c>
      <c r="AZ131" s="46"/>
      <c r="BA131" s="46"/>
      <c r="BB131" s="46"/>
      <c r="BC131" s="46"/>
      <c r="BD131" s="46" t="s">
        <v>3</v>
      </c>
      <c r="BE131" s="46"/>
      <c r="BF131" s="46"/>
      <c r="BG131" s="46"/>
      <c r="BH131" s="46"/>
      <c r="BI131" s="46" t="s">
        <v>4</v>
      </c>
      <c r="BJ131" s="46"/>
      <c r="BK131" s="46"/>
      <c r="BL131" s="46"/>
      <c r="BM131" s="46"/>
      <c r="BN131" s="46" t="s">
        <v>3</v>
      </c>
      <c r="BO131" s="46"/>
      <c r="BP131" s="46"/>
      <c r="BQ131" s="46"/>
      <c r="BR131" s="46"/>
    </row>
    <row r="132" spans="1:79" ht="15" customHeight="1" x14ac:dyDescent="0.2">
      <c r="A132" s="47">
        <v>1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8"/>
      <c r="U132" s="46">
        <v>2</v>
      </c>
      <c r="V132" s="46"/>
      <c r="W132" s="46"/>
      <c r="X132" s="46"/>
      <c r="Y132" s="46"/>
      <c r="Z132" s="46">
        <v>3</v>
      </c>
      <c r="AA132" s="46"/>
      <c r="AB132" s="46"/>
      <c r="AC132" s="46"/>
      <c r="AD132" s="46"/>
      <c r="AE132" s="46">
        <v>4</v>
      </c>
      <c r="AF132" s="46"/>
      <c r="AG132" s="46"/>
      <c r="AH132" s="46"/>
      <c r="AI132" s="46"/>
      <c r="AJ132" s="46">
        <v>5</v>
      </c>
      <c r="AK132" s="46"/>
      <c r="AL132" s="46"/>
      <c r="AM132" s="46"/>
      <c r="AN132" s="46"/>
      <c r="AO132" s="46">
        <v>6</v>
      </c>
      <c r="AP132" s="46"/>
      <c r="AQ132" s="46"/>
      <c r="AR132" s="46"/>
      <c r="AS132" s="46"/>
      <c r="AT132" s="46">
        <v>7</v>
      </c>
      <c r="AU132" s="46"/>
      <c r="AV132" s="46"/>
      <c r="AW132" s="46"/>
      <c r="AX132" s="46"/>
      <c r="AY132" s="46">
        <v>8</v>
      </c>
      <c r="AZ132" s="46"/>
      <c r="BA132" s="46"/>
      <c r="BB132" s="46"/>
      <c r="BC132" s="46"/>
      <c r="BD132" s="46">
        <v>9</v>
      </c>
      <c r="BE132" s="46"/>
      <c r="BF132" s="46"/>
      <c r="BG132" s="46"/>
      <c r="BH132" s="46"/>
      <c r="BI132" s="46">
        <v>10</v>
      </c>
      <c r="BJ132" s="46"/>
      <c r="BK132" s="46"/>
      <c r="BL132" s="46"/>
      <c r="BM132" s="46"/>
      <c r="BN132" s="46">
        <v>11</v>
      </c>
      <c r="BO132" s="46"/>
      <c r="BP132" s="46"/>
      <c r="BQ132" s="46"/>
      <c r="BR132" s="46"/>
    </row>
    <row r="133" spans="1:79" s="1" customFormat="1" ht="15.75" hidden="1" customHeight="1" x14ac:dyDescent="0.2">
      <c r="A133" s="100" t="s">
        <v>57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2"/>
      <c r="U133" s="78" t="s">
        <v>65</v>
      </c>
      <c r="V133" s="78"/>
      <c r="W133" s="78"/>
      <c r="X133" s="78"/>
      <c r="Y133" s="78"/>
      <c r="Z133" s="76" t="s">
        <v>66</v>
      </c>
      <c r="AA133" s="76"/>
      <c r="AB133" s="76"/>
      <c r="AC133" s="76"/>
      <c r="AD133" s="76"/>
      <c r="AE133" s="78" t="s">
        <v>67</v>
      </c>
      <c r="AF133" s="78"/>
      <c r="AG133" s="78"/>
      <c r="AH133" s="78"/>
      <c r="AI133" s="78"/>
      <c r="AJ133" s="76" t="s">
        <v>68</v>
      </c>
      <c r="AK133" s="76"/>
      <c r="AL133" s="76"/>
      <c r="AM133" s="76"/>
      <c r="AN133" s="76"/>
      <c r="AO133" s="78" t="s">
        <v>58</v>
      </c>
      <c r="AP133" s="78"/>
      <c r="AQ133" s="78"/>
      <c r="AR133" s="78"/>
      <c r="AS133" s="78"/>
      <c r="AT133" s="76" t="s">
        <v>59</v>
      </c>
      <c r="AU133" s="76"/>
      <c r="AV133" s="76"/>
      <c r="AW133" s="76"/>
      <c r="AX133" s="76"/>
      <c r="AY133" s="78" t="s">
        <v>60</v>
      </c>
      <c r="AZ133" s="78"/>
      <c r="BA133" s="78"/>
      <c r="BB133" s="78"/>
      <c r="BC133" s="78"/>
      <c r="BD133" s="76" t="s">
        <v>61</v>
      </c>
      <c r="BE133" s="76"/>
      <c r="BF133" s="76"/>
      <c r="BG133" s="76"/>
      <c r="BH133" s="76"/>
      <c r="BI133" s="78" t="s">
        <v>62</v>
      </c>
      <c r="BJ133" s="78"/>
      <c r="BK133" s="78"/>
      <c r="BL133" s="78"/>
      <c r="BM133" s="78"/>
      <c r="BN133" s="76" t="s">
        <v>63</v>
      </c>
      <c r="BO133" s="76"/>
      <c r="BP133" s="76"/>
      <c r="BQ133" s="76"/>
      <c r="BR133" s="76"/>
      <c r="CA133" t="s">
        <v>41</v>
      </c>
    </row>
    <row r="134" spans="1:79" s="6" customFormat="1" ht="12.75" customHeight="1" x14ac:dyDescent="0.2">
      <c r="A134" s="48" t="s">
        <v>147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5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CA134" s="6" t="s">
        <v>42</v>
      </c>
    </row>
    <row r="135" spans="1:79" s="25" customFormat="1" ht="38.25" customHeight="1" x14ac:dyDescent="0.2">
      <c r="A135" s="34" t="s">
        <v>190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6"/>
      <c r="U135" s="31" t="s">
        <v>173</v>
      </c>
      <c r="V135" s="31"/>
      <c r="W135" s="31"/>
      <c r="X135" s="31"/>
      <c r="Y135" s="31"/>
      <c r="Z135" s="31"/>
      <c r="AA135" s="31"/>
      <c r="AB135" s="31"/>
      <c r="AC135" s="31"/>
      <c r="AD135" s="31"/>
      <c r="AE135" s="31" t="s">
        <v>173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 t="s">
        <v>173</v>
      </c>
      <c r="AP135" s="31"/>
      <c r="AQ135" s="31"/>
      <c r="AR135" s="31"/>
      <c r="AS135" s="31"/>
      <c r="AT135" s="31"/>
      <c r="AU135" s="31"/>
      <c r="AV135" s="31"/>
      <c r="AW135" s="31"/>
      <c r="AX135" s="31"/>
      <c r="AY135" s="31" t="s">
        <v>173</v>
      </c>
      <c r="AZ135" s="31"/>
      <c r="BA135" s="31"/>
      <c r="BB135" s="31"/>
      <c r="BC135" s="31"/>
      <c r="BD135" s="31"/>
      <c r="BE135" s="31"/>
      <c r="BF135" s="31"/>
      <c r="BG135" s="31"/>
      <c r="BH135" s="31"/>
      <c r="BI135" s="31" t="s">
        <v>173</v>
      </c>
      <c r="BJ135" s="31"/>
      <c r="BK135" s="31"/>
      <c r="BL135" s="31"/>
      <c r="BM135" s="31"/>
      <c r="BN135" s="31"/>
      <c r="BO135" s="31"/>
      <c r="BP135" s="31"/>
      <c r="BQ135" s="31"/>
      <c r="BR135" s="31"/>
    </row>
    <row r="138" spans="1:79" ht="14.25" customHeight="1" x14ac:dyDescent="0.2">
      <c r="A138" s="75" t="s">
        <v>125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</row>
    <row r="139" spans="1:79" ht="15" customHeight="1" x14ac:dyDescent="0.2">
      <c r="A139" s="91" t="s">
        <v>6</v>
      </c>
      <c r="B139" s="92"/>
      <c r="C139" s="92"/>
      <c r="D139" s="91" t="s">
        <v>10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3"/>
      <c r="W139" s="46" t="s">
        <v>205</v>
      </c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 t="s">
        <v>209</v>
      </c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 t="s">
        <v>220</v>
      </c>
      <c r="AV139" s="46"/>
      <c r="AW139" s="46"/>
      <c r="AX139" s="46"/>
      <c r="AY139" s="46"/>
      <c r="AZ139" s="46"/>
      <c r="BA139" s="46" t="s">
        <v>227</v>
      </c>
      <c r="BB139" s="46"/>
      <c r="BC139" s="46"/>
      <c r="BD139" s="46"/>
      <c r="BE139" s="46"/>
      <c r="BF139" s="46"/>
      <c r="BG139" s="46" t="s">
        <v>236</v>
      </c>
      <c r="BH139" s="46"/>
      <c r="BI139" s="46"/>
      <c r="BJ139" s="46"/>
      <c r="BK139" s="46"/>
      <c r="BL139" s="46"/>
    </row>
    <row r="140" spans="1:79" ht="15" customHeight="1" x14ac:dyDescent="0.2">
      <c r="A140" s="103"/>
      <c r="B140" s="104"/>
      <c r="C140" s="104"/>
      <c r="D140" s="103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5"/>
      <c r="W140" s="46" t="s">
        <v>4</v>
      </c>
      <c r="X140" s="46"/>
      <c r="Y140" s="46"/>
      <c r="Z140" s="46"/>
      <c r="AA140" s="46"/>
      <c r="AB140" s="46"/>
      <c r="AC140" s="46" t="s">
        <v>3</v>
      </c>
      <c r="AD140" s="46"/>
      <c r="AE140" s="46"/>
      <c r="AF140" s="46"/>
      <c r="AG140" s="46"/>
      <c r="AH140" s="46"/>
      <c r="AI140" s="46" t="s">
        <v>4</v>
      </c>
      <c r="AJ140" s="46"/>
      <c r="AK140" s="46"/>
      <c r="AL140" s="46"/>
      <c r="AM140" s="46"/>
      <c r="AN140" s="46"/>
      <c r="AO140" s="46" t="s">
        <v>3</v>
      </c>
      <c r="AP140" s="46"/>
      <c r="AQ140" s="46"/>
      <c r="AR140" s="46"/>
      <c r="AS140" s="46"/>
      <c r="AT140" s="46"/>
      <c r="AU140" s="80" t="s">
        <v>4</v>
      </c>
      <c r="AV140" s="80"/>
      <c r="AW140" s="80"/>
      <c r="AX140" s="80" t="s">
        <v>3</v>
      </c>
      <c r="AY140" s="80"/>
      <c r="AZ140" s="80"/>
      <c r="BA140" s="80" t="s">
        <v>4</v>
      </c>
      <c r="BB140" s="80"/>
      <c r="BC140" s="80"/>
      <c r="BD140" s="80" t="s">
        <v>3</v>
      </c>
      <c r="BE140" s="80"/>
      <c r="BF140" s="80"/>
      <c r="BG140" s="80" t="s">
        <v>4</v>
      </c>
      <c r="BH140" s="80"/>
      <c r="BI140" s="80"/>
      <c r="BJ140" s="80" t="s">
        <v>3</v>
      </c>
      <c r="BK140" s="80"/>
      <c r="BL140" s="80"/>
    </row>
    <row r="141" spans="1:79" ht="57" customHeight="1" x14ac:dyDescent="0.2">
      <c r="A141" s="94"/>
      <c r="B141" s="95"/>
      <c r="C141" s="95"/>
      <c r="D141" s="94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6"/>
      <c r="W141" s="46" t="s">
        <v>12</v>
      </c>
      <c r="X141" s="46"/>
      <c r="Y141" s="46"/>
      <c r="Z141" s="46" t="s">
        <v>11</v>
      </c>
      <c r="AA141" s="46"/>
      <c r="AB141" s="46"/>
      <c r="AC141" s="46" t="s">
        <v>12</v>
      </c>
      <c r="AD141" s="46"/>
      <c r="AE141" s="46"/>
      <c r="AF141" s="46" t="s">
        <v>11</v>
      </c>
      <c r="AG141" s="46"/>
      <c r="AH141" s="46"/>
      <c r="AI141" s="46" t="s">
        <v>12</v>
      </c>
      <c r="AJ141" s="46"/>
      <c r="AK141" s="46"/>
      <c r="AL141" s="46" t="s">
        <v>11</v>
      </c>
      <c r="AM141" s="46"/>
      <c r="AN141" s="46"/>
      <c r="AO141" s="46" t="s">
        <v>12</v>
      </c>
      <c r="AP141" s="46"/>
      <c r="AQ141" s="46"/>
      <c r="AR141" s="46" t="s">
        <v>11</v>
      </c>
      <c r="AS141" s="46"/>
      <c r="AT141" s="46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</row>
    <row r="142" spans="1:79" ht="15" customHeight="1" x14ac:dyDescent="0.2">
      <c r="A142" s="47">
        <v>1</v>
      </c>
      <c r="B142" s="87"/>
      <c r="C142" s="87"/>
      <c r="D142" s="47">
        <v>2</v>
      </c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8"/>
      <c r="W142" s="46">
        <v>3</v>
      </c>
      <c r="X142" s="46"/>
      <c r="Y142" s="46"/>
      <c r="Z142" s="46">
        <v>4</v>
      </c>
      <c r="AA142" s="46"/>
      <c r="AB142" s="46"/>
      <c r="AC142" s="46">
        <v>5</v>
      </c>
      <c r="AD142" s="46"/>
      <c r="AE142" s="46"/>
      <c r="AF142" s="46">
        <v>6</v>
      </c>
      <c r="AG142" s="46"/>
      <c r="AH142" s="46"/>
      <c r="AI142" s="46">
        <v>7</v>
      </c>
      <c r="AJ142" s="46"/>
      <c r="AK142" s="46"/>
      <c r="AL142" s="46">
        <v>8</v>
      </c>
      <c r="AM142" s="46"/>
      <c r="AN142" s="46"/>
      <c r="AO142" s="46">
        <v>9</v>
      </c>
      <c r="AP142" s="46"/>
      <c r="AQ142" s="46"/>
      <c r="AR142" s="46">
        <v>10</v>
      </c>
      <c r="AS142" s="46"/>
      <c r="AT142" s="46"/>
      <c r="AU142" s="46">
        <v>11</v>
      </c>
      <c r="AV142" s="46"/>
      <c r="AW142" s="46"/>
      <c r="AX142" s="46">
        <v>12</v>
      </c>
      <c r="AY142" s="46"/>
      <c r="AZ142" s="46"/>
      <c r="BA142" s="46">
        <v>13</v>
      </c>
      <c r="BB142" s="46"/>
      <c r="BC142" s="46"/>
      <c r="BD142" s="46">
        <v>14</v>
      </c>
      <c r="BE142" s="46"/>
      <c r="BF142" s="46"/>
      <c r="BG142" s="46">
        <v>15</v>
      </c>
      <c r="BH142" s="46"/>
      <c r="BI142" s="46"/>
      <c r="BJ142" s="46">
        <v>16</v>
      </c>
      <c r="BK142" s="46"/>
      <c r="BL142" s="46"/>
    </row>
    <row r="143" spans="1:79" s="1" customFormat="1" ht="12.75" hidden="1" customHeight="1" x14ac:dyDescent="0.2">
      <c r="A143" s="100" t="s">
        <v>69</v>
      </c>
      <c r="B143" s="101"/>
      <c r="C143" s="101"/>
      <c r="D143" s="100" t="s">
        <v>57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2"/>
      <c r="W143" s="78" t="s">
        <v>72</v>
      </c>
      <c r="X143" s="78"/>
      <c r="Y143" s="78"/>
      <c r="Z143" s="78" t="s">
        <v>73</v>
      </c>
      <c r="AA143" s="78"/>
      <c r="AB143" s="78"/>
      <c r="AC143" s="76" t="s">
        <v>74</v>
      </c>
      <c r="AD143" s="76"/>
      <c r="AE143" s="76"/>
      <c r="AF143" s="76" t="s">
        <v>75</v>
      </c>
      <c r="AG143" s="76"/>
      <c r="AH143" s="76"/>
      <c r="AI143" s="78" t="s">
        <v>76</v>
      </c>
      <c r="AJ143" s="78"/>
      <c r="AK143" s="78"/>
      <c r="AL143" s="78" t="s">
        <v>77</v>
      </c>
      <c r="AM143" s="78"/>
      <c r="AN143" s="78"/>
      <c r="AO143" s="76" t="s">
        <v>104</v>
      </c>
      <c r="AP143" s="76"/>
      <c r="AQ143" s="76"/>
      <c r="AR143" s="76" t="s">
        <v>78</v>
      </c>
      <c r="AS143" s="76"/>
      <c r="AT143" s="76"/>
      <c r="AU143" s="78" t="s">
        <v>105</v>
      </c>
      <c r="AV143" s="78"/>
      <c r="AW143" s="78"/>
      <c r="AX143" s="76" t="s">
        <v>106</v>
      </c>
      <c r="AY143" s="76"/>
      <c r="AZ143" s="76"/>
      <c r="BA143" s="78" t="s">
        <v>107</v>
      </c>
      <c r="BB143" s="78"/>
      <c r="BC143" s="78"/>
      <c r="BD143" s="76" t="s">
        <v>108</v>
      </c>
      <c r="BE143" s="76"/>
      <c r="BF143" s="76"/>
      <c r="BG143" s="78" t="s">
        <v>109</v>
      </c>
      <c r="BH143" s="78"/>
      <c r="BI143" s="78"/>
      <c r="BJ143" s="76" t="s">
        <v>110</v>
      </c>
      <c r="BK143" s="76"/>
      <c r="BL143" s="76"/>
      <c r="CA143" s="1" t="s">
        <v>103</v>
      </c>
    </row>
    <row r="144" spans="1:79" s="6" customFormat="1" ht="12.75" customHeight="1" x14ac:dyDescent="0.2">
      <c r="A144" s="48">
        <v>1</v>
      </c>
      <c r="B144" s="49"/>
      <c r="C144" s="49"/>
      <c r="D144" s="28" t="s">
        <v>191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30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CA144" s="6" t="s">
        <v>43</v>
      </c>
    </row>
    <row r="145" spans="1:79" s="25" customFormat="1" ht="30.75" customHeight="1" x14ac:dyDescent="0.2">
      <c r="A145" s="34">
        <v>2</v>
      </c>
      <c r="B145" s="35"/>
      <c r="C145" s="35"/>
      <c r="D145" s="34" t="s">
        <v>192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6"/>
      <c r="W145" s="41" t="s">
        <v>173</v>
      </c>
      <c r="X145" s="41"/>
      <c r="Y145" s="41"/>
      <c r="Z145" s="41" t="s">
        <v>173</v>
      </c>
      <c r="AA145" s="41"/>
      <c r="AB145" s="41"/>
      <c r="AC145" s="41"/>
      <c r="AD145" s="41"/>
      <c r="AE145" s="41"/>
      <c r="AF145" s="41"/>
      <c r="AG145" s="41"/>
      <c r="AH145" s="41"/>
      <c r="AI145" s="41" t="s">
        <v>173</v>
      </c>
      <c r="AJ145" s="41"/>
      <c r="AK145" s="41"/>
      <c r="AL145" s="41" t="s">
        <v>173</v>
      </c>
      <c r="AM145" s="41"/>
      <c r="AN145" s="41"/>
      <c r="AO145" s="41"/>
      <c r="AP145" s="41"/>
      <c r="AQ145" s="41"/>
      <c r="AR145" s="41"/>
      <c r="AS145" s="41"/>
      <c r="AT145" s="41"/>
      <c r="AU145" s="41" t="s">
        <v>173</v>
      </c>
      <c r="AV145" s="41"/>
      <c r="AW145" s="41"/>
      <c r="AX145" s="41"/>
      <c r="AY145" s="41"/>
      <c r="AZ145" s="41"/>
      <c r="BA145" s="41" t="s">
        <v>173</v>
      </c>
      <c r="BB145" s="41"/>
      <c r="BC145" s="41"/>
      <c r="BD145" s="41"/>
      <c r="BE145" s="41"/>
      <c r="BF145" s="41"/>
      <c r="BG145" s="41" t="s">
        <v>173</v>
      </c>
      <c r="BH145" s="41"/>
      <c r="BI145" s="41"/>
      <c r="BJ145" s="41"/>
      <c r="BK145" s="41"/>
      <c r="BL145" s="41"/>
    </row>
    <row r="148" spans="1:79" ht="14.25" customHeight="1" x14ac:dyDescent="0.2">
      <c r="A148" s="75" t="s">
        <v>153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</row>
    <row r="149" spans="1:79" ht="14.25" customHeight="1" x14ac:dyDescent="0.2">
      <c r="A149" s="75" t="s">
        <v>221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</row>
    <row r="150" spans="1:79" ht="15" customHeight="1" x14ac:dyDescent="0.2">
      <c r="A150" s="79" t="s">
        <v>204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  <c r="AO150" s="79"/>
      <c r="AP150" s="79"/>
      <c r="AQ150" s="79"/>
      <c r="AR150" s="79"/>
      <c r="AS150" s="79"/>
      <c r="AT150" s="79"/>
      <c r="AU150" s="79"/>
      <c r="AV150" s="79"/>
      <c r="AW150" s="79"/>
      <c r="AX150" s="79"/>
      <c r="AY150" s="79"/>
      <c r="AZ150" s="79"/>
      <c r="BA150" s="79"/>
      <c r="BB150" s="79"/>
      <c r="BC150" s="79"/>
      <c r="BD150" s="79"/>
      <c r="BE150" s="79"/>
      <c r="BF150" s="79"/>
      <c r="BG150" s="79"/>
      <c r="BH150" s="79"/>
      <c r="BI150" s="79"/>
      <c r="BJ150" s="79"/>
      <c r="BK150" s="79"/>
      <c r="BL150" s="79"/>
      <c r="BM150" s="79"/>
      <c r="BN150" s="79"/>
      <c r="BO150" s="79"/>
      <c r="BP150" s="79"/>
      <c r="BQ150" s="79"/>
      <c r="BR150" s="79"/>
      <c r="BS150" s="79"/>
    </row>
    <row r="151" spans="1:79" ht="15" customHeight="1" x14ac:dyDescent="0.2">
      <c r="A151" s="46" t="s">
        <v>6</v>
      </c>
      <c r="B151" s="46"/>
      <c r="C151" s="46"/>
      <c r="D151" s="46"/>
      <c r="E151" s="46"/>
      <c r="F151" s="46"/>
      <c r="G151" s="46" t="s">
        <v>126</v>
      </c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 t="s">
        <v>13</v>
      </c>
      <c r="U151" s="46"/>
      <c r="V151" s="46"/>
      <c r="W151" s="46"/>
      <c r="X151" s="46"/>
      <c r="Y151" s="46"/>
      <c r="Z151" s="46"/>
      <c r="AA151" s="47" t="s">
        <v>205</v>
      </c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9"/>
      <c r="AP151" s="47" t="s">
        <v>208</v>
      </c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8"/>
      <c r="BE151" s="47" t="s">
        <v>215</v>
      </c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8"/>
    </row>
    <row r="152" spans="1:79" ht="32.1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 t="s">
        <v>4</v>
      </c>
      <c r="AB152" s="46"/>
      <c r="AC152" s="46"/>
      <c r="AD152" s="46"/>
      <c r="AE152" s="46"/>
      <c r="AF152" s="46" t="s">
        <v>3</v>
      </c>
      <c r="AG152" s="46"/>
      <c r="AH152" s="46"/>
      <c r="AI152" s="46"/>
      <c r="AJ152" s="46"/>
      <c r="AK152" s="46" t="s">
        <v>89</v>
      </c>
      <c r="AL152" s="46"/>
      <c r="AM152" s="46"/>
      <c r="AN152" s="46"/>
      <c r="AO152" s="46"/>
      <c r="AP152" s="46" t="s">
        <v>4</v>
      </c>
      <c r="AQ152" s="46"/>
      <c r="AR152" s="46"/>
      <c r="AS152" s="46"/>
      <c r="AT152" s="46"/>
      <c r="AU152" s="46" t="s">
        <v>3</v>
      </c>
      <c r="AV152" s="46"/>
      <c r="AW152" s="46"/>
      <c r="AX152" s="46"/>
      <c r="AY152" s="46"/>
      <c r="AZ152" s="46" t="s">
        <v>96</v>
      </c>
      <c r="BA152" s="46"/>
      <c r="BB152" s="46"/>
      <c r="BC152" s="46"/>
      <c r="BD152" s="46"/>
      <c r="BE152" s="46" t="s">
        <v>4</v>
      </c>
      <c r="BF152" s="46"/>
      <c r="BG152" s="46"/>
      <c r="BH152" s="46"/>
      <c r="BI152" s="46"/>
      <c r="BJ152" s="46" t="s">
        <v>3</v>
      </c>
      <c r="BK152" s="46"/>
      <c r="BL152" s="46"/>
      <c r="BM152" s="46"/>
      <c r="BN152" s="46"/>
      <c r="BO152" s="46" t="s">
        <v>127</v>
      </c>
      <c r="BP152" s="46"/>
      <c r="BQ152" s="46"/>
      <c r="BR152" s="46"/>
      <c r="BS152" s="46"/>
    </row>
    <row r="153" spans="1:79" ht="15" customHeight="1" x14ac:dyDescent="0.2">
      <c r="A153" s="46">
        <v>1</v>
      </c>
      <c r="B153" s="46"/>
      <c r="C153" s="46"/>
      <c r="D153" s="46"/>
      <c r="E153" s="46"/>
      <c r="F153" s="46"/>
      <c r="G153" s="46">
        <v>2</v>
      </c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>
        <v>3</v>
      </c>
      <c r="U153" s="46"/>
      <c r="V153" s="46"/>
      <c r="W153" s="46"/>
      <c r="X153" s="46"/>
      <c r="Y153" s="46"/>
      <c r="Z153" s="46"/>
      <c r="AA153" s="46">
        <v>4</v>
      </c>
      <c r="AB153" s="46"/>
      <c r="AC153" s="46"/>
      <c r="AD153" s="46"/>
      <c r="AE153" s="46"/>
      <c r="AF153" s="46">
        <v>5</v>
      </c>
      <c r="AG153" s="46"/>
      <c r="AH153" s="46"/>
      <c r="AI153" s="46"/>
      <c r="AJ153" s="46"/>
      <c r="AK153" s="46">
        <v>6</v>
      </c>
      <c r="AL153" s="46"/>
      <c r="AM153" s="46"/>
      <c r="AN153" s="46"/>
      <c r="AO153" s="46"/>
      <c r="AP153" s="46">
        <v>7</v>
      </c>
      <c r="AQ153" s="46"/>
      <c r="AR153" s="46"/>
      <c r="AS153" s="46"/>
      <c r="AT153" s="46"/>
      <c r="AU153" s="46">
        <v>8</v>
      </c>
      <c r="AV153" s="46"/>
      <c r="AW153" s="46"/>
      <c r="AX153" s="46"/>
      <c r="AY153" s="46"/>
      <c r="AZ153" s="46">
        <v>9</v>
      </c>
      <c r="BA153" s="46"/>
      <c r="BB153" s="46"/>
      <c r="BC153" s="46"/>
      <c r="BD153" s="46"/>
      <c r="BE153" s="46">
        <v>10</v>
      </c>
      <c r="BF153" s="46"/>
      <c r="BG153" s="46"/>
      <c r="BH153" s="46"/>
      <c r="BI153" s="46"/>
      <c r="BJ153" s="46">
        <v>11</v>
      </c>
      <c r="BK153" s="46"/>
      <c r="BL153" s="46"/>
      <c r="BM153" s="46"/>
      <c r="BN153" s="46"/>
      <c r="BO153" s="46">
        <v>12</v>
      </c>
      <c r="BP153" s="46"/>
      <c r="BQ153" s="46"/>
      <c r="BR153" s="46"/>
      <c r="BS153" s="46"/>
    </row>
    <row r="154" spans="1:79" s="1" customFormat="1" ht="15" hidden="1" customHeight="1" x14ac:dyDescent="0.2">
      <c r="A154" s="78" t="s">
        <v>69</v>
      </c>
      <c r="B154" s="78"/>
      <c r="C154" s="78"/>
      <c r="D154" s="78"/>
      <c r="E154" s="78"/>
      <c r="F154" s="78"/>
      <c r="G154" s="77" t="s">
        <v>57</v>
      </c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 t="s">
        <v>79</v>
      </c>
      <c r="U154" s="77"/>
      <c r="V154" s="77"/>
      <c r="W154" s="77"/>
      <c r="X154" s="77"/>
      <c r="Y154" s="77"/>
      <c r="Z154" s="77"/>
      <c r="AA154" s="76" t="s">
        <v>65</v>
      </c>
      <c r="AB154" s="76"/>
      <c r="AC154" s="76"/>
      <c r="AD154" s="76"/>
      <c r="AE154" s="76"/>
      <c r="AF154" s="76" t="s">
        <v>66</v>
      </c>
      <c r="AG154" s="76"/>
      <c r="AH154" s="76"/>
      <c r="AI154" s="76"/>
      <c r="AJ154" s="76"/>
      <c r="AK154" s="97" t="s">
        <v>122</v>
      </c>
      <c r="AL154" s="97"/>
      <c r="AM154" s="97"/>
      <c r="AN154" s="97"/>
      <c r="AO154" s="97"/>
      <c r="AP154" s="76" t="s">
        <v>67</v>
      </c>
      <c r="AQ154" s="76"/>
      <c r="AR154" s="76"/>
      <c r="AS154" s="76"/>
      <c r="AT154" s="76"/>
      <c r="AU154" s="76" t="s">
        <v>68</v>
      </c>
      <c r="AV154" s="76"/>
      <c r="AW154" s="76"/>
      <c r="AX154" s="76"/>
      <c r="AY154" s="76"/>
      <c r="AZ154" s="97" t="s">
        <v>122</v>
      </c>
      <c r="BA154" s="97"/>
      <c r="BB154" s="97"/>
      <c r="BC154" s="97"/>
      <c r="BD154" s="97"/>
      <c r="BE154" s="76" t="s">
        <v>58</v>
      </c>
      <c r="BF154" s="76"/>
      <c r="BG154" s="76"/>
      <c r="BH154" s="76"/>
      <c r="BI154" s="76"/>
      <c r="BJ154" s="76" t="s">
        <v>59</v>
      </c>
      <c r="BK154" s="76"/>
      <c r="BL154" s="76"/>
      <c r="BM154" s="76"/>
      <c r="BN154" s="76"/>
      <c r="BO154" s="97" t="s">
        <v>122</v>
      </c>
      <c r="BP154" s="97"/>
      <c r="BQ154" s="97"/>
      <c r="BR154" s="97"/>
      <c r="BS154" s="97"/>
      <c r="CA154" s="1" t="s">
        <v>44</v>
      </c>
    </row>
    <row r="155" spans="1:79" s="25" customFormat="1" ht="225" customHeight="1" x14ac:dyDescent="0.2">
      <c r="A155" s="33">
        <v>1</v>
      </c>
      <c r="B155" s="33"/>
      <c r="C155" s="33"/>
      <c r="D155" s="33"/>
      <c r="E155" s="33"/>
      <c r="F155" s="33"/>
      <c r="G155" s="34" t="s">
        <v>193</v>
      </c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6"/>
      <c r="T155" s="37" t="s">
        <v>194</v>
      </c>
      <c r="U155" s="38"/>
      <c r="V155" s="38"/>
      <c r="W155" s="38"/>
      <c r="X155" s="38"/>
      <c r="Y155" s="38"/>
      <c r="Z155" s="39"/>
      <c r="AA155" s="31">
        <v>128827</v>
      </c>
      <c r="AB155" s="31"/>
      <c r="AC155" s="31"/>
      <c r="AD155" s="31"/>
      <c r="AE155" s="31"/>
      <c r="AF155" s="31">
        <v>0</v>
      </c>
      <c r="AG155" s="31"/>
      <c r="AH155" s="31"/>
      <c r="AI155" s="31"/>
      <c r="AJ155" s="31"/>
      <c r="AK155" s="31">
        <f>IF(ISNUMBER(AA155),AA155,0)+IF(ISNUMBER(AF155),AF155,0)</f>
        <v>128827</v>
      </c>
      <c r="AL155" s="31"/>
      <c r="AM155" s="31"/>
      <c r="AN155" s="31"/>
      <c r="AO155" s="31"/>
      <c r="AP155" s="31">
        <v>164682</v>
      </c>
      <c r="AQ155" s="31"/>
      <c r="AR155" s="31"/>
      <c r="AS155" s="31"/>
      <c r="AT155" s="31"/>
      <c r="AU155" s="31">
        <v>0</v>
      </c>
      <c r="AV155" s="31"/>
      <c r="AW155" s="31"/>
      <c r="AX155" s="31"/>
      <c r="AY155" s="31"/>
      <c r="AZ155" s="31">
        <f>IF(ISNUMBER(AP155),AP155,0)+IF(ISNUMBER(AU155),AU155,0)</f>
        <v>164682</v>
      </c>
      <c r="BA155" s="31"/>
      <c r="BB155" s="31"/>
      <c r="BC155" s="31"/>
      <c r="BD155" s="31"/>
      <c r="BE155" s="31">
        <v>240836</v>
      </c>
      <c r="BF155" s="31"/>
      <c r="BG155" s="31"/>
      <c r="BH155" s="31"/>
      <c r="BI155" s="31"/>
      <c r="BJ155" s="31">
        <v>0</v>
      </c>
      <c r="BK155" s="31"/>
      <c r="BL155" s="31"/>
      <c r="BM155" s="31"/>
      <c r="BN155" s="31"/>
      <c r="BO155" s="31">
        <f>IF(ISNUMBER(BE155),BE155,0)+IF(ISNUMBER(BJ155),BJ155,0)</f>
        <v>240836</v>
      </c>
      <c r="BP155" s="31"/>
      <c r="BQ155" s="31"/>
      <c r="BR155" s="31"/>
      <c r="BS155" s="31"/>
      <c r="CA155" s="25" t="s">
        <v>45</v>
      </c>
    </row>
    <row r="156" spans="1:79" s="25" customFormat="1" ht="213.75" customHeight="1" x14ac:dyDescent="0.2">
      <c r="A156" s="33">
        <v>2</v>
      </c>
      <c r="B156" s="33"/>
      <c r="C156" s="33"/>
      <c r="D156" s="33"/>
      <c r="E156" s="33"/>
      <c r="F156" s="33"/>
      <c r="G156" s="40" t="s">
        <v>195</v>
      </c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9"/>
      <c r="T156" s="37" t="s">
        <v>196</v>
      </c>
      <c r="U156" s="38"/>
      <c r="V156" s="38"/>
      <c r="W156" s="38"/>
      <c r="X156" s="38"/>
      <c r="Y156" s="38"/>
      <c r="Z156" s="39"/>
      <c r="AA156" s="31">
        <v>22488</v>
      </c>
      <c r="AB156" s="31"/>
      <c r="AC156" s="31"/>
      <c r="AD156" s="31"/>
      <c r="AE156" s="31"/>
      <c r="AF156" s="31">
        <v>0</v>
      </c>
      <c r="AG156" s="31"/>
      <c r="AH156" s="31"/>
      <c r="AI156" s="31"/>
      <c r="AJ156" s="31"/>
      <c r="AK156" s="31">
        <f>IF(ISNUMBER(AA156),AA156,0)+IF(ISNUMBER(AF156),AF156,0)</f>
        <v>22488</v>
      </c>
      <c r="AL156" s="31"/>
      <c r="AM156" s="31"/>
      <c r="AN156" s="31"/>
      <c r="AO156" s="31"/>
      <c r="AP156" s="31">
        <v>31751</v>
      </c>
      <c r="AQ156" s="31"/>
      <c r="AR156" s="31"/>
      <c r="AS156" s="31"/>
      <c r="AT156" s="31"/>
      <c r="AU156" s="31">
        <v>0</v>
      </c>
      <c r="AV156" s="31"/>
      <c r="AW156" s="31"/>
      <c r="AX156" s="31"/>
      <c r="AY156" s="31"/>
      <c r="AZ156" s="31">
        <f>IF(ISNUMBER(AP156),AP156,0)+IF(ISNUMBER(AU156),AU156,0)</f>
        <v>31751</v>
      </c>
      <c r="BA156" s="31"/>
      <c r="BB156" s="31"/>
      <c r="BC156" s="31"/>
      <c r="BD156" s="31"/>
      <c r="BE156" s="31">
        <v>33435</v>
      </c>
      <c r="BF156" s="31"/>
      <c r="BG156" s="31"/>
      <c r="BH156" s="31"/>
      <c r="BI156" s="31"/>
      <c r="BJ156" s="31">
        <v>0</v>
      </c>
      <c r="BK156" s="31"/>
      <c r="BL156" s="31"/>
      <c r="BM156" s="31"/>
      <c r="BN156" s="31"/>
      <c r="BO156" s="31">
        <f>IF(ISNUMBER(BE156),BE156,0)+IF(ISNUMBER(BJ156),BJ156,0)</f>
        <v>33435</v>
      </c>
      <c r="BP156" s="31"/>
      <c r="BQ156" s="31"/>
      <c r="BR156" s="31"/>
      <c r="BS156" s="31"/>
    </row>
    <row r="157" spans="1:79" s="6" customFormat="1" ht="12.75" customHeight="1" x14ac:dyDescent="0.2">
      <c r="A157" s="27"/>
      <c r="B157" s="27"/>
      <c r="C157" s="27"/>
      <c r="D157" s="27"/>
      <c r="E157" s="27"/>
      <c r="F157" s="27"/>
      <c r="G157" s="28" t="s">
        <v>147</v>
      </c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30"/>
      <c r="T157" s="32"/>
      <c r="U157" s="29"/>
      <c r="V157" s="29"/>
      <c r="W157" s="29"/>
      <c r="X157" s="29"/>
      <c r="Y157" s="29"/>
      <c r="Z157" s="30"/>
      <c r="AA157" s="26">
        <v>151315</v>
      </c>
      <c r="AB157" s="26"/>
      <c r="AC157" s="26"/>
      <c r="AD157" s="26"/>
      <c r="AE157" s="26"/>
      <c r="AF157" s="26">
        <v>0</v>
      </c>
      <c r="AG157" s="26"/>
      <c r="AH157" s="26"/>
      <c r="AI157" s="26"/>
      <c r="AJ157" s="26"/>
      <c r="AK157" s="26">
        <f>IF(ISNUMBER(AA157),AA157,0)+IF(ISNUMBER(AF157),AF157,0)</f>
        <v>151315</v>
      </c>
      <c r="AL157" s="26"/>
      <c r="AM157" s="26"/>
      <c r="AN157" s="26"/>
      <c r="AO157" s="26"/>
      <c r="AP157" s="26">
        <v>196433</v>
      </c>
      <c r="AQ157" s="26"/>
      <c r="AR157" s="26"/>
      <c r="AS157" s="26"/>
      <c r="AT157" s="26"/>
      <c r="AU157" s="26">
        <v>0</v>
      </c>
      <c r="AV157" s="26"/>
      <c r="AW157" s="26"/>
      <c r="AX157" s="26"/>
      <c r="AY157" s="26"/>
      <c r="AZ157" s="26">
        <f>IF(ISNUMBER(AP157),AP157,0)+IF(ISNUMBER(AU157),AU157,0)</f>
        <v>196433</v>
      </c>
      <c r="BA157" s="26"/>
      <c r="BB157" s="26"/>
      <c r="BC157" s="26"/>
      <c r="BD157" s="26"/>
      <c r="BE157" s="26">
        <v>274271</v>
      </c>
      <c r="BF157" s="26"/>
      <c r="BG157" s="26"/>
      <c r="BH157" s="26"/>
      <c r="BI157" s="26"/>
      <c r="BJ157" s="26">
        <v>0</v>
      </c>
      <c r="BK157" s="26"/>
      <c r="BL157" s="26"/>
      <c r="BM157" s="26"/>
      <c r="BN157" s="26"/>
      <c r="BO157" s="26">
        <f>IF(ISNUMBER(BE157),BE157,0)+IF(ISNUMBER(BJ157),BJ157,0)</f>
        <v>274271</v>
      </c>
      <c r="BP157" s="26"/>
      <c r="BQ157" s="26"/>
      <c r="BR157" s="26"/>
      <c r="BS157" s="26"/>
    </row>
    <row r="159" spans="1:79" ht="13.5" customHeight="1" x14ac:dyDescent="0.2">
      <c r="A159" s="75" t="s">
        <v>237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</row>
    <row r="160" spans="1:79" ht="15" customHeight="1" x14ac:dyDescent="0.2">
      <c r="A160" s="89" t="s">
        <v>204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</row>
    <row r="161" spans="1:79" ht="15" customHeight="1" x14ac:dyDescent="0.2">
      <c r="A161" s="46" t="s">
        <v>6</v>
      </c>
      <c r="B161" s="46"/>
      <c r="C161" s="46"/>
      <c r="D161" s="46"/>
      <c r="E161" s="46"/>
      <c r="F161" s="46"/>
      <c r="G161" s="46" t="s">
        <v>126</v>
      </c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 t="s">
        <v>13</v>
      </c>
      <c r="U161" s="46"/>
      <c r="V161" s="46"/>
      <c r="W161" s="46"/>
      <c r="X161" s="46"/>
      <c r="Y161" s="46"/>
      <c r="Z161" s="46"/>
      <c r="AA161" s="47" t="s">
        <v>226</v>
      </c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9"/>
      <c r="AP161" s="47" t="s">
        <v>231</v>
      </c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8"/>
    </row>
    <row r="162" spans="1:79" ht="32.1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 t="s">
        <v>4</v>
      </c>
      <c r="AB162" s="46"/>
      <c r="AC162" s="46"/>
      <c r="AD162" s="46"/>
      <c r="AE162" s="46"/>
      <c r="AF162" s="46" t="s">
        <v>3</v>
      </c>
      <c r="AG162" s="46"/>
      <c r="AH162" s="46"/>
      <c r="AI162" s="46"/>
      <c r="AJ162" s="46"/>
      <c r="AK162" s="46" t="s">
        <v>89</v>
      </c>
      <c r="AL162" s="46"/>
      <c r="AM162" s="46"/>
      <c r="AN162" s="46"/>
      <c r="AO162" s="46"/>
      <c r="AP162" s="46" t="s">
        <v>4</v>
      </c>
      <c r="AQ162" s="46"/>
      <c r="AR162" s="46"/>
      <c r="AS162" s="46"/>
      <c r="AT162" s="46"/>
      <c r="AU162" s="46" t="s">
        <v>3</v>
      </c>
      <c r="AV162" s="46"/>
      <c r="AW162" s="46"/>
      <c r="AX162" s="46"/>
      <c r="AY162" s="46"/>
      <c r="AZ162" s="46" t="s">
        <v>96</v>
      </c>
      <c r="BA162" s="46"/>
      <c r="BB162" s="46"/>
      <c r="BC162" s="46"/>
      <c r="BD162" s="46"/>
    </row>
    <row r="163" spans="1:79" ht="15" customHeight="1" x14ac:dyDescent="0.2">
      <c r="A163" s="46">
        <v>1</v>
      </c>
      <c r="B163" s="46"/>
      <c r="C163" s="46"/>
      <c r="D163" s="46"/>
      <c r="E163" s="46"/>
      <c r="F163" s="46"/>
      <c r="G163" s="46">
        <v>2</v>
      </c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>
        <v>3</v>
      </c>
      <c r="U163" s="46"/>
      <c r="V163" s="46"/>
      <c r="W163" s="46"/>
      <c r="X163" s="46"/>
      <c r="Y163" s="46"/>
      <c r="Z163" s="46"/>
      <c r="AA163" s="46">
        <v>4</v>
      </c>
      <c r="AB163" s="46"/>
      <c r="AC163" s="46"/>
      <c r="AD163" s="46"/>
      <c r="AE163" s="46"/>
      <c r="AF163" s="46">
        <v>5</v>
      </c>
      <c r="AG163" s="46"/>
      <c r="AH163" s="46"/>
      <c r="AI163" s="46"/>
      <c r="AJ163" s="46"/>
      <c r="AK163" s="46">
        <v>6</v>
      </c>
      <c r="AL163" s="46"/>
      <c r="AM163" s="46"/>
      <c r="AN163" s="46"/>
      <c r="AO163" s="46"/>
      <c r="AP163" s="46">
        <v>7</v>
      </c>
      <c r="AQ163" s="46"/>
      <c r="AR163" s="46"/>
      <c r="AS163" s="46"/>
      <c r="AT163" s="46"/>
      <c r="AU163" s="46">
        <v>8</v>
      </c>
      <c r="AV163" s="46"/>
      <c r="AW163" s="46"/>
      <c r="AX163" s="46"/>
      <c r="AY163" s="46"/>
      <c r="AZ163" s="46">
        <v>9</v>
      </c>
      <c r="BA163" s="46"/>
      <c r="BB163" s="46"/>
      <c r="BC163" s="46"/>
      <c r="BD163" s="46"/>
    </row>
    <row r="164" spans="1:79" s="1" customFormat="1" ht="12" hidden="1" customHeight="1" x14ac:dyDescent="0.2">
      <c r="A164" s="78" t="s">
        <v>69</v>
      </c>
      <c r="B164" s="78"/>
      <c r="C164" s="78"/>
      <c r="D164" s="78"/>
      <c r="E164" s="78"/>
      <c r="F164" s="78"/>
      <c r="G164" s="77" t="s">
        <v>57</v>
      </c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 t="s">
        <v>79</v>
      </c>
      <c r="U164" s="77"/>
      <c r="V164" s="77"/>
      <c r="W164" s="77"/>
      <c r="X164" s="77"/>
      <c r="Y164" s="77"/>
      <c r="Z164" s="77"/>
      <c r="AA164" s="76" t="s">
        <v>60</v>
      </c>
      <c r="AB164" s="76"/>
      <c r="AC164" s="76"/>
      <c r="AD164" s="76"/>
      <c r="AE164" s="76"/>
      <c r="AF164" s="76" t="s">
        <v>61</v>
      </c>
      <c r="AG164" s="76"/>
      <c r="AH164" s="76"/>
      <c r="AI164" s="76"/>
      <c r="AJ164" s="76"/>
      <c r="AK164" s="97" t="s">
        <v>122</v>
      </c>
      <c r="AL164" s="97"/>
      <c r="AM164" s="97"/>
      <c r="AN164" s="97"/>
      <c r="AO164" s="97"/>
      <c r="AP164" s="76" t="s">
        <v>62</v>
      </c>
      <c r="AQ164" s="76"/>
      <c r="AR164" s="76"/>
      <c r="AS164" s="76"/>
      <c r="AT164" s="76"/>
      <c r="AU164" s="76" t="s">
        <v>63</v>
      </c>
      <c r="AV164" s="76"/>
      <c r="AW164" s="76"/>
      <c r="AX164" s="76"/>
      <c r="AY164" s="76"/>
      <c r="AZ164" s="97" t="s">
        <v>122</v>
      </c>
      <c r="BA164" s="97"/>
      <c r="BB164" s="97"/>
      <c r="BC164" s="97"/>
      <c r="BD164" s="97"/>
      <c r="CA164" s="1" t="s">
        <v>46</v>
      </c>
    </row>
    <row r="165" spans="1:79" s="25" customFormat="1" ht="225" customHeight="1" x14ac:dyDescent="0.2">
      <c r="A165" s="33">
        <v>1</v>
      </c>
      <c r="B165" s="33"/>
      <c r="C165" s="33"/>
      <c r="D165" s="33"/>
      <c r="E165" s="33"/>
      <c r="F165" s="33"/>
      <c r="G165" s="34" t="s">
        <v>193</v>
      </c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6"/>
      <c r="T165" s="37" t="s">
        <v>249</v>
      </c>
      <c r="U165" s="38"/>
      <c r="V165" s="38"/>
      <c r="W165" s="38"/>
      <c r="X165" s="38"/>
      <c r="Y165" s="38"/>
      <c r="Z165" s="39"/>
      <c r="AA165" s="31">
        <v>209882</v>
      </c>
      <c r="AB165" s="31"/>
      <c r="AC165" s="31"/>
      <c r="AD165" s="31"/>
      <c r="AE165" s="31"/>
      <c r="AF165" s="31">
        <v>0</v>
      </c>
      <c r="AG165" s="31"/>
      <c r="AH165" s="31"/>
      <c r="AI165" s="31"/>
      <c r="AJ165" s="31"/>
      <c r="AK165" s="31">
        <f>IF(ISNUMBER(AA165),AA165,0)+IF(ISNUMBER(AF165),AF165,0)</f>
        <v>209882</v>
      </c>
      <c r="AL165" s="31"/>
      <c r="AM165" s="31"/>
      <c r="AN165" s="31"/>
      <c r="AO165" s="31"/>
      <c r="AP165" s="31">
        <v>220376</v>
      </c>
      <c r="AQ165" s="31"/>
      <c r="AR165" s="31"/>
      <c r="AS165" s="31"/>
      <c r="AT165" s="31"/>
      <c r="AU165" s="31">
        <v>0</v>
      </c>
      <c r="AV165" s="31"/>
      <c r="AW165" s="31"/>
      <c r="AX165" s="31"/>
      <c r="AY165" s="31"/>
      <c r="AZ165" s="31">
        <f>IF(ISNUMBER(AP165),AP165,0)+IF(ISNUMBER(AU165),AU165,0)</f>
        <v>220376</v>
      </c>
      <c r="BA165" s="31"/>
      <c r="BB165" s="31"/>
      <c r="BC165" s="31"/>
      <c r="BD165" s="31"/>
      <c r="CA165" s="25" t="s">
        <v>47</v>
      </c>
    </row>
    <row r="166" spans="1:79" s="25" customFormat="1" ht="213.75" customHeight="1" x14ac:dyDescent="0.2">
      <c r="A166" s="33">
        <v>2</v>
      </c>
      <c r="B166" s="33"/>
      <c r="C166" s="33"/>
      <c r="D166" s="33"/>
      <c r="E166" s="33"/>
      <c r="F166" s="33"/>
      <c r="G166" s="34" t="s">
        <v>195</v>
      </c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6"/>
      <c r="T166" s="37" t="s">
        <v>196</v>
      </c>
      <c r="U166" s="38"/>
      <c r="V166" s="38"/>
      <c r="W166" s="38"/>
      <c r="X166" s="38"/>
      <c r="Y166" s="38"/>
      <c r="Z166" s="39"/>
      <c r="AA166" s="31">
        <v>35507</v>
      </c>
      <c r="AB166" s="31"/>
      <c r="AC166" s="31"/>
      <c r="AD166" s="31"/>
      <c r="AE166" s="31"/>
      <c r="AF166" s="31">
        <v>0</v>
      </c>
      <c r="AG166" s="31"/>
      <c r="AH166" s="31"/>
      <c r="AI166" s="31"/>
      <c r="AJ166" s="31"/>
      <c r="AK166" s="31">
        <f>IF(ISNUMBER(AA166),AA166,0)+IF(ISNUMBER(AF166),AF166,0)</f>
        <v>35507</v>
      </c>
      <c r="AL166" s="31"/>
      <c r="AM166" s="31"/>
      <c r="AN166" s="31"/>
      <c r="AO166" s="31"/>
      <c r="AP166" s="31">
        <v>37282</v>
      </c>
      <c r="AQ166" s="31"/>
      <c r="AR166" s="31"/>
      <c r="AS166" s="31"/>
      <c r="AT166" s="31"/>
      <c r="AU166" s="31">
        <v>0</v>
      </c>
      <c r="AV166" s="31"/>
      <c r="AW166" s="31"/>
      <c r="AX166" s="31"/>
      <c r="AY166" s="31"/>
      <c r="AZ166" s="31">
        <f>IF(ISNUMBER(AP166),AP166,0)+IF(ISNUMBER(AU166),AU166,0)</f>
        <v>37282</v>
      </c>
      <c r="BA166" s="31"/>
      <c r="BB166" s="31"/>
      <c r="BC166" s="31"/>
      <c r="BD166" s="31"/>
    </row>
    <row r="167" spans="1:79" s="6" customFormat="1" x14ac:dyDescent="0.2">
      <c r="A167" s="27"/>
      <c r="B167" s="27"/>
      <c r="C167" s="27"/>
      <c r="D167" s="27"/>
      <c r="E167" s="27"/>
      <c r="F167" s="27"/>
      <c r="G167" s="28" t="s">
        <v>147</v>
      </c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0"/>
      <c r="T167" s="32"/>
      <c r="U167" s="29"/>
      <c r="V167" s="29"/>
      <c r="W167" s="29"/>
      <c r="X167" s="29"/>
      <c r="Y167" s="29"/>
      <c r="Z167" s="30"/>
      <c r="AA167" s="26">
        <v>245389</v>
      </c>
      <c r="AB167" s="26"/>
      <c r="AC167" s="26"/>
      <c r="AD167" s="26"/>
      <c r="AE167" s="26"/>
      <c r="AF167" s="26">
        <v>0</v>
      </c>
      <c r="AG167" s="26"/>
      <c r="AH167" s="26"/>
      <c r="AI167" s="26"/>
      <c r="AJ167" s="26"/>
      <c r="AK167" s="26">
        <f>IF(ISNUMBER(AA167),AA167,0)+IF(ISNUMBER(AF167),AF167,0)</f>
        <v>245389</v>
      </c>
      <c r="AL167" s="26"/>
      <c r="AM167" s="26"/>
      <c r="AN167" s="26"/>
      <c r="AO167" s="26"/>
      <c r="AP167" s="26">
        <v>257658</v>
      </c>
      <c r="AQ167" s="26"/>
      <c r="AR167" s="26"/>
      <c r="AS167" s="26"/>
      <c r="AT167" s="26"/>
      <c r="AU167" s="26">
        <v>0</v>
      </c>
      <c r="AV167" s="26"/>
      <c r="AW167" s="26"/>
      <c r="AX167" s="26"/>
      <c r="AY167" s="26"/>
      <c r="AZ167" s="26">
        <f>IF(ISNUMBER(AP167),AP167,0)+IF(ISNUMBER(AU167),AU167,0)</f>
        <v>257658</v>
      </c>
      <c r="BA167" s="26"/>
      <c r="BB167" s="26"/>
      <c r="BC167" s="26"/>
      <c r="BD167" s="26"/>
    </row>
    <row r="170" spans="1:79" ht="14.25" customHeight="1" x14ac:dyDescent="0.2">
      <c r="A170" s="75" t="s">
        <v>238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</row>
    <row r="171" spans="1:79" ht="15" customHeight="1" x14ac:dyDescent="0.2">
      <c r="A171" s="89" t="s">
        <v>204</v>
      </c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</row>
    <row r="172" spans="1:79" ht="23.1" customHeight="1" x14ac:dyDescent="0.2">
      <c r="A172" s="46" t="s">
        <v>128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91" t="s">
        <v>129</v>
      </c>
      <c r="O172" s="92"/>
      <c r="P172" s="92"/>
      <c r="Q172" s="92"/>
      <c r="R172" s="92"/>
      <c r="S172" s="92"/>
      <c r="T172" s="92"/>
      <c r="U172" s="93"/>
      <c r="V172" s="91" t="s">
        <v>130</v>
      </c>
      <c r="W172" s="92"/>
      <c r="X172" s="92"/>
      <c r="Y172" s="92"/>
      <c r="Z172" s="93"/>
      <c r="AA172" s="46" t="s">
        <v>205</v>
      </c>
      <c r="AB172" s="46"/>
      <c r="AC172" s="46"/>
      <c r="AD172" s="46"/>
      <c r="AE172" s="46"/>
      <c r="AF172" s="46"/>
      <c r="AG172" s="46"/>
      <c r="AH172" s="46"/>
      <c r="AI172" s="46"/>
      <c r="AJ172" s="46" t="s">
        <v>208</v>
      </c>
      <c r="AK172" s="46"/>
      <c r="AL172" s="46"/>
      <c r="AM172" s="46"/>
      <c r="AN172" s="46"/>
      <c r="AO172" s="46"/>
      <c r="AP172" s="46"/>
      <c r="AQ172" s="46"/>
      <c r="AR172" s="46"/>
      <c r="AS172" s="46" t="s">
        <v>215</v>
      </c>
      <c r="AT172" s="46"/>
      <c r="AU172" s="46"/>
      <c r="AV172" s="46"/>
      <c r="AW172" s="46"/>
      <c r="AX172" s="46"/>
      <c r="AY172" s="46"/>
      <c r="AZ172" s="46"/>
      <c r="BA172" s="46"/>
      <c r="BB172" s="46" t="s">
        <v>226</v>
      </c>
      <c r="BC172" s="46"/>
      <c r="BD172" s="46"/>
      <c r="BE172" s="46"/>
      <c r="BF172" s="46"/>
      <c r="BG172" s="46"/>
      <c r="BH172" s="46"/>
      <c r="BI172" s="46"/>
      <c r="BJ172" s="46"/>
      <c r="BK172" s="46" t="s">
        <v>231</v>
      </c>
      <c r="BL172" s="46"/>
      <c r="BM172" s="46"/>
      <c r="BN172" s="46"/>
      <c r="BO172" s="46"/>
      <c r="BP172" s="46"/>
      <c r="BQ172" s="46"/>
      <c r="BR172" s="46"/>
      <c r="BS172" s="46"/>
    </row>
    <row r="173" spans="1:79" ht="95.2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94"/>
      <c r="O173" s="95"/>
      <c r="P173" s="95"/>
      <c r="Q173" s="95"/>
      <c r="R173" s="95"/>
      <c r="S173" s="95"/>
      <c r="T173" s="95"/>
      <c r="U173" s="96"/>
      <c r="V173" s="94"/>
      <c r="W173" s="95"/>
      <c r="X173" s="95"/>
      <c r="Y173" s="95"/>
      <c r="Z173" s="96"/>
      <c r="AA173" s="80" t="s">
        <v>133</v>
      </c>
      <c r="AB173" s="80"/>
      <c r="AC173" s="80"/>
      <c r="AD173" s="80"/>
      <c r="AE173" s="80"/>
      <c r="AF173" s="80" t="s">
        <v>134</v>
      </c>
      <c r="AG173" s="80"/>
      <c r="AH173" s="80"/>
      <c r="AI173" s="80"/>
      <c r="AJ173" s="80" t="s">
        <v>133</v>
      </c>
      <c r="AK173" s="80"/>
      <c r="AL173" s="80"/>
      <c r="AM173" s="80"/>
      <c r="AN173" s="80"/>
      <c r="AO173" s="80" t="s">
        <v>134</v>
      </c>
      <c r="AP173" s="80"/>
      <c r="AQ173" s="80"/>
      <c r="AR173" s="80"/>
      <c r="AS173" s="80" t="s">
        <v>133</v>
      </c>
      <c r="AT173" s="80"/>
      <c r="AU173" s="80"/>
      <c r="AV173" s="80"/>
      <c r="AW173" s="80"/>
      <c r="AX173" s="80" t="s">
        <v>134</v>
      </c>
      <c r="AY173" s="80"/>
      <c r="AZ173" s="80"/>
      <c r="BA173" s="80"/>
      <c r="BB173" s="80" t="s">
        <v>133</v>
      </c>
      <c r="BC173" s="80"/>
      <c r="BD173" s="80"/>
      <c r="BE173" s="80"/>
      <c r="BF173" s="80"/>
      <c r="BG173" s="80" t="s">
        <v>134</v>
      </c>
      <c r="BH173" s="80"/>
      <c r="BI173" s="80"/>
      <c r="BJ173" s="80"/>
      <c r="BK173" s="80" t="s">
        <v>133</v>
      </c>
      <c r="BL173" s="80"/>
      <c r="BM173" s="80"/>
      <c r="BN173" s="80"/>
      <c r="BO173" s="80"/>
      <c r="BP173" s="80" t="s">
        <v>134</v>
      </c>
      <c r="BQ173" s="80"/>
      <c r="BR173" s="80"/>
      <c r="BS173" s="80"/>
    </row>
    <row r="174" spans="1:79" ht="15" customHeight="1" x14ac:dyDescent="0.2">
      <c r="A174" s="46">
        <v>1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7">
        <v>2</v>
      </c>
      <c r="O174" s="87"/>
      <c r="P174" s="87"/>
      <c r="Q174" s="87"/>
      <c r="R174" s="87"/>
      <c r="S174" s="87"/>
      <c r="T174" s="87"/>
      <c r="U174" s="88"/>
      <c r="V174" s="46">
        <v>3</v>
      </c>
      <c r="W174" s="46"/>
      <c r="X174" s="46"/>
      <c r="Y174" s="46"/>
      <c r="Z174" s="46"/>
      <c r="AA174" s="46">
        <v>4</v>
      </c>
      <c r="AB174" s="46"/>
      <c r="AC174" s="46"/>
      <c r="AD174" s="46"/>
      <c r="AE174" s="46"/>
      <c r="AF174" s="46">
        <v>5</v>
      </c>
      <c r="AG174" s="46"/>
      <c r="AH174" s="46"/>
      <c r="AI174" s="46"/>
      <c r="AJ174" s="46">
        <v>6</v>
      </c>
      <c r="AK174" s="46"/>
      <c r="AL174" s="46"/>
      <c r="AM174" s="46"/>
      <c r="AN174" s="46"/>
      <c r="AO174" s="46">
        <v>7</v>
      </c>
      <c r="AP174" s="46"/>
      <c r="AQ174" s="46"/>
      <c r="AR174" s="46"/>
      <c r="AS174" s="46">
        <v>8</v>
      </c>
      <c r="AT174" s="46"/>
      <c r="AU174" s="46"/>
      <c r="AV174" s="46"/>
      <c r="AW174" s="46"/>
      <c r="AX174" s="46">
        <v>9</v>
      </c>
      <c r="AY174" s="46"/>
      <c r="AZ174" s="46"/>
      <c r="BA174" s="46"/>
      <c r="BB174" s="46">
        <v>10</v>
      </c>
      <c r="BC174" s="46"/>
      <c r="BD174" s="46"/>
      <c r="BE174" s="46"/>
      <c r="BF174" s="46"/>
      <c r="BG174" s="46">
        <v>11</v>
      </c>
      <c r="BH174" s="46"/>
      <c r="BI174" s="46"/>
      <c r="BJ174" s="46"/>
      <c r="BK174" s="46">
        <v>12</v>
      </c>
      <c r="BL174" s="46"/>
      <c r="BM174" s="46"/>
      <c r="BN174" s="46"/>
      <c r="BO174" s="46"/>
      <c r="BP174" s="46">
        <v>13</v>
      </c>
      <c r="BQ174" s="46"/>
      <c r="BR174" s="46"/>
      <c r="BS174" s="46"/>
    </row>
    <row r="175" spans="1:79" s="1" customFormat="1" ht="12" hidden="1" customHeight="1" x14ac:dyDescent="0.2">
      <c r="A175" s="77" t="s">
        <v>146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8" t="s">
        <v>131</v>
      </c>
      <c r="O175" s="78"/>
      <c r="P175" s="78"/>
      <c r="Q175" s="78"/>
      <c r="R175" s="78"/>
      <c r="S175" s="78"/>
      <c r="T175" s="78"/>
      <c r="U175" s="78"/>
      <c r="V175" s="78" t="s">
        <v>132</v>
      </c>
      <c r="W175" s="78"/>
      <c r="X175" s="78"/>
      <c r="Y175" s="78"/>
      <c r="Z175" s="78"/>
      <c r="AA175" s="76" t="s">
        <v>65</v>
      </c>
      <c r="AB175" s="76"/>
      <c r="AC175" s="76"/>
      <c r="AD175" s="76"/>
      <c r="AE175" s="76"/>
      <c r="AF175" s="76" t="s">
        <v>66</v>
      </c>
      <c r="AG175" s="76"/>
      <c r="AH175" s="76"/>
      <c r="AI175" s="76"/>
      <c r="AJ175" s="76" t="s">
        <v>67</v>
      </c>
      <c r="AK175" s="76"/>
      <c r="AL175" s="76"/>
      <c r="AM175" s="76"/>
      <c r="AN175" s="76"/>
      <c r="AO175" s="76" t="s">
        <v>68</v>
      </c>
      <c r="AP175" s="76"/>
      <c r="AQ175" s="76"/>
      <c r="AR175" s="76"/>
      <c r="AS175" s="76" t="s">
        <v>58</v>
      </c>
      <c r="AT175" s="76"/>
      <c r="AU175" s="76"/>
      <c r="AV175" s="76"/>
      <c r="AW175" s="76"/>
      <c r="AX175" s="76" t="s">
        <v>59</v>
      </c>
      <c r="AY175" s="76"/>
      <c r="AZ175" s="76"/>
      <c r="BA175" s="76"/>
      <c r="BB175" s="76" t="s">
        <v>60</v>
      </c>
      <c r="BC175" s="76"/>
      <c r="BD175" s="76"/>
      <c r="BE175" s="76"/>
      <c r="BF175" s="76"/>
      <c r="BG175" s="76" t="s">
        <v>61</v>
      </c>
      <c r="BH175" s="76"/>
      <c r="BI175" s="76"/>
      <c r="BJ175" s="76"/>
      <c r="BK175" s="76" t="s">
        <v>62</v>
      </c>
      <c r="BL175" s="76"/>
      <c r="BM175" s="76"/>
      <c r="BN175" s="76"/>
      <c r="BO175" s="76"/>
      <c r="BP175" s="76" t="s">
        <v>63</v>
      </c>
      <c r="BQ175" s="76"/>
      <c r="BR175" s="76"/>
      <c r="BS175" s="76"/>
      <c r="CA175" s="1" t="s">
        <v>48</v>
      </c>
    </row>
    <row r="176" spans="1:79" s="6" customFormat="1" ht="12.75" customHeight="1" x14ac:dyDescent="0.2">
      <c r="A176" s="74" t="s">
        <v>147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48"/>
      <c r="O176" s="49"/>
      <c r="P176" s="49"/>
      <c r="Q176" s="49"/>
      <c r="R176" s="49"/>
      <c r="S176" s="49"/>
      <c r="T176" s="49"/>
      <c r="U176" s="55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2"/>
      <c r="BQ176" s="83"/>
      <c r="BR176" s="83"/>
      <c r="BS176" s="84"/>
      <c r="CA176" s="6" t="s">
        <v>49</v>
      </c>
    </row>
    <row r="179" spans="1:79" ht="34.5" customHeight="1" x14ac:dyDescent="0.2">
      <c r="A179" s="75" t="s">
        <v>239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</row>
    <row r="180" spans="1:79" ht="6" hidden="1" customHeight="1" x14ac:dyDescent="0.2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</row>
    <row r="181" spans="1:79" ht="15" hidden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2" spans="1:79" hidden="1" x14ac:dyDescent="0.2"/>
    <row r="183" spans="1:79" ht="28.5" customHeight="1" x14ac:dyDescent="0.2">
      <c r="A183" s="85" t="s">
        <v>222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</row>
    <row r="184" spans="1:79" ht="14.25" customHeight="1" x14ac:dyDescent="0.2">
      <c r="A184" s="75" t="s">
        <v>206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</row>
    <row r="185" spans="1:79" ht="15" customHeight="1" x14ac:dyDescent="0.2">
      <c r="A185" s="79" t="s">
        <v>204</v>
      </c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  <c r="AO185" s="79"/>
      <c r="AP185" s="79"/>
      <c r="AQ185" s="79"/>
      <c r="AR185" s="79"/>
      <c r="AS185" s="79"/>
      <c r="AT185" s="79"/>
      <c r="AU185" s="79"/>
      <c r="AV185" s="79"/>
      <c r="AW185" s="79"/>
      <c r="AX185" s="79"/>
      <c r="AY185" s="79"/>
      <c r="AZ185" s="79"/>
      <c r="BA185" s="79"/>
      <c r="BB185" s="79"/>
      <c r="BC185" s="79"/>
      <c r="BD185" s="79"/>
      <c r="BE185" s="79"/>
      <c r="BF185" s="79"/>
      <c r="BG185" s="79"/>
      <c r="BH185" s="79"/>
      <c r="BI185" s="79"/>
      <c r="BJ185" s="79"/>
      <c r="BK185" s="79"/>
      <c r="BL185" s="79"/>
    </row>
    <row r="186" spans="1:79" ht="42.95" customHeight="1" x14ac:dyDescent="0.2">
      <c r="A186" s="80" t="s">
        <v>135</v>
      </c>
      <c r="B186" s="80"/>
      <c r="C186" s="80"/>
      <c r="D186" s="80"/>
      <c r="E186" s="80"/>
      <c r="F186" s="80"/>
      <c r="G186" s="46" t="s">
        <v>19</v>
      </c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 t="s">
        <v>15</v>
      </c>
      <c r="U186" s="46"/>
      <c r="V186" s="46"/>
      <c r="W186" s="46"/>
      <c r="X186" s="46"/>
      <c r="Y186" s="46"/>
      <c r="Z186" s="46" t="s">
        <v>14</v>
      </c>
      <c r="AA186" s="46"/>
      <c r="AB186" s="46"/>
      <c r="AC186" s="46"/>
      <c r="AD186" s="46"/>
      <c r="AE186" s="46" t="s">
        <v>136</v>
      </c>
      <c r="AF186" s="46"/>
      <c r="AG186" s="46"/>
      <c r="AH186" s="46"/>
      <c r="AI186" s="46"/>
      <c r="AJ186" s="46"/>
      <c r="AK186" s="46" t="s">
        <v>137</v>
      </c>
      <c r="AL186" s="46"/>
      <c r="AM186" s="46"/>
      <c r="AN186" s="46"/>
      <c r="AO186" s="46"/>
      <c r="AP186" s="46"/>
      <c r="AQ186" s="46" t="s">
        <v>138</v>
      </c>
      <c r="AR186" s="46"/>
      <c r="AS186" s="46"/>
      <c r="AT186" s="46"/>
      <c r="AU186" s="46"/>
      <c r="AV186" s="46"/>
      <c r="AW186" s="46" t="s">
        <v>98</v>
      </c>
      <c r="AX186" s="46"/>
      <c r="AY186" s="46"/>
      <c r="AZ186" s="46"/>
      <c r="BA186" s="46"/>
      <c r="BB186" s="46"/>
      <c r="BC186" s="46"/>
      <c r="BD186" s="46"/>
      <c r="BE186" s="46"/>
      <c r="BF186" s="46"/>
      <c r="BG186" s="46" t="s">
        <v>139</v>
      </c>
      <c r="BH186" s="46"/>
      <c r="BI186" s="46"/>
      <c r="BJ186" s="46"/>
      <c r="BK186" s="46"/>
      <c r="BL186" s="46"/>
    </row>
    <row r="187" spans="1:79" ht="39.950000000000003" customHeight="1" x14ac:dyDescent="0.2">
      <c r="A187" s="80"/>
      <c r="B187" s="80"/>
      <c r="C187" s="80"/>
      <c r="D187" s="80"/>
      <c r="E187" s="80"/>
      <c r="F187" s="80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 t="s">
        <v>17</v>
      </c>
      <c r="AX187" s="46"/>
      <c r="AY187" s="46"/>
      <c r="AZ187" s="46"/>
      <c r="BA187" s="46"/>
      <c r="BB187" s="46" t="s">
        <v>16</v>
      </c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</row>
    <row r="188" spans="1:79" ht="15" customHeight="1" x14ac:dyDescent="0.2">
      <c r="A188" s="46">
        <v>1</v>
      </c>
      <c r="B188" s="46"/>
      <c r="C188" s="46"/>
      <c r="D188" s="46"/>
      <c r="E188" s="46"/>
      <c r="F188" s="46"/>
      <c r="G188" s="46">
        <v>2</v>
      </c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>
        <v>3</v>
      </c>
      <c r="U188" s="46"/>
      <c r="V188" s="46"/>
      <c r="W188" s="46"/>
      <c r="X188" s="46"/>
      <c r="Y188" s="46"/>
      <c r="Z188" s="46">
        <v>4</v>
      </c>
      <c r="AA188" s="46"/>
      <c r="AB188" s="46"/>
      <c r="AC188" s="46"/>
      <c r="AD188" s="46"/>
      <c r="AE188" s="46">
        <v>5</v>
      </c>
      <c r="AF188" s="46"/>
      <c r="AG188" s="46"/>
      <c r="AH188" s="46"/>
      <c r="AI188" s="46"/>
      <c r="AJ188" s="46"/>
      <c r="AK188" s="46">
        <v>6</v>
      </c>
      <c r="AL188" s="46"/>
      <c r="AM188" s="46"/>
      <c r="AN188" s="46"/>
      <c r="AO188" s="46"/>
      <c r="AP188" s="46"/>
      <c r="AQ188" s="46">
        <v>7</v>
      </c>
      <c r="AR188" s="46"/>
      <c r="AS188" s="46"/>
      <c r="AT188" s="46"/>
      <c r="AU188" s="46"/>
      <c r="AV188" s="46"/>
      <c r="AW188" s="46">
        <v>8</v>
      </c>
      <c r="AX188" s="46"/>
      <c r="AY188" s="46"/>
      <c r="AZ188" s="46"/>
      <c r="BA188" s="46"/>
      <c r="BB188" s="46">
        <v>9</v>
      </c>
      <c r="BC188" s="46"/>
      <c r="BD188" s="46"/>
      <c r="BE188" s="46"/>
      <c r="BF188" s="46"/>
      <c r="BG188" s="46">
        <v>10</v>
      </c>
      <c r="BH188" s="46"/>
      <c r="BI188" s="46"/>
      <c r="BJ188" s="46"/>
      <c r="BK188" s="46"/>
      <c r="BL188" s="46"/>
    </row>
    <row r="189" spans="1:79" s="1" customFormat="1" ht="12" hidden="1" customHeight="1" x14ac:dyDescent="0.2">
      <c r="A189" s="78" t="s">
        <v>64</v>
      </c>
      <c r="B189" s="78"/>
      <c r="C189" s="78"/>
      <c r="D189" s="78"/>
      <c r="E189" s="78"/>
      <c r="F189" s="78"/>
      <c r="G189" s="77" t="s">
        <v>57</v>
      </c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6" t="s">
        <v>80</v>
      </c>
      <c r="U189" s="76"/>
      <c r="V189" s="76"/>
      <c r="W189" s="76"/>
      <c r="X189" s="76"/>
      <c r="Y189" s="76"/>
      <c r="Z189" s="76" t="s">
        <v>81</v>
      </c>
      <c r="AA189" s="76"/>
      <c r="AB189" s="76"/>
      <c r="AC189" s="76"/>
      <c r="AD189" s="76"/>
      <c r="AE189" s="76" t="s">
        <v>82</v>
      </c>
      <c r="AF189" s="76"/>
      <c r="AG189" s="76"/>
      <c r="AH189" s="76"/>
      <c r="AI189" s="76"/>
      <c r="AJ189" s="76"/>
      <c r="AK189" s="76" t="s">
        <v>83</v>
      </c>
      <c r="AL189" s="76"/>
      <c r="AM189" s="76"/>
      <c r="AN189" s="76"/>
      <c r="AO189" s="76"/>
      <c r="AP189" s="76"/>
      <c r="AQ189" s="81" t="s">
        <v>99</v>
      </c>
      <c r="AR189" s="76"/>
      <c r="AS189" s="76"/>
      <c r="AT189" s="76"/>
      <c r="AU189" s="76"/>
      <c r="AV189" s="76"/>
      <c r="AW189" s="76" t="s">
        <v>84</v>
      </c>
      <c r="AX189" s="76"/>
      <c r="AY189" s="76"/>
      <c r="AZ189" s="76"/>
      <c r="BA189" s="76"/>
      <c r="BB189" s="76" t="s">
        <v>85</v>
      </c>
      <c r="BC189" s="76"/>
      <c r="BD189" s="76"/>
      <c r="BE189" s="76"/>
      <c r="BF189" s="76"/>
      <c r="BG189" s="81" t="s">
        <v>100</v>
      </c>
      <c r="BH189" s="76"/>
      <c r="BI189" s="76"/>
      <c r="BJ189" s="76"/>
      <c r="BK189" s="76"/>
      <c r="BL189" s="76"/>
      <c r="CA189" s="1" t="s">
        <v>50</v>
      </c>
    </row>
    <row r="190" spans="1:79" s="25" customFormat="1" ht="12.75" customHeight="1" x14ac:dyDescent="0.2">
      <c r="A190" s="33">
        <v>2730</v>
      </c>
      <c r="B190" s="33"/>
      <c r="C190" s="33"/>
      <c r="D190" s="33"/>
      <c r="E190" s="33"/>
      <c r="F190" s="33"/>
      <c r="G190" s="40" t="s">
        <v>174</v>
      </c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9"/>
      <c r="T190" s="31">
        <v>0</v>
      </c>
      <c r="U190" s="31"/>
      <c r="V190" s="31"/>
      <c r="W190" s="31"/>
      <c r="X190" s="31"/>
      <c r="Y190" s="31"/>
      <c r="Z190" s="31">
        <v>0</v>
      </c>
      <c r="AA190" s="31"/>
      <c r="AB190" s="31"/>
      <c r="AC190" s="31"/>
      <c r="AD190" s="31"/>
      <c r="AE190" s="31">
        <v>0</v>
      </c>
      <c r="AF190" s="31"/>
      <c r="AG190" s="31"/>
      <c r="AH190" s="31"/>
      <c r="AI190" s="31"/>
      <c r="AJ190" s="31"/>
      <c r="AK190" s="31">
        <v>0</v>
      </c>
      <c r="AL190" s="31"/>
      <c r="AM190" s="31"/>
      <c r="AN190" s="31"/>
      <c r="AO190" s="31"/>
      <c r="AP190" s="31"/>
      <c r="AQ190" s="31">
        <f>IF(ISNUMBER(AK190),AK190,0)-IF(ISNUMBER(AE190),AE190,0)</f>
        <v>0</v>
      </c>
      <c r="AR190" s="31"/>
      <c r="AS190" s="31"/>
      <c r="AT190" s="31"/>
      <c r="AU190" s="31"/>
      <c r="AV190" s="31"/>
      <c r="AW190" s="31">
        <v>0</v>
      </c>
      <c r="AX190" s="31"/>
      <c r="AY190" s="31"/>
      <c r="AZ190" s="31"/>
      <c r="BA190" s="31"/>
      <c r="BB190" s="31">
        <v>0</v>
      </c>
      <c r="BC190" s="31"/>
      <c r="BD190" s="31"/>
      <c r="BE190" s="31"/>
      <c r="BF190" s="31"/>
      <c r="BG190" s="31">
        <f>IF(ISNUMBER(Z190),Z190,0)+IF(ISNUMBER(AK190),AK190,0)</f>
        <v>0</v>
      </c>
      <c r="BH190" s="31"/>
      <c r="BI190" s="31"/>
      <c r="BJ190" s="31"/>
      <c r="BK190" s="31"/>
      <c r="BL190" s="31"/>
      <c r="CA190" s="25" t="s">
        <v>51</v>
      </c>
    </row>
    <row r="191" spans="1:79" s="6" customFormat="1" ht="12.75" customHeight="1" x14ac:dyDescent="0.2">
      <c r="A191" s="27"/>
      <c r="B191" s="27"/>
      <c r="C191" s="27"/>
      <c r="D191" s="27"/>
      <c r="E191" s="27"/>
      <c r="F191" s="27"/>
      <c r="G191" s="28" t="s">
        <v>147</v>
      </c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30"/>
      <c r="T191" s="26">
        <v>0</v>
      </c>
      <c r="U191" s="26"/>
      <c r="V191" s="26"/>
      <c r="W191" s="26"/>
      <c r="X191" s="26"/>
      <c r="Y191" s="26"/>
      <c r="Z191" s="26">
        <v>0</v>
      </c>
      <c r="AA191" s="26"/>
      <c r="AB191" s="26"/>
      <c r="AC191" s="26"/>
      <c r="AD191" s="26"/>
      <c r="AE191" s="26">
        <v>0</v>
      </c>
      <c r="AF191" s="26"/>
      <c r="AG191" s="26"/>
      <c r="AH191" s="26"/>
      <c r="AI191" s="26"/>
      <c r="AJ191" s="26"/>
      <c r="AK191" s="26">
        <v>0</v>
      </c>
      <c r="AL191" s="26"/>
      <c r="AM191" s="26"/>
      <c r="AN191" s="26"/>
      <c r="AO191" s="26"/>
      <c r="AP191" s="26"/>
      <c r="AQ191" s="26">
        <f>IF(ISNUMBER(AK191),AK191,0)-IF(ISNUMBER(AE191),AE191,0)</f>
        <v>0</v>
      </c>
      <c r="AR191" s="26"/>
      <c r="AS191" s="26"/>
      <c r="AT191" s="26"/>
      <c r="AU191" s="26"/>
      <c r="AV191" s="26"/>
      <c r="AW191" s="26">
        <v>0</v>
      </c>
      <c r="AX191" s="26"/>
      <c r="AY191" s="26"/>
      <c r="AZ191" s="26"/>
      <c r="BA191" s="26"/>
      <c r="BB191" s="26">
        <v>0</v>
      </c>
      <c r="BC191" s="26"/>
      <c r="BD191" s="26"/>
      <c r="BE191" s="26"/>
      <c r="BF191" s="26"/>
      <c r="BG191" s="26">
        <f>IF(ISNUMBER(Z191),Z191,0)+IF(ISNUMBER(AK191),AK191,0)</f>
        <v>0</v>
      </c>
      <c r="BH191" s="26"/>
      <c r="BI191" s="26"/>
      <c r="BJ191" s="26"/>
      <c r="BK191" s="26"/>
      <c r="BL191" s="26"/>
    </row>
    <row r="193" spans="1:79" ht="14.25" customHeight="1" x14ac:dyDescent="0.2">
      <c r="A193" s="75" t="s">
        <v>223</v>
      </c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</row>
    <row r="194" spans="1:79" ht="15" customHeight="1" x14ac:dyDescent="0.2">
      <c r="A194" s="79" t="s">
        <v>204</v>
      </c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9"/>
      <c r="AJ194" s="79"/>
      <c r="AK194" s="79"/>
      <c r="AL194" s="79"/>
      <c r="AM194" s="79"/>
      <c r="AN194" s="79"/>
      <c r="AO194" s="79"/>
      <c r="AP194" s="79"/>
      <c r="AQ194" s="79"/>
      <c r="AR194" s="79"/>
      <c r="AS194" s="79"/>
      <c r="AT194" s="79"/>
      <c r="AU194" s="79"/>
      <c r="AV194" s="79"/>
      <c r="AW194" s="79"/>
      <c r="AX194" s="79"/>
      <c r="AY194" s="79"/>
      <c r="AZ194" s="79"/>
      <c r="BA194" s="79"/>
      <c r="BB194" s="79"/>
      <c r="BC194" s="79"/>
      <c r="BD194" s="79"/>
      <c r="BE194" s="79"/>
      <c r="BF194" s="79"/>
      <c r="BG194" s="79"/>
      <c r="BH194" s="79"/>
      <c r="BI194" s="79"/>
      <c r="BJ194" s="79"/>
      <c r="BK194" s="79"/>
      <c r="BL194" s="79"/>
    </row>
    <row r="195" spans="1:79" ht="18" customHeight="1" x14ac:dyDescent="0.2">
      <c r="A195" s="46" t="s">
        <v>135</v>
      </c>
      <c r="B195" s="46"/>
      <c r="C195" s="46"/>
      <c r="D195" s="46"/>
      <c r="E195" s="46"/>
      <c r="F195" s="46"/>
      <c r="G195" s="46" t="s">
        <v>19</v>
      </c>
      <c r="H195" s="46"/>
      <c r="I195" s="46"/>
      <c r="J195" s="46"/>
      <c r="K195" s="46"/>
      <c r="L195" s="46"/>
      <c r="M195" s="46"/>
      <c r="N195" s="46"/>
      <c r="O195" s="46"/>
      <c r="P195" s="46"/>
      <c r="Q195" s="46" t="s">
        <v>210</v>
      </c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 t="s">
        <v>220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</row>
    <row r="196" spans="1:79" ht="42.9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 t="s">
        <v>140</v>
      </c>
      <c r="R196" s="46"/>
      <c r="S196" s="46"/>
      <c r="T196" s="46"/>
      <c r="U196" s="46"/>
      <c r="V196" s="80" t="s">
        <v>141</v>
      </c>
      <c r="W196" s="80"/>
      <c r="X196" s="80"/>
      <c r="Y196" s="80"/>
      <c r="Z196" s="46" t="s">
        <v>142</v>
      </c>
      <c r="AA196" s="46"/>
      <c r="AB196" s="46"/>
      <c r="AC196" s="46"/>
      <c r="AD196" s="46"/>
      <c r="AE196" s="46"/>
      <c r="AF196" s="46"/>
      <c r="AG196" s="46"/>
      <c r="AH196" s="46"/>
      <c r="AI196" s="46"/>
      <c r="AJ196" s="46" t="s">
        <v>143</v>
      </c>
      <c r="AK196" s="46"/>
      <c r="AL196" s="46"/>
      <c r="AM196" s="46"/>
      <c r="AN196" s="46"/>
      <c r="AO196" s="46" t="s">
        <v>20</v>
      </c>
      <c r="AP196" s="46"/>
      <c r="AQ196" s="46"/>
      <c r="AR196" s="46"/>
      <c r="AS196" s="46"/>
      <c r="AT196" s="80" t="s">
        <v>144</v>
      </c>
      <c r="AU196" s="80"/>
      <c r="AV196" s="80"/>
      <c r="AW196" s="80"/>
      <c r="AX196" s="46" t="s">
        <v>142</v>
      </c>
      <c r="AY196" s="46"/>
      <c r="AZ196" s="46"/>
      <c r="BA196" s="46"/>
      <c r="BB196" s="46"/>
      <c r="BC196" s="46"/>
      <c r="BD196" s="46"/>
      <c r="BE196" s="46"/>
      <c r="BF196" s="46"/>
      <c r="BG196" s="46"/>
      <c r="BH196" s="46" t="s">
        <v>145</v>
      </c>
      <c r="BI196" s="46"/>
      <c r="BJ196" s="46"/>
      <c r="BK196" s="46"/>
      <c r="BL196" s="46"/>
    </row>
    <row r="197" spans="1:79" ht="63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80"/>
      <c r="W197" s="80"/>
      <c r="X197" s="80"/>
      <c r="Y197" s="80"/>
      <c r="Z197" s="46" t="s">
        <v>17</v>
      </c>
      <c r="AA197" s="46"/>
      <c r="AB197" s="46"/>
      <c r="AC197" s="46"/>
      <c r="AD197" s="46"/>
      <c r="AE197" s="46" t="s">
        <v>16</v>
      </c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80"/>
      <c r="AU197" s="80"/>
      <c r="AV197" s="80"/>
      <c r="AW197" s="80"/>
      <c r="AX197" s="46" t="s">
        <v>17</v>
      </c>
      <c r="AY197" s="46"/>
      <c r="AZ197" s="46"/>
      <c r="BA197" s="46"/>
      <c r="BB197" s="46"/>
      <c r="BC197" s="46" t="s">
        <v>16</v>
      </c>
      <c r="BD197" s="46"/>
      <c r="BE197" s="46"/>
      <c r="BF197" s="46"/>
      <c r="BG197" s="46"/>
      <c r="BH197" s="46"/>
      <c r="BI197" s="46"/>
      <c r="BJ197" s="46"/>
      <c r="BK197" s="46"/>
      <c r="BL197" s="46"/>
    </row>
    <row r="198" spans="1:79" ht="15" customHeight="1" x14ac:dyDescent="0.2">
      <c r="A198" s="46">
        <v>1</v>
      </c>
      <c r="B198" s="46"/>
      <c r="C198" s="46"/>
      <c r="D198" s="46"/>
      <c r="E198" s="46"/>
      <c r="F198" s="46"/>
      <c r="G198" s="46">
        <v>2</v>
      </c>
      <c r="H198" s="46"/>
      <c r="I198" s="46"/>
      <c r="J198" s="46"/>
      <c r="K198" s="46"/>
      <c r="L198" s="46"/>
      <c r="M198" s="46"/>
      <c r="N198" s="46"/>
      <c r="O198" s="46"/>
      <c r="P198" s="46"/>
      <c r="Q198" s="46">
        <v>3</v>
      </c>
      <c r="R198" s="46"/>
      <c r="S198" s="46"/>
      <c r="T198" s="46"/>
      <c r="U198" s="46"/>
      <c r="V198" s="46">
        <v>4</v>
      </c>
      <c r="W198" s="46"/>
      <c r="X198" s="46"/>
      <c r="Y198" s="46"/>
      <c r="Z198" s="46">
        <v>5</v>
      </c>
      <c r="AA198" s="46"/>
      <c r="AB198" s="46"/>
      <c r="AC198" s="46"/>
      <c r="AD198" s="46"/>
      <c r="AE198" s="46">
        <v>6</v>
      </c>
      <c r="AF198" s="46"/>
      <c r="AG198" s="46"/>
      <c r="AH198" s="46"/>
      <c r="AI198" s="46"/>
      <c r="AJ198" s="46">
        <v>7</v>
      </c>
      <c r="AK198" s="46"/>
      <c r="AL198" s="46"/>
      <c r="AM198" s="46"/>
      <c r="AN198" s="46"/>
      <c r="AO198" s="46">
        <v>8</v>
      </c>
      <c r="AP198" s="46"/>
      <c r="AQ198" s="46"/>
      <c r="AR198" s="46"/>
      <c r="AS198" s="46"/>
      <c r="AT198" s="46">
        <v>9</v>
      </c>
      <c r="AU198" s="46"/>
      <c r="AV198" s="46"/>
      <c r="AW198" s="46"/>
      <c r="AX198" s="46">
        <v>10</v>
      </c>
      <c r="AY198" s="46"/>
      <c r="AZ198" s="46"/>
      <c r="BA198" s="46"/>
      <c r="BB198" s="46"/>
      <c r="BC198" s="46">
        <v>11</v>
      </c>
      <c r="BD198" s="46"/>
      <c r="BE198" s="46"/>
      <c r="BF198" s="46"/>
      <c r="BG198" s="46"/>
      <c r="BH198" s="46">
        <v>12</v>
      </c>
      <c r="BI198" s="46"/>
      <c r="BJ198" s="46"/>
      <c r="BK198" s="46"/>
      <c r="BL198" s="46"/>
    </row>
    <row r="199" spans="1:79" s="1" customFormat="1" ht="12" hidden="1" customHeight="1" x14ac:dyDescent="0.2">
      <c r="A199" s="78" t="s">
        <v>64</v>
      </c>
      <c r="B199" s="78"/>
      <c r="C199" s="78"/>
      <c r="D199" s="78"/>
      <c r="E199" s="78"/>
      <c r="F199" s="78"/>
      <c r="G199" s="77" t="s">
        <v>57</v>
      </c>
      <c r="H199" s="77"/>
      <c r="I199" s="77"/>
      <c r="J199" s="77"/>
      <c r="K199" s="77"/>
      <c r="L199" s="77"/>
      <c r="M199" s="77"/>
      <c r="N199" s="77"/>
      <c r="O199" s="77"/>
      <c r="P199" s="77"/>
      <c r="Q199" s="76" t="s">
        <v>80</v>
      </c>
      <c r="R199" s="76"/>
      <c r="S199" s="76"/>
      <c r="T199" s="76"/>
      <c r="U199" s="76"/>
      <c r="V199" s="76" t="s">
        <v>81</v>
      </c>
      <c r="W199" s="76"/>
      <c r="X199" s="76"/>
      <c r="Y199" s="76"/>
      <c r="Z199" s="76" t="s">
        <v>82</v>
      </c>
      <c r="AA199" s="76"/>
      <c r="AB199" s="76"/>
      <c r="AC199" s="76"/>
      <c r="AD199" s="76"/>
      <c r="AE199" s="76" t="s">
        <v>83</v>
      </c>
      <c r="AF199" s="76"/>
      <c r="AG199" s="76"/>
      <c r="AH199" s="76"/>
      <c r="AI199" s="76"/>
      <c r="AJ199" s="81" t="s">
        <v>101</v>
      </c>
      <c r="AK199" s="76"/>
      <c r="AL199" s="76"/>
      <c r="AM199" s="76"/>
      <c r="AN199" s="76"/>
      <c r="AO199" s="76" t="s">
        <v>84</v>
      </c>
      <c r="AP199" s="76"/>
      <c r="AQ199" s="76"/>
      <c r="AR199" s="76"/>
      <c r="AS199" s="76"/>
      <c r="AT199" s="81" t="s">
        <v>102</v>
      </c>
      <c r="AU199" s="76"/>
      <c r="AV199" s="76"/>
      <c r="AW199" s="76"/>
      <c r="AX199" s="76" t="s">
        <v>85</v>
      </c>
      <c r="AY199" s="76"/>
      <c r="AZ199" s="76"/>
      <c r="BA199" s="76"/>
      <c r="BB199" s="76"/>
      <c r="BC199" s="76" t="s">
        <v>86</v>
      </c>
      <c r="BD199" s="76"/>
      <c r="BE199" s="76"/>
      <c r="BF199" s="76"/>
      <c r="BG199" s="76"/>
      <c r="BH199" s="81" t="s">
        <v>101</v>
      </c>
      <c r="BI199" s="76"/>
      <c r="BJ199" s="76"/>
      <c r="BK199" s="76"/>
      <c r="BL199" s="76"/>
      <c r="CA199" s="1" t="s">
        <v>52</v>
      </c>
    </row>
    <row r="200" spans="1:79" s="25" customFormat="1" ht="12.75" customHeight="1" x14ac:dyDescent="0.2">
      <c r="A200" s="33">
        <v>2730</v>
      </c>
      <c r="B200" s="33"/>
      <c r="C200" s="33"/>
      <c r="D200" s="33"/>
      <c r="E200" s="33"/>
      <c r="F200" s="33"/>
      <c r="G200" s="40" t="s">
        <v>174</v>
      </c>
      <c r="H200" s="38"/>
      <c r="I200" s="38"/>
      <c r="J200" s="38"/>
      <c r="K200" s="38"/>
      <c r="L200" s="38"/>
      <c r="M200" s="38"/>
      <c r="N200" s="38"/>
      <c r="O200" s="38"/>
      <c r="P200" s="39"/>
      <c r="Q200" s="31">
        <v>0</v>
      </c>
      <c r="R200" s="31"/>
      <c r="S200" s="31"/>
      <c r="T200" s="31"/>
      <c r="U200" s="31"/>
      <c r="V200" s="31">
        <v>0</v>
      </c>
      <c r="W200" s="31"/>
      <c r="X200" s="31"/>
      <c r="Y200" s="31"/>
      <c r="Z200" s="31">
        <v>0</v>
      </c>
      <c r="AA200" s="31"/>
      <c r="AB200" s="31"/>
      <c r="AC200" s="31"/>
      <c r="AD200" s="31"/>
      <c r="AE200" s="31">
        <v>0</v>
      </c>
      <c r="AF200" s="31"/>
      <c r="AG200" s="31"/>
      <c r="AH200" s="31"/>
      <c r="AI200" s="31"/>
      <c r="AJ200" s="31">
        <f>IF(ISNUMBER(Q200),Q200,0)-IF(ISNUMBER(Z200),Z200,0)</f>
        <v>0</v>
      </c>
      <c r="AK200" s="31"/>
      <c r="AL200" s="31"/>
      <c r="AM200" s="31"/>
      <c r="AN200" s="31"/>
      <c r="AO200" s="31">
        <v>0</v>
      </c>
      <c r="AP200" s="31"/>
      <c r="AQ200" s="31"/>
      <c r="AR200" s="31"/>
      <c r="AS200" s="31"/>
      <c r="AT200" s="31">
        <f>IF(ISNUMBER(V200),V200,0)-IF(ISNUMBER(Z200),Z200,0)-IF(ISNUMBER(AE200),AE200,0)</f>
        <v>0</v>
      </c>
      <c r="AU200" s="31"/>
      <c r="AV200" s="31"/>
      <c r="AW200" s="31"/>
      <c r="AX200" s="31">
        <v>0</v>
      </c>
      <c r="AY200" s="31"/>
      <c r="AZ200" s="31"/>
      <c r="BA200" s="31"/>
      <c r="BB200" s="31"/>
      <c r="BC200" s="31">
        <v>0</v>
      </c>
      <c r="BD200" s="31"/>
      <c r="BE200" s="31"/>
      <c r="BF200" s="31"/>
      <c r="BG200" s="31"/>
      <c r="BH200" s="31">
        <f>IF(ISNUMBER(AO200),AO200,0)-IF(ISNUMBER(AX200),AX200,0)</f>
        <v>0</v>
      </c>
      <c r="BI200" s="31"/>
      <c r="BJ200" s="31"/>
      <c r="BK200" s="31"/>
      <c r="BL200" s="31"/>
      <c r="CA200" s="25" t="s">
        <v>53</v>
      </c>
    </row>
    <row r="201" spans="1:79" s="6" customFormat="1" ht="12.75" customHeight="1" x14ac:dyDescent="0.2">
      <c r="A201" s="27"/>
      <c r="B201" s="27"/>
      <c r="C201" s="27"/>
      <c r="D201" s="27"/>
      <c r="E201" s="27"/>
      <c r="F201" s="27"/>
      <c r="G201" s="28" t="s">
        <v>147</v>
      </c>
      <c r="H201" s="29"/>
      <c r="I201" s="29"/>
      <c r="J201" s="29"/>
      <c r="K201" s="29"/>
      <c r="L201" s="29"/>
      <c r="M201" s="29"/>
      <c r="N201" s="29"/>
      <c r="O201" s="29"/>
      <c r="P201" s="30"/>
      <c r="Q201" s="26">
        <v>0</v>
      </c>
      <c r="R201" s="26"/>
      <c r="S201" s="26"/>
      <c r="T201" s="26"/>
      <c r="U201" s="26"/>
      <c r="V201" s="26">
        <v>0</v>
      </c>
      <c r="W201" s="26"/>
      <c r="X201" s="26"/>
      <c r="Y201" s="26"/>
      <c r="Z201" s="26">
        <v>0</v>
      </c>
      <c r="AA201" s="26"/>
      <c r="AB201" s="26"/>
      <c r="AC201" s="26"/>
      <c r="AD201" s="26"/>
      <c r="AE201" s="26">
        <v>0</v>
      </c>
      <c r="AF201" s="26"/>
      <c r="AG201" s="26"/>
      <c r="AH201" s="26"/>
      <c r="AI201" s="26"/>
      <c r="AJ201" s="26">
        <f>IF(ISNUMBER(Q201),Q201,0)-IF(ISNUMBER(Z201),Z201,0)</f>
        <v>0</v>
      </c>
      <c r="AK201" s="26"/>
      <c r="AL201" s="26"/>
      <c r="AM201" s="26"/>
      <c r="AN201" s="26"/>
      <c r="AO201" s="26">
        <v>0</v>
      </c>
      <c r="AP201" s="26"/>
      <c r="AQ201" s="26"/>
      <c r="AR201" s="26"/>
      <c r="AS201" s="26"/>
      <c r="AT201" s="26">
        <f>IF(ISNUMBER(V201),V201,0)-IF(ISNUMBER(Z201),Z201,0)-IF(ISNUMBER(AE201),AE201,0)</f>
        <v>0</v>
      </c>
      <c r="AU201" s="26"/>
      <c r="AV201" s="26"/>
      <c r="AW201" s="26"/>
      <c r="AX201" s="26">
        <v>0</v>
      </c>
      <c r="AY201" s="26"/>
      <c r="AZ201" s="26"/>
      <c r="BA201" s="26"/>
      <c r="BB201" s="26"/>
      <c r="BC201" s="26">
        <v>0</v>
      </c>
      <c r="BD201" s="26"/>
      <c r="BE201" s="26"/>
      <c r="BF201" s="26"/>
      <c r="BG201" s="26"/>
      <c r="BH201" s="26">
        <f>IF(ISNUMBER(AO201),AO201,0)-IF(ISNUMBER(AX201),AX201,0)</f>
        <v>0</v>
      </c>
      <c r="BI201" s="26"/>
      <c r="BJ201" s="26"/>
      <c r="BK201" s="26"/>
      <c r="BL201" s="26"/>
    </row>
    <row r="203" spans="1:79" ht="14.25" customHeight="1" x14ac:dyDescent="0.2">
      <c r="A203" s="75" t="s">
        <v>211</v>
      </c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</row>
    <row r="204" spans="1:79" ht="15" customHeight="1" x14ac:dyDescent="0.2">
      <c r="A204" s="79" t="s">
        <v>204</v>
      </c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79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</row>
    <row r="205" spans="1:79" ht="42.95" customHeight="1" x14ac:dyDescent="0.2">
      <c r="A205" s="80" t="s">
        <v>135</v>
      </c>
      <c r="B205" s="80"/>
      <c r="C205" s="80"/>
      <c r="D205" s="80"/>
      <c r="E205" s="80"/>
      <c r="F205" s="80"/>
      <c r="G205" s="46" t="s">
        <v>19</v>
      </c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 t="s">
        <v>15</v>
      </c>
      <c r="U205" s="46"/>
      <c r="V205" s="46"/>
      <c r="W205" s="46"/>
      <c r="X205" s="46"/>
      <c r="Y205" s="46"/>
      <c r="Z205" s="46" t="s">
        <v>14</v>
      </c>
      <c r="AA205" s="46"/>
      <c r="AB205" s="46"/>
      <c r="AC205" s="46"/>
      <c r="AD205" s="46"/>
      <c r="AE205" s="46" t="s">
        <v>207</v>
      </c>
      <c r="AF205" s="46"/>
      <c r="AG205" s="46"/>
      <c r="AH205" s="46"/>
      <c r="AI205" s="46"/>
      <c r="AJ205" s="46"/>
      <c r="AK205" s="46" t="s">
        <v>212</v>
      </c>
      <c r="AL205" s="46"/>
      <c r="AM205" s="46"/>
      <c r="AN205" s="46"/>
      <c r="AO205" s="46"/>
      <c r="AP205" s="46"/>
      <c r="AQ205" s="46" t="s">
        <v>224</v>
      </c>
      <c r="AR205" s="46"/>
      <c r="AS205" s="46"/>
      <c r="AT205" s="46"/>
      <c r="AU205" s="46"/>
      <c r="AV205" s="46"/>
      <c r="AW205" s="46" t="s">
        <v>18</v>
      </c>
      <c r="AX205" s="46"/>
      <c r="AY205" s="46"/>
      <c r="AZ205" s="46"/>
      <c r="BA205" s="46"/>
      <c r="BB205" s="46"/>
      <c r="BC205" s="46"/>
      <c r="BD205" s="46"/>
      <c r="BE205" s="46" t="s">
        <v>156</v>
      </c>
      <c r="BF205" s="46"/>
      <c r="BG205" s="46"/>
      <c r="BH205" s="46"/>
      <c r="BI205" s="46"/>
      <c r="BJ205" s="46"/>
      <c r="BK205" s="46"/>
      <c r="BL205" s="46"/>
    </row>
    <row r="206" spans="1:79" ht="21.75" customHeight="1" x14ac:dyDescent="0.2">
      <c r="A206" s="80"/>
      <c r="B206" s="80"/>
      <c r="C206" s="80"/>
      <c r="D206" s="80"/>
      <c r="E206" s="80"/>
      <c r="F206" s="80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</row>
    <row r="207" spans="1:79" ht="15" customHeight="1" x14ac:dyDescent="0.2">
      <c r="A207" s="46">
        <v>1</v>
      </c>
      <c r="B207" s="46"/>
      <c r="C207" s="46"/>
      <c r="D207" s="46"/>
      <c r="E207" s="46"/>
      <c r="F207" s="46"/>
      <c r="G207" s="46">
        <v>2</v>
      </c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>
        <v>3</v>
      </c>
      <c r="U207" s="46"/>
      <c r="V207" s="46"/>
      <c r="W207" s="46"/>
      <c r="X207" s="46"/>
      <c r="Y207" s="46"/>
      <c r="Z207" s="46">
        <v>4</v>
      </c>
      <c r="AA207" s="46"/>
      <c r="AB207" s="46"/>
      <c r="AC207" s="46"/>
      <c r="AD207" s="46"/>
      <c r="AE207" s="46">
        <v>5</v>
      </c>
      <c r="AF207" s="46"/>
      <c r="AG207" s="46"/>
      <c r="AH207" s="46"/>
      <c r="AI207" s="46"/>
      <c r="AJ207" s="46"/>
      <c r="AK207" s="46">
        <v>6</v>
      </c>
      <c r="AL207" s="46"/>
      <c r="AM207" s="46"/>
      <c r="AN207" s="46"/>
      <c r="AO207" s="46"/>
      <c r="AP207" s="46"/>
      <c r="AQ207" s="46">
        <v>7</v>
      </c>
      <c r="AR207" s="46"/>
      <c r="AS207" s="46"/>
      <c r="AT207" s="46"/>
      <c r="AU207" s="46"/>
      <c r="AV207" s="46"/>
      <c r="AW207" s="78">
        <v>8</v>
      </c>
      <c r="AX207" s="78"/>
      <c r="AY207" s="78"/>
      <c r="AZ207" s="78"/>
      <c r="BA207" s="78"/>
      <c r="BB207" s="78"/>
      <c r="BC207" s="78"/>
      <c r="BD207" s="78"/>
      <c r="BE207" s="78">
        <v>9</v>
      </c>
      <c r="BF207" s="78"/>
      <c r="BG207" s="78"/>
      <c r="BH207" s="78"/>
      <c r="BI207" s="78"/>
      <c r="BJ207" s="78"/>
      <c r="BK207" s="78"/>
      <c r="BL207" s="78"/>
    </row>
    <row r="208" spans="1:79" s="1" customFormat="1" ht="18.75" hidden="1" customHeight="1" x14ac:dyDescent="0.2">
      <c r="A208" s="78" t="s">
        <v>64</v>
      </c>
      <c r="B208" s="78"/>
      <c r="C208" s="78"/>
      <c r="D208" s="78"/>
      <c r="E208" s="78"/>
      <c r="F208" s="78"/>
      <c r="G208" s="77" t="s">
        <v>57</v>
      </c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6" t="s">
        <v>80</v>
      </c>
      <c r="U208" s="76"/>
      <c r="V208" s="76"/>
      <c r="W208" s="76"/>
      <c r="X208" s="76"/>
      <c r="Y208" s="76"/>
      <c r="Z208" s="76" t="s">
        <v>81</v>
      </c>
      <c r="AA208" s="76"/>
      <c r="AB208" s="76"/>
      <c r="AC208" s="76"/>
      <c r="AD208" s="76"/>
      <c r="AE208" s="76" t="s">
        <v>82</v>
      </c>
      <c r="AF208" s="76"/>
      <c r="AG208" s="76"/>
      <c r="AH208" s="76"/>
      <c r="AI208" s="76"/>
      <c r="AJ208" s="76"/>
      <c r="AK208" s="76" t="s">
        <v>83</v>
      </c>
      <c r="AL208" s="76"/>
      <c r="AM208" s="76"/>
      <c r="AN208" s="76"/>
      <c r="AO208" s="76"/>
      <c r="AP208" s="76"/>
      <c r="AQ208" s="76" t="s">
        <v>84</v>
      </c>
      <c r="AR208" s="76"/>
      <c r="AS208" s="76"/>
      <c r="AT208" s="76"/>
      <c r="AU208" s="76"/>
      <c r="AV208" s="76"/>
      <c r="AW208" s="77" t="s">
        <v>87</v>
      </c>
      <c r="AX208" s="77"/>
      <c r="AY208" s="77"/>
      <c r="AZ208" s="77"/>
      <c r="BA208" s="77"/>
      <c r="BB208" s="77"/>
      <c r="BC208" s="77"/>
      <c r="BD208" s="77"/>
      <c r="BE208" s="77" t="s">
        <v>88</v>
      </c>
      <c r="BF208" s="77"/>
      <c r="BG208" s="77"/>
      <c r="BH208" s="77"/>
      <c r="BI208" s="77"/>
      <c r="BJ208" s="77"/>
      <c r="BK208" s="77"/>
      <c r="BL208" s="77"/>
      <c r="CA208" s="1" t="s">
        <v>54</v>
      </c>
    </row>
    <row r="209" spans="1:79" s="6" customFormat="1" ht="12.75" customHeight="1" x14ac:dyDescent="0.2">
      <c r="A209" s="27"/>
      <c r="B209" s="27"/>
      <c r="C209" s="27"/>
      <c r="D209" s="27"/>
      <c r="E209" s="27"/>
      <c r="F209" s="27"/>
      <c r="G209" s="74" t="s">
        <v>147</v>
      </c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CA209" s="6" t="s">
        <v>55</v>
      </c>
    </row>
    <row r="211" spans="1:79" ht="14.25" customHeight="1" x14ac:dyDescent="0.2">
      <c r="A211" s="75" t="s">
        <v>225</v>
      </c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</row>
    <row r="212" spans="1:79" ht="14.2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79" ht="15" hidden="1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</row>
    <row r="214" spans="1:79" hidden="1" x14ac:dyDescent="0.2"/>
    <row r="215" spans="1:79" ht="14.25" x14ac:dyDescent="0.2">
      <c r="A215" s="75" t="s">
        <v>240</v>
      </c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</row>
    <row r="216" spans="1:79" ht="14.25" x14ac:dyDescent="0.2">
      <c r="A216" s="75" t="s">
        <v>213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</row>
    <row r="217" spans="1:79" ht="1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1"/>
      <c r="AF217" s="71"/>
      <c r="AG217" s="71"/>
      <c r="AH217" s="71"/>
      <c r="AI217" s="71"/>
      <c r="AJ217" s="71"/>
      <c r="AK217" s="71"/>
      <c r="AL217" s="71"/>
      <c r="AM217" s="71"/>
      <c r="AN217" s="71"/>
      <c r="AO217" s="71"/>
      <c r="AP217" s="71"/>
      <c r="AQ217" s="71"/>
      <c r="AR217" s="71"/>
      <c r="AS217" s="71"/>
      <c r="AT217" s="71"/>
      <c r="AU217" s="71"/>
      <c r="AV217" s="71"/>
      <c r="AW217" s="71"/>
      <c r="AX217" s="71"/>
      <c r="AY217" s="71"/>
      <c r="AZ217" s="71"/>
      <c r="BA217" s="71"/>
      <c r="BB217" s="71"/>
      <c r="BC217" s="71"/>
      <c r="BD217" s="71"/>
      <c r="BE217" s="71"/>
      <c r="BF217" s="71"/>
      <c r="BG217" s="71"/>
      <c r="BH217" s="71"/>
      <c r="BI217" s="71"/>
      <c r="BJ217" s="71"/>
      <c r="BK217" s="71"/>
      <c r="BL217" s="71"/>
    </row>
    <row r="218" spans="1:7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1" spans="1:79" ht="18.95" customHeight="1" x14ac:dyDescent="0.2">
      <c r="A221" s="65" t="s">
        <v>250</v>
      </c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22"/>
      <c r="AC221" s="22"/>
      <c r="AD221" s="22"/>
      <c r="AE221" s="22"/>
      <c r="AF221" s="22"/>
      <c r="AG221" s="22"/>
      <c r="AH221" s="72"/>
      <c r="AI221" s="72"/>
      <c r="AJ221" s="72"/>
      <c r="AK221" s="72"/>
      <c r="AL221" s="72"/>
      <c r="AM221" s="72"/>
      <c r="AN221" s="72"/>
      <c r="AO221" s="72"/>
      <c r="AP221" s="72"/>
      <c r="AQ221" s="22"/>
      <c r="AR221" s="22"/>
      <c r="AS221" s="22"/>
      <c r="AT221" s="22"/>
      <c r="AU221" s="73" t="s">
        <v>251</v>
      </c>
      <c r="AV221" s="69"/>
      <c r="AW221" s="69"/>
      <c r="AX221" s="69"/>
      <c r="AY221" s="69"/>
      <c r="AZ221" s="69"/>
      <c r="BA221" s="69"/>
      <c r="BB221" s="69"/>
      <c r="BC221" s="69"/>
      <c r="BD221" s="69"/>
      <c r="BE221" s="69"/>
      <c r="BF221" s="69"/>
    </row>
    <row r="222" spans="1:79" ht="12.75" customHeight="1" x14ac:dyDescent="0.2">
      <c r="AB222" s="23"/>
      <c r="AC222" s="23"/>
      <c r="AD222" s="23"/>
      <c r="AE222" s="23"/>
      <c r="AF222" s="23"/>
      <c r="AG222" s="23"/>
      <c r="AH222" s="70" t="s">
        <v>1</v>
      </c>
      <c r="AI222" s="70"/>
      <c r="AJ222" s="70"/>
      <c r="AK222" s="70"/>
      <c r="AL222" s="70"/>
      <c r="AM222" s="70"/>
      <c r="AN222" s="70"/>
      <c r="AO222" s="70"/>
      <c r="AP222" s="70"/>
      <c r="AQ222" s="23"/>
      <c r="AR222" s="23"/>
      <c r="AS222" s="23"/>
      <c r="AT222" s="23"/>
      <c r="AU222" s="70" t="s">
        <v>160</v>
      </c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</row>
    <row r="223" spans="1:79" ht="15" x14ac:dyDescent="0.2">
      <c r="AB223" s="23"/>
      <c r="AC223" s="23"/>
      <c r="AD223" s="23"/>
      <c r="AE223" s="23"/>
      <c r="AF223" s="23"/>
      <c r="AG223" s="23"/>
      <c r="AH223" s="24"/>
      <c r="AI223" s="24"/>
      <c r="AJ223" s="24"/>
      <c r="AK223" s="24"/>
      <c r="AL223" s="24"/>
      <c r="AM223" s="24"/>
      <c r="AN223" s="24"/>
      <c r="AO223" s="24"/>
      <c r="AP223" s="24"/>
      <c r="AQ223" s="23"/>
      <c r="AR223" s="23"/>
      <c r="AS223" s="23"/>
      <c r="AT223" s="23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</row>
    <row r="224" spans="1:79" ht="28.5" customHeight="1" x14ac:dyDescent="0.2">
      <c r="A224" s="65" t="s">
        <v>200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23"/>
      <c r="AC224" s="23"/>
      <c r="AD224" s="23"/>
      <c r="AE224" s="23"/>
      <c r="AF224" s="23"/>
      <c r="AG224" s="23"/>
      <c r="AH224" s="67"/>
      <c r="AI224" s="67"/>
      <c r="AJ224" s="67"/>
      <c r="AK224" s="67"/>
      <c r="AL224" s="67"/>
      <c r="AM224" s="67"/>
      <c r="AN224" s="67"/>
      <c r="AO224" s="67"/>
      <c r="AP224" s="67"/>
      <c r="AQ224" s="23"/>
      <c r="AR224" s="23"/>
      <c r="AS224" s="23"/>
      <c r="AT224" s="23"/>
      <c r="AU224" s="68" t="s">
        <v>201</v>
      </c>
      <c r="AV224" s="69"/>
      <c r="AW224" s="69"/>
      <c r="AX224" s="69"/>
      <c r="AY224" s="69"/>
      <c r="AZ224" s="69"/>
      <c r="BA224" s="69"/>
      <c r="BB224" s="69"/>
      <c r="BC224" s="69"/>
      <c r="BD224" s="69"/>
      <c r="BE224" s="69"/>
      <c r="BF224" s="69"/>
    </row>
    <row r="225" spans="28:58" ht="12" customHeight="1" x14ac:dyDescent="0.2">
      <c r="AB225" s="23"/>
      <c r="AC225" s="23"/>
      <c r="AD225" s="23"/>
      <c r="AE225" s="23"/>
      <c r="AF225" s="23"/>
      <c r="AG225" s="23"/>
      <c r="AH225" s="70" t="s">
        <v>1</v>
      </c>
      <c r="AI225" s="70"/>
      <c r="AJ225" s="70"/>
      <c r="AK225" s="70"/>
      <c r="AL225" s="70"/>
      <c r="AM225" s="70"/>
      <c r="AN225" s="70"/>
      <c r="AO225" s="70"/>
      <c r="AP225" s="70"/>
      <c r="AQ225" s="23"/>
      <c r="AR225" s="23"/>
      <c r="AS225" s="23"/>
      <c r="AT225" s="23"/>
      <c r="AU225" s="70" t="s">
        <v>160</v>
      </c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</row>
  </sheetData>
  <mergeCells count="131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6:BT86"/>
    <mergeCell ref="BU86:BY86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97:AS97"/>
    <mergeCell ref="AT97:AX97"/>
    <mergeCell ref="AY97:BC97"/>
    <mergeCell ref="BD97:BH97"/>
    <mergeCell ref="A103:BL103"/>
    <mergeCell ref="A104:BL104"/>
    <mergeCell ref="BD98:BH98"/>
    <mergeCell ref="A99:C99"/>
    <mergeCell ref="D99:T99"/>
    <mergeCell ref="U99:Y99"/>
    <mergeCell ref="A97:C97"/>
    <mergeCell ref="D97:T97"/>
    <mergeCell ref="U97:Y97"/>
    <mergeCell ref="Z97:AD97"/>
    <mergeCell ref="AE97:AI97"/>
    <mergeCell ref="AJ97:AN97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9:BX109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9:AT109"/>
    <mergeCell ref="AU109:AY109"/>
    <mergeCell ref="AZ109:BD109"/>
    <mergeCell ref="BE109:BI109"/>
    <mergeCell ref="BJ109:BN109"/>
    <mergeCell ref="BO109:BS109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21:AT121"/>
    <mergeCell ref="AU121:AY121"/>
    <mergeCell ref="AZ121:BD121"/>
    <mergeCell ref="BE121:BI121"/>
    <mergeCell ref="A128:BL128"/>
    <mergeCell ref="A129:BR129"/>
    <mergeCell ref="BE122:BI122"/>
    <mergeCell ref="A123:C123"/>
    <mergeCell ref="D123:P123"/>
    <mergeCell ref="Q123:U123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AK190:AP190"/>
    <mergeCell ref="AQ190:AV190"/>
    <mergeCell ref="AW190:BA190"/>
    <mergeCell ref="BB190:BF190"/>
    <mergeCell ref="BG190:BL190"/>
    <mergeCell ref="A193:BL193"/>
    <mergeCell ref="BG191:BL191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T196:AW197"/>
    <mergeCell ref="AX196:BG196"/>
    <mergeCell ref="BH196:BL197"/>
    <mergeCell ref="Z197:AD197"/>
    <mergeCell ref="AE197:AI197"/>
    <mergeCell ref="AX197:BB197"/>
    <mergeCell ref="BC197:BG197"/>
    <mergeCell ref="A194:BL194"/>
    <mergeCell ref="A195:F197"/>
    <mergeCell ref="G195:P197"/>
    <mergeCell ref="Q195:AN195"/>
    <mergeCell ref="AO195:BL195"/>
    <mergeCell ref="Q196:U197"/>
    <mergeCell ref="V196:Y197"/>
    <mergeCell ref="Z196:AI196"/>
    <mergeCell ref="AJ196:AN197"/>
    <mergeCell ref="AO196:AS197"/>
    <mergeCell ref="AE200:AI200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BE205:BL206"/>
    <mergeCell ref="A207:F207"/>
    <mergeCell ref="G207:S207"/>
    <mergeCell ref="T207:Y207"/>
    <mergeCell ref="Z207:AD207"/>
    <mergeCell ref="AE207:AJ207"/>
    <mergeCell ref="AK207:AP207"/>
    <mergeCell ref="AQ207:AV207"/>
    <mergeCell ref="AW207:BD207"/>
    <mergeCell ref="BE207:BL207"/>
    <mergeCell ref="A203:BL203"/>
    <mergeCell ref="A204:BL204"/>
    <mergeCell ref="A205:F206"/>
    <mergeCell ref="G205:S206"/>
    <mergeCell ref="T205:Y206"/>
    <mergeCell ref="Z205:AD206"/>
    <mergeCell ref="AE205:AJ206"/>
    <mergeCell ref="AK205:AP206"/>
    <mergeCell ref="AQ205:AV206"/>
    <mergeCell ref="AW205:BD206"/>
    <mergeCell ref="A215:BL215"/>
    <mergeCell ref="A216:BL216"/>
    <mergeCell ref="AQ208:AV208"/>
    <mergeCell ref="AW208:BD208"/>
    <mergeCell ref="BE208:BL208"/>
    <mergeCell ref="A209:F209"/>
    <mergeCell ref="G209:S209"/>
    <mergeCell ref="T209:Y209"/>
    <mergeCell ref="Z209:AD209"/>
    <mergeCell ref="AE209:AJ209"/>
    <mergeCell ref="AK209:AP209"/>
    <mergeCell ref="AQ209:AV209"/>
    <mergeCell ref="A208:F208"/>
    <mergeCell ref="G208:S208"/>
    <mergeCell ref="T208:Y208"/>
    <mergeCell ref="Z208:AD208"/>
    <mergeCell ref="AE208:AJ208"/>
    <mergeCell ref="AK208:AP208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4:AA224"/>
    <mergeCell ref="AH224:AP224"/>
    <mergeCell ref="AU224:BF224"/>
    <mergeCell ref="AH225:AP225"/>
    <mergeCell ref="AU225:BF225"/>
    <mergeCell ref="A31:D31"/>
    <mergeCell ref="E31:T31"/>
    <mergeCell ref="U31:Y31"/>
    <mergeCell ref="Z31:AD31"/>
    <mergeCell ref="AE31:AH31"/>
    <mergeCell ref="A217:BL217"/>
    <mergeCell ref="A221:AA221"/>
    <mergeCell ref="AH221:AP221"/>
    <mergeCell ref="AU221:BF221"/>
    <mergeCell ref="AH222:AP222"/>
    <mergeCell ref="AU222:BF222"/>
    <mergeCell ref="AW209:BD209"/>
    <mergeCell ref="BE209:BL209"/>
    <mergeCell ref="A211:BL211"/>
    <mergeCell ref="A212:BL212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98:C98"/>
    <mergeCell ref="D98:T98"/>
    <mergeCell ref="U98:Y98"/>
    <mergeCell ref="Z98:AD98"/>
    <mergeCell ref="AE98:AI98"/>
    <mergeCell ref="AJ98:AN98"/>
    <mergeCell ref="AO98:AS98"/>
    <mergeCell ref="AT98:AX98"/>
    <mergeCell ref="AY98:BC98"/>
    <mergeCell ref="BL89:BP89"/>
    <mergeCell ref="BQ89:BT89"/>
    <mergeCell ref="BU89:BY89"/>
    <mergeCell ref="AI89:AM89"/>
    <mergeCell ref="AN89:AR89"/>
    <mergeCell ref="AS89:AW89"/>
    <mergeCell ref="AX89:BA89"/>
    <mergeCell ref="BB89:BF89"/>
    <mergeCell ref="BG89:BK89"/>
    <mergeCell ref="AO96:AS96"/>
    <mergeCell ref="AT96:AX96"/>
    <mergeCell ref="AY96:BC96"/>
    <mergeCell ref="BD96:BH96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BD100:BH100"/>
    <mergeCell ref="BD99:BH99"/>
    <mergeCell ref="A100:C100"/>
    <mergeCell ref="D100:T100"/>
    <mergeCell ref="U100:Y100"/>
    <mergeCell ref="Z100:AD100"/>
    <mergeCell ref="AE100:AI100"/>
    <mergeCell ref="AJ100:AN100"/>
    <mergeCell ref="AO100:AS100"/>
    <mergeCell ref="AT100:AX100"/>
    <mergeCell ref="AY100:BC100"/>
    <mergeCell ref="Z99:AD99"/>
    <mergeCell ref="AE99:AI99"/>
    <mergeCell ref="AJ99:AN99"/>
    <mergeCell ref="AO99:AS99"/>
    <mergeCell ref="AT99:AX99"/>
    <mergeCell ref="AY99:BC99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BE157:BI157"/>
    <mergeCell ref="BJ157:BN157"/>
    <mergeCell ref="BO157:BS157"/>
    <mergeCell ref="BO156:BS156"/>
    <mergeCell ref="A157:F157"/>
    <mergeCell ref="G157:S157"/>
    <mergeCell ref="T157:Z157"/>
    <mergeCell ref="AA157:AE157"/>
    <mergeCell ref="AF157:AJ157"/>
    <mergeCell ref="AK157:AO157"/>
    <mergeCell ref="AP157:AT157"/>
    <mergeCell ref="AU157:AY157"/>
    <mergeCell ref="AZ157:BD157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P167:AT167"/>
    <mergeCell ref="AU167:AY167"/>
    <mergeCell ref="AZ167:BD167"/>
    <mergeCell ref="AK166:AO166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166:F166"/>
    <mergeCell ref="G166:S166"/>
    <mergeCell ref="T166:Z166"/>
    <mergeCell ref="AA166:AE166"/>
    <mergeCell ref="AF166:AJ166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1:AN201"/>
    <mergeCell ref="AO201:AS201"/>
    <mergeCell ref="AT201:AW201"/>
    <mergeCell ref="A191:F191"/>
    <mergeCell ref="G191:S191"/>
    <mergeCell ref="T191:Y191"/>
    <mergeCell ref="Z191:AD191"/>
    <mergeCell ref="AE191:AJ191"/>
    <mergeCell ref="AK191:AP191"/>
    <mergeCell ref="AQ191:AV191"/>
    <mergeCell ref="AW191:BA191"/>
    <mergeCell ref="BB191:BF19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</mergeCells>
  <conditionalFormatting sqref="A86 A144 A97">
    <cfRule type="cellIs" dxfId="30" priority="35" stopIfTrue="1" operator="equal">
      <formula>A85</formula>
    </cfRule>
  </conditionalFormatting>
  <conditionalFormatting sqref="A109:C109 A121:C121">
    <cfRule type="cellIs" dxfId="29" priority="36" stopIfTrue="1" operator="equal">
      <formula>A108</formula>
    </cfRule>
    <cfRule type="cellIs" dxfId="28" priority="37" stopIfTrue="1" operator="equal">
      <formula>0</formula>
    </cfRule>
  </conditionalFormatting>
  <conditionalFormatting sqref="A87">
    <cfRule type="cellIs" dxfId="27" priority="34" stopIfTrue="1" operator="equal">
      <formula>A86</formula>
    </cfRule>
  </conditionalFormatting>
  <conditionalFormatting sqref="A88">
    <cfRule type="cellIs" dxfId="26" priority="33" stopIfTrue="1" operator="equal">
      <formula>A87</formula>
    </cfRule>
  </conditionalFormatting>
  <conditionalFormatting sqref="A89">
    <cfRule type="cellIs" dxfId="25" priority="32" stopIfTrue="1" operator="equal">
      <formula>A88</formula>
    </cfRule>
  </conditionalFormatting>
  <conditionalFormatting sqref="A101">
    <cfRule type="cellIs" dxfId="24" priority="39" stopIfTrue="1" operator="equal">
      <formula>A97</formula>
    </cfRule>
  </conditionalFormatting>
  <conditionalFormatting sqref="A98">
    <cfRule type="cellIs" dxfId="23" priority="30" stopIfTrue="1" operator="equal">
      <formula>A97</formula>
    </cfRule>
  </conditionalFormatting>
  <conditionalFormatting sqref="A99">
    <cfRule type="cellIs" dxfId="22" priority="29" stopIfTrue="1" operator="equal">
      <formula>A98</formula>
    </cfRule>
  </conditionalFormatting>
  <conditionalFormatting sqref="A100">
    <cfRule type="cellIs" dxfId="21" priority="28" stopIfTrue="1" operator="equal">
      <formula>A99</formula>
    </cfRule>
  </conditionalFormatting>
  <conditionalFormatting sqref="A145">
    <cfRule type="cellIs" dxfId="20" priority="2" stopIfTrue="1" operator="equal">
      <formula>A144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13:C113">
    <cfRule type="cellIs" dxfId="13" priority="19" stopIfTrue="1" operator="equal">
      <formula>A112</formula>
    </cfRule>
    <cfRule type="cellIs" dxfId="12" priority="20" stopIfTrue="1" operator="equal">
      <formula>0</formula>
    </cfRule>
  </conditionalFormatting>
  <conditionalFormatting sqref="A114:C114">
    <cfRule type="cellIs" dxfId="11" priority="17" stopIfTrue="1" operator="equal">
      <formula>A113</formula>
    </cfRule>
    <cfRule type="cellIs" dxfId="10" priority="18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5" manualBreakCount="5">
    <brk id="32" max="76" man="1"/>
    <brk id="78" max="76" man="1"/>
    <brk id="115" max="76" man="1"/>
    <brk id="147" max="76" man="1"/>
    <brk id="165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КПК0813180</vt:lpstr>
      <vt:lpstr>'Додаток2 КПК0813180'!Область_печати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2021-12-14T14:54:42Z</cp:lastPrinted>
  <dcterms:created xsi:type="dcterms:W3CDTF">2016-07-02T12:27:50Z</dcterms:created>
  <dcterms:modified xsi:type="dcterms:W3CDTF">2021-12-14T14:55:46Z</dcterms:modified>
</cp:coreProperties>
</file>