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0730" windowHeight="11760" tabRatio="522"/>
  </bookViews>
  <sheets>
    <sheet name="Додаток2 КПК0813242" sheetId="6" r:id="rId1"/>
  </sheets>
  <definedNames>
    <definedName name="_xlnm.Print_Area" localSheetId="0">'Додаток2 КПК0813242'!$A$1:$BY$255</definedName>
  </definedNames>
  <calcPr calcId="144525"/>
</workbook>
</file>

<file path=xl/calcChain.xml><?xml version="1.0" encoding="utf-8"?>
<calcChain xmlns="http://schemas.openxmlformats.org/spreadsheetml/2006/main">
  <c r="BH231" i="6" l="1"/>
  <c r="AT231" i="6"/>
  <c r="AJ231" i="6"/>
  <c r="BH230" i="6"/>
  <c r="AT230" i="6"/>
  <c r="AJ230" i="6"/>
  <c r="BH229" i="6"/>
  <c r="AT229" i="6"/>
  <c r="AJ229" i="6"/>
  <c r="BG220" i="6"/>
  <c r="AQ220" i="6"/>
  <c r="BG219" i="6"/>
  <c r="AQ219" i="6"/>
  <c r="BG218" i="6"/>
  <c r="AQ218" i="6"/>
  <c r="AZ195" i="6"/>
  <c r="AK195" i="6"/>
  <c r="AZ194" i="6"/>
  <c r="AK194" i="6"/>
  <c r="AZ193" i="6"/>
  <c r="AK193" i="6"/>
  <c r="AZ192" i="6"/>
  <c r="AK192" i="6"/>
  <c r="AZ191" i="6"/>
  <c r="AK191" i="6"/>
  <c r="AZ190" i="6"/>
  <c r="AK190" i="6"/>
  <c r="BO182" i="6"/>
  <c r="AZ182" i="6"/>
  <c r="AK182" i="6"/>
  <c r="BO181" i="6"/>
  <c r="AZ181" i="6"/>
  <c r="AK181" i="6"/>
  <c r="BO180" i="6"/>
  <c r="AZ180" i="6"/>
  <c r="AK180" i="6"/>
  <c r="BO179" i="6"/>
  <c r="AZ179" i="6"/>
  <c r="AK179" i="6"/>
  <c r="BO178" i="6"/>
  <c r="AZ178" i="6"/>
  <c r="AK178" i="6"/>
  <c r="BO177" i="6"/>
  <c r="AZ177" i="6"/>
  <c r="AK177" i="6"/>
  <c r="BD110" i="6"/>
  <c r="AJ110" i="6"/>
  <c r="BD109" i="6"/>
  <c r="AJ109" i="6"/>
  <c r="BD108" i="6"/>
  <c r="AJ108" i="6"/>
  <c r="BD107" i="6"/>
  <c r="AJ107" i="6"/>
  <c r="BD106" i="6"/>
  <c r="AJ106" i="6"/>
  <c r="BD105" i="6"/>
  <c r="AJ105" i="6"/>
  <c r="BD104" i="6"/>
  <c r="AJ104" i="6"/>
  <c r="BD103" i="6"/>
  <c r="AJ103" i="6"/>
  <c r="BU95" i="6"/>
  <c r="BB95" i="6"/>
  <c r="AI95" i="6"/>
  <c r="BU94" i="6"/>
  <c r="BB94" i="6"/>
  <c r="AI94" i="6"/>
  <c r="BU93" i="6"/>
  <c r="BB93" i="6"/>
  <c r="AI93" i="6"/>
  <c r="BU92" i="6"/>
  <c r="BB92" i="6"/>
  <c r="AI92" i="6"/>
  <c r="BU91" i="6"/>
  <c r="BB91" i="6"/>
  <c r="AI91" i="6"/>
  <c r="BU90" i="6"/>
  <c r="BB90" i="6"/>
  <c r="AI90" i="6"/>
  <c r="BU89" i="6"/>
  <c r="BB89" i="6"/>
  <c r="AI89" i="6"/>
  <c r="BU88" i="6"/>
  <c r="BB88" i="6"/>
  <c r="AI88" i="6"/>
  <c r="BG78" i="6"/>
  <c r="AM78" i="6"/>
  <c r="BG70" i="6"/>
  <c r="AM70" i="6"/>
  <c r="BG69" i="6"/>
  <c r="AM69" i="6"/>
  <c r="BG68" i="6"/>
  <c r="AM68" i="6"/>
  <c r="BU60" i="6"/>
  <c r="BB60" i="6"/>
  <c r="AI60" i="6"/>
  <c r="BU52" i="6"/>
  <c r="BB52" i="6"/>
  <c r="AI52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<sst xmlns="http://schemas.openxmlformats.org/spreadsheetml/2006/main" count="738" uniqueCount="272">
  <si>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</si>
  <si>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</si>
  <si>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</si>
  <si>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</si>
  <si>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</si>
  <si>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</si>
  <si>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</si>
  <si>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</si>
  <si>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</si>
  <si>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</si>
  <si>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</si>
  <si>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</si>
  <si>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</si>
  <si>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</si>
  <si>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</si>
  <si>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</si>
  <si>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</si>
  <si>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</si>
  <si>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</si>
  <si>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</si>
  <si>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</si>
  <si>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</si>
  <si>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</si>
  <si>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</si>
  <si>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</si>
  <si>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</si>
  <si>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</si>
  <si>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</si>
  <si>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</si>
  <si>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</si>
  <si>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</si>
  <si>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</si>
  <si>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</si>
  <si>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</si>
  <si>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</si>
  <si>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</si>
  <si>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</si>
  <si>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</si>
  <si>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</si>
  <si>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</si>
  <si>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</si>
  <si>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</si>
  <si>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</si>
  <si>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</si>
  <si>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</si>
  <si>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</si>
  <si>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</si>
  <si>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</si>
  <si>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</si>
  <si>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</si>
  <si>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</si>
  <si>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</si>
  <si>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</si>
  <si>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</si>
  <si>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</si>
  <si>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</si>
  <si>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</si>
  <si>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</si>
  <si>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</si>
  <si>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</si>
  <si>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</si>
  <si>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</si>
  <si>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</si>
  <si>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</si>
  <si>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</si>
  <si>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</si>
  <si>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</si>
  <si>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</si>
  <si>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</si>
  <si>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</si>
  <si>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</si>
  <si>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</si>
  <si>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</si>
  <si>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</si>
  <si>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</si>
  <si>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</si>
  <si>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</si>
  <si>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</si>
  <si>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</si>
  <si>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</si>
  <si>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</si>
  <si>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</si>
  <si>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</si>
  <si>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</si>
  <si>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</si>
  <si>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</si>
  <si>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</si>
  <si>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</si>
  <si>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</si>
  <si>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</si>
  <si>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</si>
  <si>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</si>
  <si>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</si>
  <si>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</si>
  <si>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</si>
  <si>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</si>
  <si>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</si>
  <si>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</si>
  <si>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</si>
  <si>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</si>
  <si>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</si>
  <si>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</si>
  <si>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</si>
  <si>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</si>
  <si>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</si>
  <si>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</si>
  <si>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</si>
  <si>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</si>
  <si>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</si>
  <si>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</si>
  <si>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</si>
  <si>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</si>
  <si>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</si>
  <si>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</si>
  <si>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</si>
  <si>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</si>
  <si>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</si>
  <si>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</si>
  <si>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</si>
  <si>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</si>
  <si>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</si>
  <si>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</si>
  <si>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</si>
  <si>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</si>
  <si>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</si>
  <si>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</si>
  <si>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</si>
  <si>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</si>
  <si>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</si>
  <si>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</si>
  <si>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</si>
  <si>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</si>
  <si>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</si>
  <si>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</si>
  <si>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</si>
  <si>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</si>
  <si>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</si>
  <si>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</si>
  <si>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</si>
  <si>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</si>
  <si>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</si>
  <si>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</si>
  <si>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</si>
  <si>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</si>
  <si>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</si>
  <si>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</si>
  <si>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</si>
  <si>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</si>
  <si>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</si>
  <si>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</si>
  <si>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</si>
  <si>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</si>
  <si>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</si>
  <si>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</si>
  <si>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</si>
  <si>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</si>
  <si>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</si>
  <si>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</si>
  <si>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</si>
  <si>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</si>
  <si>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</si>
  <si>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</si>
  <si>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</si>
  <si>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</si>
  <si>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</si>
  <si>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</si>
  <si>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</si>
  <si>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</si>
  <si>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</si>
  <si>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</si>
  <si>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</si>
  <si>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</si>
  <si>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</si>
  <si>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</si>
  <si>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Оплата послуг (крім комунальних)</t>
  </si>
  <si>
    <t>Інші виплати населенню</t>
  </si>
  <si>
    <t>Надання одноразової грошової допомоги мешканцям Лисичанської територіальної громади</t>
  </si>
  <si>
    <t>Надання грошової допомоги громадянам, які постраждали внаслідок Чорнобильської катастрофи, віднесених до категорії 2 для компенсації вартості путівок санаторно-курортним закладам</t>
  </si>
  <si>
    <t>Надання допомоги на поховання деяких категорій осіб</t>
  </si>
  <si>
    <t>Надання матеріальної допомоги сім`ям у випадку втрати годувальника із числа ліквідаторів аварії на ЧАЕС, евакуйованих та потерпілих за умови скрутного становища (тривала хвороба, онкозахворювання,  тощо)</t>
  </si>
  <si>
    <t>Надання пільг на придбання додаткового твердого палива та скрапленого газу особам з інвалідністю внаслідок війни та учасникам бойових дій</t>
  </si>
  <si>
    <t>Надання пільг по абонентській платі за телефон особам з інвалідністю по зору Лисичанської територіально-виробничої організації УТОС</t>
  </si>
  <si>
    <t>Надання одноразової матеріальної допомоги до Міжнародного дня осіб з інвалідністю батькам, які виховують дітей з інвалідністю підгрупи «А»</t>
  </si>
  <si>
    <t>продукту</t>
  </si>
  <si>
    <t xml:space="preserve">formula=RC[-16]+RC[-8]                          </t>
  </si>
  <si>
    <t>Кількість одержувачів одноразової матеріальної допомоги</t>
  </si>
  <si>
    <t>осіб</t>
  </si>
  <si>
    <t>Журнал реєстрації звернень громадян, звітність</t>
  </si>
  <si>
    <t>Кількість отримувачів пільги по абонентській платі за телефон особам з інвалідністю по зору Лисичанської територіально-виробничої організації УТОС</t>
  </si>
  <si>
    <t>Єдиний державний автоматизований реєстр осіб, які мають право на пільги</t>
  </si>
  <si>
    <t>Кількість одержувачів пільги на придбання додаткового твердого палива та скрапленого газу особам з інвалідністю внаслідок війни та учасникам бойових дій</t>
  </si>
  <si>
    <t>ефективності</t>
  </si>
  <si>
    <t>Середній розмір одноразової матеріальної допомоги</t>
  </si>
  <si>
    <t>грн.</t>
  </si>
  <si>
    <t>Розрахункові дані</t>
  </si>
  <si>
    <t>Середньомісячний розмір витрат на надання пільг по абонентській платі за телефон особам з інвалідністю по зору Лисичанської територіально-виробничої організації УТОС</t>
  </si>
  <si>
    <t>Середній розмір витрат на надання пільг на придбання додаткового твердого палива та скрапленого газу особам з інвалідністю внаслідок війни та учасникам бойових дій</t>
  </si>
  <si>
    <t>грн/місяць</t>
  </si>
  <si>
    <t>якості</t>
  </si>
  <si>
    <t>динаміка**кількості осіб, яким протягом року надано одноразову матеріальну допомогу (порівняно з минулим роком)</t>
  </si>
  <si>
    <t>відс.</t>
  </si>
  <si>
    <t>розрахункові дані</t>
  </si>
  <si>
    <t>Динаміка**кількості осіб, які отримують пільгу по абонентській платі за телефон (порівняно з минулим роком)</t>
  </si>
  <si>
    <t>Динаміка**кількості осіб, які отримують пільгу на додаткове тверде паливо та скраплений газ (порівняно з минулим роком)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</si>
  <si>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</si>
  <si>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</si>
  <si>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</si>
  <si>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Комплекса програма соціального захисту населення Лисичанської територіальноїгромади  на 2020-2022 роки</t>
  </si>
  <si>
    <t>Рішення Лисичанської міської ради від 28.11.2019 №79/1135, дію якої продовжено розпорядженням керівника військово-цивільної адміністрації міста Лисичанськ Луганської області від 21.08.2020 №112 (в редакції, затвекрдженій розпорядженням керівника Лисичанської міської військово-цивільної адміністрації Сєвєродонецького району Луганської області від 20.04.2021 № 241 зі змінами від 10.09.2021 № 1017</t>
  </si>
  <si>
    <t>Комплексна міська програма соціального захисту і реабілітації осіб з обмеженими фізичними можливостями на 2019-2021 роки</t>
  </si>
  <si>
    <t xml:space="preserve"> рішенням Лисичанської міської ради від 31.01.2019 № 57/887, дія якої продовжена розпорядженням керівника Лисичанської міської військово-цивільної адміністрації Сєвєродонецького району Луганської областіі від 20.04.2021 № 241</t>
  </si>
  <si>
    <t>Цільова програма соціального захисту громадян, які постраждали внаслідок Чорнобильської катастрофи, на 2019-2021 роки</t>
  </si>
  <si>
    <t>рішенням Лисичанської міської ради від 28.11.2019 № 61/914,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 244</t>
  </si>
  <si>
    <t>Програма соціального захисту громадян,які постраждали внаслідок Чорнобильської катастрофи, на 2022 - 2026 роки_x000D_
_x000D_
які постраждали внаслідок Чорнобильської катастрофи, на 2022 - 2026 роки</t>
  </si>
  <si>
    <t>Затверджена розпорядженням керівника Лисичанської міської військово-цивільної адміністрації Сєвєродонецького району Луганської області від 12.10.2021 № 1158</t>
  </si>
  <si>
    <t>Програма соціального захисту осіб з обмеженими фізичними можливостями на 2022 – 2026 роки</t>
  </si>
  <si>
    <t>затверджена розпорядженням керівника Лисичанської міської військово-цивільної адміністрації Сєвєродонецького району Луганської області від 10.09.2021 № 1018</t>
  </si>
  <si>
    <t>Надання матеріальної  допомоги мешканцям Лисичанської територіальної громади; _x000D_
Надання допомоги на поховання деяких категорій осіб; _x000D_
Надання матеріальної допомоги сім`ям у випадку втрати годувальника із числа ліквідаторів аварії на ЧАЕС, евакуйованих та потерпілих за умови скрутного становища (тривала хвороба, онкозахворювання,  тощо); _x000D_
Надання пільг по абонентській платі за телефон особам з інвалідністю по зору Лисичанської  територіально-виробничої первинної організації УТОС; _x000D_
Надання грошової допомоги громадянам, які постраждали внаслідок Чорнобильської катастрофи, віднесених до категорії 2 для компенсації вартості путівок санаторно-курортним закладам; _x000D_
Додаткове забезпечення твердим паливом та скрапленим газом осіб з інвалідністю внаслідок війни та учасників бойових дій; _x000D_
Надання одноразової матеріальної допомоги до Міжнародного дня осіб з інвалідністю батькам, які виховують дітей з інвалідністю підгрупи «А»</t>
  </si>
  <si>
    <t xml:space="preserve">														_x000D__x000D__x000D__x000D_Конституція України від 28.06.1996 № 25,к/96-ВР;_x000D__x000D_
Бюджетний кодекс Українивід 08.07.2010 №2456-VI,_x000D__x000D_
Податковий кодекс України від 02.12.2010 № 2755-VI,_x000D__x000D_
Закон України "Про військово-цивільні адміністрації" від 03.02.2015 № 141-VIII,_x000D__x000D_
Порядок надання одноразової грошової допомоги мешканцям Лисичанської територіальної громади затверджений розпорядженням керівника Лисичанської міської військово-цивільної адміністрації Сєвєродонецького району Луганської області від 20.04.2021 № 239, 						_x000D__x000D__x000D_
Постанова КМУ від 31.01.2007 р. № 99 "Про затвердження Порядку надання допомоги на поховання деяких категорій осіб виконавцю волевиявлення померлого або собі, яка зобов'язалася поховати померлого",_x000D__x000D_
Порядок надання допомоги на поховання деяких категорій осіб затверджений розпорядженням керівника Лисичанської міської військово-цивільної адміністрації Сєвєродонецького району Луганської області від 14.04.2021 № 201,_x000D__x000D_
							Порядок надання пільг окремим категоріям громадян за рахунок коштів бюджету Лисичанської міської територіальної громади затверджений розпорядженням керівника Лисичанської міської військово-цивільної адміністрації від 12.05.2021 № 351, 					_x000D__x000D__x000D_
Порядок надання матеріальної допомоги сім`ям у випадку втрати годувальника із числа ліквідаторів аварії на ЧАЕС, евакуйованих та потерпілих затверджений розпорядженням керівника Лисичанської міської військово-цивільної адміністрації від 20.10.2021 № 1178;_x000D__x000D_
Комплексна міська програма соціального захисту і реабілітації осіб з обмеженими фізичними можливостями на 2019-2021 роки, затверджена  Рішенням міської ради від 31.01.2019 № 57/887, дія якої подовжено розпорядженням керівника військово-цивільної адміністрації міста Лисичанськ Луганської області від 21.08.2020 № 114 (в редакції, затвердженій розпорядженням керівника Лисичанської міської військово-цивільної адміністрації Сєвєродонецького району Луганської області від 27.04.2021 № 288),_x000D__x000D_
Комплексна програма соціального захисту населення Лисичанської територіальної громади на 2020-2022 роки, затверджена рішенням Лисичанської міської ради від 28.11.2019 № 79/1135, дію якої подовжено розпорядженням керівника військово-цивільної адміністрації міста Лисичанськ Луганської області від 21.08.2020 № 112 (в редакції, затвердженій розпорядженням керівника Лисичанської міської військово-цивільної адміністрації Сєвєродонецького району Луганської області від 20.04.2021 № 241 зі змінами від 10.09.2021 № 1017)																																																								,_x000D__x000D_
Цільова програма соціального захисту громадян, які постраждали внаслідок Чорнобильської катастрофи, на 2019-2021 роки, затверджена рішенням міської ради від 01.03.2019 № 61/914, дія якої подовжено розпорядженням керівника військово-цивільної адміністрації міста Лисичанськ Луганської області від 21.08.2020 № 115 (в редакції, затвердженій розпорядженням керівника Лисичанської міської військово-цивільної адміністрації Сєвєродонецького району Луганської області від 20.04.2021 №244 зі змінами від 10.09.2021 № 1016),_x000D_
Програма соціального захисту громадян, які постраждали внаслідок Чорнобильської катастрофи, на 2022 - 2026 рокии, затверджена  розпорядженням керівника Лисичанської міської військово-цивільної адміністрації Сєвєродонецького району Луганської області від 12.10.2021 № 1158,_x000D_
Програма соціального захисту осіб з обмеженими фізичними можливостями на 2022-2026 роки,затверджена розпорядженням керівника Лисичанської міської військово-цивільної адміністрації Сєвєродонецького району Луганської області від 10.09.2021 № 1018.</t>
  </si>
  <si>
    <t>Покращення умов життя вразливих та соціально незахищених категорій громадян шляхом їх соціальної підтримки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</si>
  <si>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</si>
  <si>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</si>
  <si>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відділу бухгалтерського обліку та звітності - головний бухгалтер</t>
  </si>
  <si>
    <t>О.П Пугацька</t>
  </si>
  <si>
    <t>24205528</t>
  </si>
  <si>
    <t>1251900000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</si>
  <si>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</si>
  <si>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</si>
  <si>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</si>
  <si>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</si>
  <si>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</si>
  <si>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</si>
  <si>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</si>
  <si>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</si>
  <si>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</si>
  <si>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</si>
  <si>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</si>
  <si>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</si>
  <si>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</si>
  <si>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</si>
  <si>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</si>
  <si>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</si>
  <si>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</si>
  <si>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</si>
  <si>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</si>
  <si>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</si>
  <si>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</si>
  <si>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</si>
  <si>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</si>
  <si>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</si>
  <si>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</si>
  <si>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</si>
  <si>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</si>
  <si>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</si>
  <si>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</si>
  <si>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</si>
  <si>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</si>
  <si>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</si>
  <si>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</si>
  <si>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</si>
  <si>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</si>
  <si>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</si>
  <si>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</si>
  <si>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(0)(8)(1)(3)(2)(4)(2)</t>
  </si>
  <si>
    <t>(3)(2)(4)(2)</t>
  </si>
  <si>
    <t>(1)(0)(9)(0)</t>
  </si>
  <si>
    <t>Інші заходи у сфері соціального захисту і соціального забезпечення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</si>
  <si>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</si>
  <si>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(0)(8)(1)</t>
  </si>
  <si>
    <t>Заступник начальника управління</t>
  </si>
  <si>
    <t>В.В. Яковлєва</t>
  </si>
  <si>
    <t xml:space="preserve">Програма соціального захисту громадян,які постраждали внаслідок Чорнобильської катастрофи, на 2022 - 2026 роки_x000D_
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</si>
</sst>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/>
    </xf>
    <xf numFmtId="0" fontId="11" fillId="0" borderId="6" xfId="0" quotePrefix="1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6" fillId="0" borderId="7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6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55"/>
  <sheetViews>
    <sheetView tabSelected="1" view="pageBreakPreview" topLeftCell="A89" zoomScaleNormal="100" zoomScaleSheetLayoutView="100" workbookViewId="0">
      <selection activeCell="BO125" sqref="BO125:BS125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26" t="s">
        <v>115</v>
      </c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</row>
    <row r="2" spans="1:79" ht="14.25" customHeight="1" x14ac:dyDescent="0.2">
      <c r="A2" s="27" t="s">
        <v>250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</row>
    <row r="4" spans="1:79" ht="28.5" customHeight="1" x14ac:dyDescent="0.2">
      <c r="A4" s="11" t="s">
        <v>159</v>
      </c>
      <c r="B4" s="28" t="s">
        <v>221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8"/>
      <c r="AH4" s="30" t="s">
        <v>220</v>
      </c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8"/>
      <c r="AT4" s="31" t="s">
        <v>224</v>
      </c>
      <c r="AU4" s="30"/>
      <c r="AV4" s="30"/>
      <c r="AW4" s="30"/>
      <c r="AX4" s="30"/>
      <c r="AY4" s="30"/>
      <c r="AZ4" s="30"/>
      <c r="BA4" s="30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28.5" customHeight="1" x14ac:dyDescent="0.2">
      <c r="A7" s="11" t="s">
        <v>162</v>
      </c>
      <c r="B7" s="28" t="s">
        <v>267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8"/>
      <c r="AH7" s="30" t="s">
        <v>268</v>
      </c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15"/>
      <c r="BC7" s="31" t="s">
        <v>224</v>
      </c>
      <c r="BD7" s="30"/>
      <c r="BE7" s="30"/>
      <c r="BF7" s="30"/>
      <c r="BG7" s="30"/>
      <c r="BH7" s="30"/>
      <c r="BI7" s="30"/>
      <c r="BJ7" s="30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32" t="s">
        <v>155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30" t="s">
        <v>263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N10" s="30" t="s">
        <v>264</v>
      </c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15"/>
      <c r="AA10" s="30" t="s">
        <v>265</v>
      </c>
      <c r="AB10" s="30"/>
      <c r="AC10" s="30"/>
      <c r="AD10" s="30"/>
      <c r="AE10" s="30"/>
      <c r="AF10" s="30"/>
      <c r="AG10" s="30"/>
      <c r="AH10" s="30"/>
      <c r="AI10" s="30"/>
      <c r="AJ10" s="15"/>
      <c r="AK10" s="38" t="s">
        <v>266</v>
      </c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0"/>
      <c r="BL10" s="31" t="s">
        <v>225</v>
      </c>
      <c r="BM10" s="30"/>
      <c r="BN10" s="30"/>
      <c r="BO10" s="30"/>
      <c r="BP10" s="30"/>
      <c r="BQ10" s="30"/>
      <c r="BR10" s="30"/>
      <c r="BS10" s="30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39" t="s">
        <v>168</v>
      </c>
      <c r="AB11" s="39"/>
      <c r="AC11" s="39"/>
      <c r="AD11" s="39"/>
      <c r="AE11" s="39"/>
      <c r="AF11" s="39"/>
      <c r="AG11" s="39"/>
      <c r="AH11" s="39"/>
      <c r="AI11" s="39"/>
      <c r="AJ11" s="13"/>
      <c r="AK11" s="40" t="s">
        <v>166</v>
      </c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34" t="s">
        <v>251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9" ht="14.25" customHeight="1" x14ac:dyDescent="0.2">
      <c r="A14" s="34" t="s">
        <v>148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</row>
    <row r="15" spans="1:79" ht="15" customHeight="1" x14ac:dyDescent="0.2">
      <c r="A15" s="35" t="s">
        <v>219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37" t="s">
        <v>149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</row>
    <row r="18" spans="1:79" ht="105" customHeight="1" x14ac:dyDescent="0.2">
      <c r="A18" s="35" t="s">
        <v>217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34" t="s">
        <v>150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</row>
    <row r="21" spans="1:79" ht="375" customHeight="1" x14ac:dyDescent="0.2">
      <c r="A21" s="35" t="s">
        <v>218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34" t="s">
        <v>151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</row>
    <row r="24" spans="1:79" ht="14.25" customHeight="1" x14ac:dyDescent="0.2">
      <c r="A24" s="47" t="s">
        <v>236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</row>
    <row r="25" spans="1:79" ht="15" customHeight="1" x14ac:dyDescent="0.2">
      <c r="A25" s="48" t="s">
        <v>226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</row>
    <row r="26" spans="1:79" ht="23.1" customHeight="1" x14ac:dyDescent="0.2">
      <c r="A26" s="49" t="s">
        <v>2</v>
      </c>
      <c r="B26" s="50"/>
      <c r="C26" s="50"/>
      <c r="D26" s="51"/>
      <c r="E26" s="49" t="s">
        <v>19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5" t="s">
        <v>227</v>
      </c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 t="s">
        <v>230</v>
      </c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 t="s">
        <v>237</v>
      </c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</row>
    <row r="27" spans="1:79" ht="54.75" customHeight="1" x14ac:dyDescent="0.2">
      <c r="A27" s="52"/>
      <c r="B27" s="53"/>
      <c r="C27" s="53"/>
      <c r="D27" s="54"/>
      <c r="E27" s="52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41" t="s">
        <v>4</v>
      </c>
      <c r="V27" s="42"/>
      <c r="W27" s="42"/>
      <c r="X27" s="42"/>
      <c r="Y27" s="43"/>
      <c r="Z27" s="41" t="s">
        <v>3</v>
      </c>
      <c r="AA27" s="42"/>
      <c r="AB27" s="42"/>
      <c r="AC27" s="42"/>
      <c r="AD27" s="43"/>
      <c r="AE27" s="44" t="s">
        <v>116</v>
      </c>
      <c r="AF27" s="45"/>
      <c r="AG27" s="45"/>
      <c r="AH27" s="46"/>
      <c r="AI27" s="41" t="s">
        <v>5</v>
      </c>
      <c r="AJ27" s="42"/>
      <c r="AK27" s="42"/>
      <c r="AL27" s="42"/>
      <c r="AM27" s="43"/>
      <c r="AN27" s="41" t="s">
        <v>4</v>
      </c>
      <c r="AO27" s="42"/>
      <c r="AP27" s="42"/>
      <c r="AQ27" s="42"/>
      <c r="AR27" s="43"/>
      <c r="AS27" s="41" t="s">
        <v>3</v>
      </c>
      <c r="AT27" s="42"/>
      <c r="AU27" s="42"/>
      <c r="AV27" s="42"/>
      <c r="AW27" s="43"/>
      <c r="AX27" s="44" t="s">
        <v>116</v>
      </c>
      <c r="AY27" s="45"/>
      <c r="AZ27" s="45"/>
      <c r="BA27" s="46"/>
      <c r="BB27" s="41" t="s">
        <v>96</v>
      </c>
      <c r="BC27" s="42"/>
      <c r="BD27" s="42"/>
      <c r="BE27" s="42"/>
      <c r="BF27" s="43"/>
      <c r="BG27" s="41" t="s">
        <v>4</v>
      </c>
      <c r="BH27" s="42"/>
      <c r="BI27" s="42"/>
      <c r="BJ27" s="42"/>
      <c r="BK27" s="43"/>
      <c r="BL27" s="41" t="s">
        <v>3</v>
      </c>
      <c r="BM27" s="42"/>
      <c r="BN27" s="42"/>
      <c r="BO27" s="42"/>
      <c r="BP27" s="43"/>
      <c r="BQ27" s="44" t="s">
        <v>116</v>
      </c>
      <c r="BR27" s="45"/>
      <c r="BS27" s="45"/>
      <c r="BT27" s="46"/>
      <c r="BU27" s="41" t="s">
        <v>97</v>
      </c>
      <c r="BV27" s="42"/>
      <c r="BW27" s="42"/>
      <c r="BX27" s="42"/>
      <c r="BY27" s="43"/>
    </row>
    <row r="28" spans="1:79" ht="15" customHeight="1" x14ac:dyDescent="0.2">
      <c r="A28" s="41">
        <v>1</v>
      </c>
      <c r="B28" s="42"/>
      <c r="C28" s="42"/>
      <c r="D28" s="43"/>
      <c r="E28" s="41">
        <v>2</v>
      </c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1">
        <v>3</v>
      </c>
      <c r="V28" s="42"/>
      <c r="W28" s="42"/>
      <c r="X28" s="42"/>
      <c r="Y28" s="43"/>
      <c r="Z28" s="41">
        <v>4</v>
      </c>
      <c r="AA28" s="42"/>
      <c r="AB28" s="42"/>
      <c r="AC28" s="42"/>
      <c r="AD28" s="43"/>
      <c r="AE28" s="41">
        <v>5</v>
      </c>
      <c r="AF28" s="42"/>
      <c r="AG28" s="42"/>
      <c r="AH28" s="43"/>
      <c r="AI28" s="41">
        <v>6</v>
      </c>
      <c r="AJ28" s="42"/>
      <c r="AK28" s="42"/>
      <c r="AL28" s="42"/>
      <c r="AM28" s="43"/>
      <c r="AN28" s="41">
        <v>7</v>
      </c>
      <c r="AO28" s="42"/>
      <c r="AP28" s="42"/>
      <c r="AQ28" s="42"/>
      <c r="AR28" s="43"/>
      <c r="AS28" s="41">
        <v>8</v>
      </c>
      <c r="AT28" s="42"/>
      <c r="AU28" s="42"/>
      <c r="AV28" s="42"/>
      <c r="AW28" s="43"/>
      <c r="AX28" s="41">
        <v>9</v>
      </c>
      <c r="AY28" s="42"/>
      <c r="AZ28" s="42"/>
      <c r="BA28" s="43"/>
      <c r="BB28" s="41">
        <v>10</v>
      </c>
      <c r="BC28" s="42"/>
      <c r="BD28" s="42"/>
      <c r="BE28" s="42"/>
      <c r="BF28" s="43"/>
      <c r="BG28" s="41">
        <v>11</v>
      </c>
      <c r="BH28" s="42"/>
      <c r="BI28" s="42"/>
      <c r="BJ28" s="42"/>
      <c r="BK28" s="43"/>
      <c r="BL28" s="41">
        <v>12</v>
      </c>
      <c r="BM28" s="42"/>
      <c r="BN28" s="42"/>
      <c r="BO28" s="42"/>
      <c r="BP28" s="43"/>
      <c r="BQ28" s="41">
        <v>13</v>
      </c>
      <c r="BR28" s="42"/>
      <c r="BS28" s="42"/>
      <c r="BT28" s="43"/>
      <c r="BU28" s="41">
        <v>14</v>
      </c>
      <c r="BV28" s="42"/>
      <c r="BW28" s="42"/>
      <c r="BX28" s="42"/>
      <c r="BY28" s="43"/>
    </row>
    <row r="29" spans="1:79" ht="13.5" hidden="1" customHeight="1" x14ac:dyDescent="0.2">
      <c r="A29" s="69" t="s">
        <v>56</v>
      </c>
      <c r="B29" s="70"/>
      <c r="C29" s="70"/>
      <c r="D29" s="71"/>
      <c r="E29" s="69" t="s">
        <v>57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2" t="s">
        <v>65</v>
      </c>
      <c r="V29" s="73"/>
      <c r="W29" s="73"/>
      <c r="X29" s="73"/>
      <c r="Y29" s="74"/>
      <c r="Z29" s="72" t="s">
        <v>66</v>
      </c>
      <c r="AA29" s="73"/>
      <c r="AB29" s="73"/>
      <c r="AC29" s="73"/>
      <c r="AD29" s="74"/>
      <c r="AE29" s="69" t="s">
        <v>91</v>
      </c>
      <c r="AF29" s="70"/>
      <c r="AG29" s="70"/>
      <c r="AH29" s="71"/>
      <c r="AI29" s="56" t="s">
        <v>170</v>
      </c>
      <c r="AJ29" s="57"/>
      <c r="AK29" s="57"/>
      <c r="AL29" s="57"/>
      <c r="AM29" s="58"/>
      <c r="AN29" s="69" t="s">
        <v>67</v>
      </c>
      <c r="AO29" s="70"/>
      <c r="AP29" s="70"/>
      <c r="AQ29" s="70"/>
      <c r="AR29" s="71"/>
      <c r="AS29" s="69" t="s">
        <v>68</v>
      </c>
      <c r="AT29" s="70"/>
      <c r="AU29" s="70"/>
      <c r="AV29" s="70"/>
      <c r="AW29" s="71"/>
      <c r="AX29" s="69" t="s">
        <v>92</v>
      </c>
      <c r="AY29" s="70"/>
      <c r="AZ29" s="70"/>
      <c r="BA29" s="71"/>
      <c r="BB29" s="56" t="s">
        <v>170</v>
      </c>
      <c r="BC29" s="57"/>
      <c r="BD29" s="57"/>
      <c r="BE29" s="57"/>
      <c r="BF29" s="58"/>
      <c r="BG29" s="69" t="s">
        <v>58</v>
      </c>
      <c r="BH29" s="70"/>
      <c r="BI29" s="70"/>
      <c r="BJ29" s="70"/>
      <c r="BK29" s="71"/>
      <c r="BL29" s="69" t="s">
        <v>59</v>
      </c>
      <c r="BM29" s="70"/>
      <c r="BN29" s="70"/>
      <c r="BO29" s="70"/>
      <c r="BP29" s="71"/>
      <c r="BQ29" s="69" t="s">
        <v>93</v>
      </c>
      <c r="BR29" s="70"/>
      <c r="BS29" s="70"/>
      <c r="BT29" s="71"/>
      <c r="BU29" s="56" t="s">
        <v>170</v>
      </c>
      <c r="BV29" s="57"/>
      <c r="BW29" s="57"/>
      <c r="BX29" s="57"/>
      <c r="BY29" s="58"/>
      <c r="CA29" t="s">
        <v>21</v>
      </c>
    </row>
    <row r="30" spans="1:79" s="25" customFormat="1" ht="12.75" customHeight="1" x14ac:dyDescent="0.2">
      <c r="A30" s="59"/>
      <c r="B30" s="60"/>
      <c r="C30" s="60"/>
      <c r="D30" s="61"/>
      <c r="E30" s="62" t="s">
        <v>172</v>
      </c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4"/>
      <c r="U30" s="65">
        <v>509003</v>
      </c>
      <c r="V30" s="65"/>
      <c r="W30" s="65"/>
      <c r="X30" s="65"/>
      <c r="Y30" s="65"/>
      <c r="Z30" s="65" t="s">
        <v>173</v>
      </c>
      <c r="AA30" s="65"/>
      <c r="AB30" s="65"/>
      <c r="AC30" s="65"/>
      <c r="AD30" s="65"/>
      <c r="AE30" s="66" t="s">
        <v>173</v>
      </c>
      <c r="AF30" s="67"/>
      <c r="AG30" s="67"/>
      <c r="AH30" s="68"/>
      <c r="AI30" s="66">
        <f>IF(ISNUMBER(U30),U30,0)+IF(ISNUMBER(Z30),Z30,0)</f>
        <v>509003</v>
      </c>
      <c r="AJ30" s="67"/>
      <c r="AK30" s="67"/>
      <c r="AL30" s="67"/>
      <c r="AM30" s="68"/>
      <c r="AN30" s="66">
        <v>1045104</v>
      </c>
      <c r="AO30" s="67"/>
      <c r="AP30" s="67"/>
      <c r="AQ30" s="67"/>
      <c r="AR30" s="68"/>
      <c r="AS30" s="66" t="s">
        <v>173</v>
      </c>
      <c r="AT30" s="67"/>
      <c r="AU30" s="67"/>
      <c r="AV30" s="67"/>
      <c r="AW30" s="68"/>
      <c r="AX30" s="66" t="s">
        <v>173</v>
      </c>
      <c r="AY30" s="67"/>
      <c r="AZ30" s="67"/>
      <c r="BA30" s="68"/>
      <c r="BB30" s="66">
        <f>IF(ISNUMBER(AN30),AN30,0)+IF(ISNUMBER(AS30),AS30,0)</f>
        <v>1045104</v>
      </c>
      <c r="BC30" s="67"/>
      <c r="BD30" s="67"/>
      <c r="BE30" s="67"/>
      <c r="BF30" s="68"/>
      <c r="BG30" s="66">
        <v>1146839</v>
      </c>
      <c r="BH30" s="67"/>
      <c r="BI30" s="67"/>
      <c r="BJ30" s="67"/>
      <c r="BK30" s="68"/>
      <c r="BL30" s="66" t="s">
        <v>173</v>
      </c>
      <c r="BM30" s="67"/>
      <c r="BN30" s="67"/>
      <c r="BO30" s="67"/>
      <c r="BP30" s="68"/>
      <c r="BQ30" s="66" t="s">
        <v>173</v>
      </c>
      <c r="BR30" s="67"/>
      <c r="BS30" s="67"/>
      <c r="BT30" s="68"/>
      <c r="BU30" s="66">
        <f>IF(ISNUMBER(BG30),BG30,0)+IF(ISNUMBER(BL30),BL30,0)</f>
        <v>1146839</v>
      </c>
      <c r="BV30" s="67"/>
      <c r="BW30" s="67"/>
      <c r="BX30" s="67"/>
      <c r="BY30" s="68"/>
      <c r="CA30" s="25" t="s">
        <v>22</v>
      </c>
    </row>
    <row r="31" spans="1:79" s="6" customFormat="1" ht="12.75" customHeight="1" x14ac:dyDescent="0.2">
      <c r="A31" s="81"/>
      <c r="B31" s="82"/>
      <c r="C31" s="82"/>
      <c r="D31" s="83"/>
      <c r="E31" s="84" t="s">
        <v>147</v>
      </c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6"/>
      <c r="U31" s="80">
        <v>509003</v>
      </c>
      <c r="V31" s="80"/>
      <c r="W31" s="80"/>
      <c r="X31" s="80"/>
      <c r="Y31" s="80"/>
      <c r="Z31" s="80">
        <v>0</v>
      </c>
      <c r="AA31" s="80"/>
      <c r="AB31" s="80"/>
      <c r="AC31" s="80"/>
      <c r="AD31" s="80"/>
      <c r="AE31" s="76">
        <v>0</v>
      </c>
      <c r="AF31" s="77"/>
      <c r="AG31" s="77"/>
      <c r="AH31" s="78"/>
      <c r="AI31" s="76">
        <f>IF(ISNUMBER(U31),U31,0)+IF(ISNUMBER(Z31),Z31,0)</f>
        <v>509003</v>
      </c>
      <c r="AJ31" s="77"/>
      <c r="AK31" s="77"/>
      <c r="AL31" s="77"/>
      <c r="AM31" s="78"/>
      <c r="AN31" s="76">
        <v>1045104</v>
      </c>
      <c r="AO31" s="77"/>
      <c r="AP31" s="77"/>
      <c r="AQ31" s="77"/>
      <c r="AR31" s="78"/>
      <c r="AS31" s="76">
        <v>0</v>
      </c>
      <c r="AT31" s="77"/>
      <c r="AU31" s="77"/>
      <c r="AV31" s="77"/>
      <c r="AW31" s="78"/>
      <c r="AX31" s="76">
        <v>0</v>
      </c>
      <c r="AY31" s="77"/>
      <c r="AZ31" s="77"/>
      <c r="BA31" s="78"/>
      <c r="BB31" s="76">
        <f>IF(ISNUMBER(AN31),AN31,0)+IF(ISNUMBER(AS31),AS31,0)</f>
        <v>1045104</v>
      </c>
      <c r="BC31" s="77"/>
      <c r="BD31" s="77"/>
      <c r="BE31" s="77"/>
      <c r="BF31" s="78"/>
      <c r="BG31" s="76">
        <v>1146839</v>
      </c>
      <c r="BH31" s="77"/>
      <c r="BI31" s="77"/>
      <c r="BJ31" s="77"/>
      <c r="BK31" s="78"/>
      <c r="BL31" s="76">
        <v>0</v>
      </c>
      <c r="BM31" s="77"/>
      <c r="BN31" s="77"/>
      <c r="BO31" s="77"/>
      <c r="BP31" s="78"/>
      <c r="BQ31" s="76">
        <v>0</v>
      </c>
      <c r="BR31" s="77"/>
      <c r="BS31" s="77"/>
      <c r="BT31" s="78"/>
      <c r="BU31" s="76">
        <f>IF(ISNUMBER(BG31),BG31,0)+IF(ISNUMBER(BL31),BL31,0)</f>
        <v>1146839</v>
      </c>
      <c r="BV31" s="77"/>
      <c r="BW31" s="77"/>
      <c r="BX31" s="77"/>
      <c r="BY31" s="78"/>
    </row>
    <row r="33" spans="1:79" ht="14.25" customHeight="1" x14ac:dyDescent="0.2">
      <c r="A33" s="47" t="s">
        <v>252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</row>
    <row r="34" spans="1:79" ht="15" customHeight="1" x14ac:dyDescent="0.2">
      <c r="A34" s="75" t="s">
        <v>226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</row>
    <row r="35" spans="1:79" ht="22.5" customHeight="1" x14ac:dyDescent="0.2">
      <c r="A35" s="49" t="s">
        <v>2</v>
      </c>
      <c r="B35" s="50"/>
      <c r="C35" s="50"/>
      <c r="D35" s="51"/>
      <c r="E35" s="49" t="s">
        <v>19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1"/>
      <c r="X35" s="41" t="s">
        <v>248</v>
      </c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3"/>
      <c r="AR35" s="55" t="s">
        <v>253</v>
      </c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</row>
    <row r="36" spans="1:79" ht="36" customHeight="1" x14ac:dyDescent="0.2">
      <c r="A36" s="52"/>
      <c r="B36" s="53"/>
      <c r="C36" s="53"/>
      <c r="D36" s="54"/>
      <c r="E36" s="52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4"/>
      <c r="X36" s="55" t="s">
        <v>4</v>
      </c>
      <c r="Y36" s="55"/>
      <c r="Z36" s="55"/>
      <c r="AA36" s="55"/>
      <c r="AB36" s="55"/>
      <c r="AC36" s="55" t="s">
        <v>3</v>
      </c>
      <c r="AD36" s="55"/>
      <c r="AE36" s="55"/>
      <c r="AF36" s="55"/>
      <c r="AG36" s="55"/>
      <c r="AH36" s="44" t="s">
        <v>116</v>
      </c>
      <c r="AI36" s="45"/>
      <c r="AJ36" s="45"/>
      <c r="AK36" s="45"/>
      <c r="AL36" s="46"/>
      <c r="AM36" s="41" t="s">
        <v>5</v>
      </c>
      <c r="AN36" s="42"/>
      <c r="AO36" s="42"/>
      <c r="AP36" s="42"/>
      <c r="AQ36" s="43"/>
      <c r="AR36" s="41" t="s">
        <v>4</v>
      </c>
      <c r="AS36" s="42"/>
      <c r="AT36" s="42"/>
      <c r="AU36" s="42"/>
      <c r="AV36" s="43"/>
      <c r="AW36" s="41" t="s">
        <v>3</v>
      </c>
      <c r="AX36" s="42"/>
      <c r="AY36" s="42"/>
      <c r="AZ36" s="42"/>
      <c r="BA36" s="43"/>
      <c r="BB36" s="44" t="s">
        <v>116</v>
      </c>
      <c r="BC36" s="45"/>
      <c r="BD36" s="45"/>
      <c r="BE36" s="45"/>
      <c r="BF36" s="46"/>
      <c r="BG36" s="41" t="s">
        <v>96</v>
      </c>
      <c r="BH36" s="42"/>
      <c r="BI36" s="42"/>
      <c r="BJ36" s="42"/>
      <c r="BK36" s="43"/>
    </row>
    <row r="37" spans="1:79" ht="15" customHeight="1" x14ac:dyDescent="0.2">
      <c r="A37" s="41">
        <v>1</v>
      </c>
      <c r="B37" s="42"/>
      <c r="C37" s="42"/>
      <c r="D37" s="43"/>
      <c r="E37" s="41">
        <v>2</v>
      </c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3"/>
      <c r="X37" s="55">
        <v>3</v>
      </c>
      <c r="Y37" s="55"/>
      <c r="Z37" s="55"/>
      <c r="AA37" s="55"/>
      <c r="AB37" s="55"/>
      <c r="AC37" s="55">
        <v>4</v>
      </c>
      <c r="AD37" s="55"/>
      <c r="AE37" s="55"/>
      <c r="AF37" s="55"/>
      <c r="AG37" s="55"/>
      <c r="AH37" s="55">
        <v>5</v>
      </c>
      <c r="AI37" s="55"/>
      <c r="AJ37" s="55"/>
      <c r="AK37" s="55"/>
      <c r="AL37" s="55"/>
      <c r="AM37" s="55">
        <v>6</v>
      </c>
      <c r="AN37" s="55"/>
      <c r="AO37" s="55"/>
      <c r="AP37" s="55"/>
      <c r="AQ37" s="55"/>
      <c r="AR37" s="41">
        <v>7</v>
      </c>
      <c r="AS37" s="42"/>
      <c r="AT37" s="42"/>
      <c r="AU37" s="42"/>
      <c r="AV37" s="43"/>
      <c r="AW37" s="41">
        <v>8</v>
      </c>
      <c r="AX37" s="42"/>
      <c r="AY37" s="42"/>
      <c r="AZ37" s="42"/>
      <c r="BA37" s="43"/>
      <c r="BB37" s="41">
        <v>9</v>
      </c>
      <c r="BC37" s="42"/>
      <c r="BD37" s="42"/>
      <c r="BE37" s="42"/>
      <c r="BF37" s="43"/>
      <c r="BG37" s="41">
        <v>10</v>
      </c>
      <c r="BH37" s="42"/>
      <c r="BI37" s="42"/>
      <c r="BJ37" s="42"/>
      <c r="BK37" s="43"/>
    </row>
    <row r="38" spans="1:79" ht="20.25" hidden="1" customHeight="1" x14ac:dyDescent="0.2">
      <c r="A38" s="69" t="s">
        <v>56</v>
      </c>
      <c r="B38" s="70"/>
      <c r="C38" s="70"/>
      <c r="D38" s="71"/>
      <c r="E38" s="69" t="s">
        <v>57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1"/>
      <c r="X38" s="79" t="s">
        <v>60</v>
      </c>
      <c r="Y38" s="79"/>
      <c r="Z38" s="79"/>
      <c r="AA38" s="79"/>
      <c r="AB38" s="79"/>
      <c r="AC38" s="79" t="s">
        <v>61</v>
      </c>
      <c r="AD38" s="79"/>
      <c r="AE38" s="79"/>
      <c r="AF38" s="79"/>
      <c r="AG38" s="79"/>
      <c r="AH38" s="69" t="s">
        <v>94</v>
      </c>
      <c r="AI38" s="70"/>
      <c r="AJ38" s="70"/>
      <c r="AK38" s="70"/>
      <c r="AL38" s="71"/>
      <c r="AM38" s="56" t="s">
        <v>171</v>
      </c>
      <c r="AN38" s="57"/>
      <c r="AO38" s="57"/>
      <c r="AP38" s="57"/>
      <c r="AQ38" s="58"/>
      <c r="AR38" s="69" t="s">
        <v>62</v>
      </c>
      <c r="AS38" s="70"/>
      <c r="AT38" s="70"/>
      <c r="AU38" s="70"/>
      <c r="AV38" s="71"/>
      <c r="AW38" s="69" t="s">
        <v>63</v>
      </c>
      <c r="AX38" s="70"/>
      <c r="AY38" s="70"/>
      <c r="AZ38" s="70"/>
      <c r="BA38" s="71"/>
      <c r="BB38" s="69" t="s">
        <v>95</v>
      </c>
      <c r="BC38" s="70"/>
      <c r="BD38" s="70"/>
      <c r="BE38" s="70"/>
      <c r="BF38" s="71"/>
      <c r="BG38" s="56" t="s">
        <v>171</v>
      </c>
      <c r="BH38" s="57"/>
      <c r="BI38" s="57"/>
      <c r="BJ38" s="57"/>
      <c r="BK38" s="58"/>
      <c r="CA38" t="s">
        <v>23</v>
      </c>
    </row>
    <row r="39" spans="1:79" s="25" customFormat="1" ht="12.75" customHeight="1" x14ac:dyDescent="0.2">
      <c r="A39" s="59"/>
      <c r="B39" s="60"/>
      <c r="C39" s="60"/>
      <c r="D39" s="61"/>
      <c r="E39" s="62" t="s">
        <v>172</v>
      </c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4"/>
      <c r="X39" s="66">
        <v>903781</v>
      </c>
      <c r="Y39" s="67"/>
      <c r="Z39" s="67"/>
      <c r="AA39" s="67"/>
      <c r="AB39" s="68"/>
      <c r="AC39" s="66" t="s">
        <v>173</v>
      </c>
      <c r="AD39" s="67"/>
      <c r="AE39" s="67"/>
      <c r="AF39" s="67"/>
      <c r="AG39" s="68"/>
      <c r="AH39" s="66" t="s">
        <v>173</v>
      </c>
      <c r="AI39" s="67"/>
      <c r="AJ39" s="67"/>
      <c r="AK39" s="67"/>
      <c r="AL39" s="68"/>
      <c r="AM39" s="66">
        <f>IF(ISNUMBER(X39),X39,0)+IF(ISNUMBER(AC39),AC39,0)</f>
        <v>903781</v>
      </c>
      <c r="AN39" s="67"/>
      <c r="AO39" s="67"/>
      <c r="AP39" s="67"/>
      <c r="AQ39" s="68"/>
      <c r="AR39" s="66">
        <v>948970</v>
      </c>
      <c r="AS39" s="67"/>
      <c r="AT39" s="67"/>
      <c r="AU39" s="67"/>
      <c r="AV39" s="68"/>
      <c r="AW39" s="66" t="s">
        <v>173</v>
      </c>
      <c r="AX39" s="67"/>
      <c r="AY39" s="67"/>
      <c r="AZ39" s="67"/>
      <c r="BA39" s="68"/>
      <c r="BB39" s="66" t="s">
        <v>173</v>
      </c>
      <c r="BC39" s="67"/>
      <c r="BD39" s="67"/>
      <c r="BE39" s="67"/>
      <c r="BF39" s="68"/>
      <c r="BG39" s="65">
        <f>IF(ISNUMBER(AR39),AR39,0)+IF(ISNUMBER(AW39),AW39,0)</f>
        <v>948970</v>
      </c>
      <c r="BH39" s="65"/>
      <c r="BI39" s="65"/>
      <c r="BJ39" s="65"/>
      <c r="BK39" s="65"/>
      <c r="CA39" s="25" t="s">
        <v>24</v>
      </c>
    </row>
    <row r="40" spans="1:79" s="6" customFormat="1" ht="12.75" customHeight="1" x14ac:dyDescent="0.2">
      <c r="A40" s="81"/>
      <c r="B40" s="82"/>
      <c r="C40" s="82"/>
      <c r="D40" s="83"/>
      <c r="E40" s="84" t="s">
        <v>147</v>
      </c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6"/>
      <c r="X40" s="76">
        <v>903781</v>
      </c>
      <c r="Y40" s="77"/>
      <c r="Z40" s="77"/>
      <c r="AA40" s="77"/>
      <c r="AB40" s="78"/>
      <c r="AC40" s="76">
        <v>0</v>
      </c>
      <c r="AD40" s="77"/>
      <c r="AE40" s="77"/>
      <c r="AF40" s="77"/>
      <c r="AG40" s="78"/>
      <c r="AH40" s="76">
        <v>0</v>
      </c>
      <c r="AI40" s="77"/>
      <c r="AJ40" s="77"/>
      <c r="AK40" s="77"/>
      <c r="AL40" s="78"/>
      <c r="AM40" s="76">
        <f>IF(ISNUMBER(X40),X40,0)+IF(ISNUMBER(AC40),AC40,0)</f>
        <v>903781</v>
      </c>
      <c r="AN40" s="77"/>
      <c r="AO40" s="77"/>
      <c r="AP40" s="77"/>
      <c r="AQ40" s="78"/>
      <c r="AR40" s="76">
        <v>948970</v>
      </c>
      <c r="AS40" s="77"/>
      <c r="AT40" s="77"/>
      <c r="AU40" s="77"/>
      <c r="AV40" s="78"/>
      <c r="AW40" s="76">
        <v>0</v>
      </c>
      <c r="AX40" s="77"/>
      <c r="AY40" s="77"/>
      <c r="AZ40" s="77"/>
      <c r="BA40" s="78"/>
      <c r="BB40" s="76">
        <v>0</v>
      </c>
      <c r="BC40" s="77"/>
      <c r="BD40" s="77"/>
      <c r="BE40" s="77"/>
      <c r="BF40" s="78"/>
      <c r="BG40" s="80">
        <f>IF(ISNUMBER(AR40),AR40,0)+IF(ISNUMBER(AW40),AW40,0)</f>
        <v>948970</v>
      </c>
      <c r="BH40" s="80"/>
      <c r="BI40" s="80"/>
      <c r="BJ40" s="80"/>
      <c r="BK40" s="80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34" t="s">
        <v>117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9"/>
    </row>
    <row r="44" spans="1:79" ht="14.25" customHeight="1" x14ac:dyDescent="0.2">
      <c r="A44" s="34" t="s">
        <v>238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</row>
    <row r="45" spans="1:79" ht="15" customHeight="1" x14ac:dyDescent="0.2">
      <c r="A45" s="48" t="s">
        <v>226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</row>
    <row r="46" spans="1:79" ht="23.1" customHeight="1" x14ac:dyDescent="0.2">
      <c r="A46" s="87" t="s">
        <v>118</v>
      </c>
      <c r="B46" s="88"/>
      <c r="C46" s="88"/>
      <c r="D46" s="89"/>
      <c r="E46" s="55" t="s">
        <v>19</v>
      </c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41" t="s">
        <v>227</v>
      </c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3"/>
      <c r="AN46" s="41" t="s">
        <v>230</v>
      </c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3"/>
      <c r="BG46" s="41" t="s">
        <v>237</v>
      </c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3"/>
    </row>
    <row r="47" spans="1:79" ht="48.75" customHeight="1" x14ac:dyDescent="0.2">
      <c r="A47" s="90"/>
      <c r="B47" s="91"/>
      <c r="C47" s="91"/>
      <c r="D47" s="92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41" t="s">
        <v>4</v>
      </c>
      <c r="V47" s="42"/>
      <c r="W47" s="42"/>
      <c r="X47" s="42"/>
      <c r="Y47" s="43"/>
      <c r="Z47" s="41" t="s">
        <v>3</v>
      </c>
      <c r="AA47" s="42"/>
      <c r="AB47" s="42"/>
      <c r="AC47" s="42"/>
      <c r="AD47" s="43"/>
      <c r="AE47" s="44" t="s">
        <v>116</v>
      </c>
      <c r="AF47" s="45"/>
      <c r="AG47" s="45"/>
      <c r="AH47" s="46"/>
      <c r="AI47" s="41" t="s">
        <v>5</v>
      </c>
      <c r="AJ47" s="42"/>
      <c r="AK47" s="42"/>
      <c r="AL47" s="42"/>
      <c r="AM47" s="43"/>
      <c r="AN47" s="41" t="s">
        <v>4</v>
      </c>
      <c r="AO47" s="42"/>
      <c r="AP47" s="42"/>
      <c r="AQ47" s="42"/>
      <c r="AR47" s="43"/>
      <c r="AS47" s="41" t="s">
        <v>3</v>
      </c>
      <c r="AT47" s="42"/>
      <c r="AU47" s="42"/>
      <c r="AV47" s="42"/>
      <c r="AW47" s="43"/>
      <c r="AX47" s="44" t="s">
        <v>116</v>
      </c>
      <c r="AY47" s="45"/>
      <c r="AZ47" s="45"/>
      <c r="BA47" s="46"/>
      <c r="BB47" s="41" t="s">
        <v>96</v>
      </c>
      <c r="BC47" s="42"/>
      <c r="BD47" s="42"/>
      <c r="BE47" s="42"/>
      <c r="BF47" s="43"/>
      <c r="BG47" s="41" t="s">
        <v>4</v>
      </c>
      <c r="BH47" s="42"/>
      <c r="BI47" s="42"/>
      <c r="BJ47" s="42"/>
      <c r="BK47" s="43"/>
      <c r="BL47" s="41" t="s">
        <v>3</v>
      </c>
      <c r="BM47" s="42"/>
      <c r="BN47" s="42"/>
      <c r="BO47" s="42"/>
      <c r="BP47" s="43"/>
      <c r="BQ47" s="44" t="s">
        <v>116</v>
      </c>
      <c r="BR47" s="45"/>
      <c r="BS47" s="45"/>
      <c r="BT47" s="46"/>
      <c r="BU47" s="41" t="s">
        <v>97</v>
      </c>
      <c r="BV47" s="42"/>
      <c r="BW47" s="42"/>
      <c r="BX47" s="42"/>
      <c r="BY47" s="43"/>
    </row>
    <row r="48" spans="1:79" ht="15" customHeight="1" x14ac:dyDescent="0.2">
      <c r="A48" s="41">
        <v>1</v>
      </c>
      <c r="B48" s="42"/>
      <c r="C48" s="42"/>
      <c r="D48" s="43"/>
      <c r="E48" s="41">
        <v>2</v>
      </c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3"/>
      <c r="U48" s="41">
        <v>3</v>
      </c>
      <c r="V48" s="42"/>
      <c r="W48" s="42"/>
      <c r="X48" s="42"/>
      <c r="Y48" s="43"/>
      <c r="Z48" s="41">
        <v>4</v>
      </c>
      <c r="AA48" s="42"/>
      <c r="AB48" s="42"/>
      <c r="AC48" s="42"/>
      <c r="AD48" s="43"/>
      <c r="AE48" s="41">
        <v>5</v>
      </c>
      <c r="AF48" s="42"/>
      <c r="AG48" s="42"/>
      <c r="AH48" s="43"/>
      <c r="AI48" s="41">
        <v>6</v>
      </c>
      <c r="AJ48" s="42"/>
      <c r="AK48" s="42"/>
      <c r="AL48" s="42"/>
      <c r="AM48" s="43"/>
      <c r="AN48" s="41">
        <v>7</v>
      </c>
      <c r="AO48" s="42"/>
      <c r="AP48" s="42"/>
      <c r="AQ48" s="42"/>
      <c r="AR48" s="43"/>
      <c r="AS48" s="41">
        <v>8</v>
      </c>
      <c r="AT48" s="42"/>
      <c r="AU48" s="42"/>
      <c r="AV48" s="42"/>
      <c r="AW48" s="43"/>
      <c r="AX48" s="41">
        <v>9</v>
      </c>
      <c r="AY48" s="42"/>
      <c r="AZ48" s="42"/>
      <c r="BA48" s="43"/>
      <c r="BB48" s="41">
        <v>10</v>
      </c>
      <c r="BC48" s="42"/>
      <c r="BD48" s="42"/>
      <c r="BE48" s="42"/>
      <c r="BF48" s="43"/>
      <c r="BG48" s="41">
        <v>11</v>
      </c>
      <c r="BH48" s="42"/>
      <c r="BI48" s="42"/>
      <c r="BJ48" s="42"/>
      <c r="BK48" s="43"/>
      <c r="BL48" s="41">
        <v>12</v>
      </c>
      <c r="BM48" s="42"/>
      <c r="BN48" s="42"/>
      <c r="BO48" s="42"/>
      <c r="BP48" s="43"/>
      <c r="BQ48" s="41">
        <v>13</v>
      </c>
      <c r="BR48" s="42"/>
      <c r="BS48" s="42"/>
      <c r="BT48" s="43"/>
      <c r="BU48" s="41">
        <v>14</v>
      </c>
      <c r="BV48" s="42"/>
      <c r="BW48" s="42"/>
      <c r="BX48" s="42"/>
      <c r="BY48" s="43"/>
    </row>
    <row r="49" spans="1:79" s="1" customFormat="1" ht="12.75" hidden="1" customHeight="1" x14ac:dyDescent="0.2">
      <c r="A49" s="69" t="s">
        <v>64</v>
      </c>
      <c r="B49" s="70"/>
      <c r="C49" s="70"/>
      <c r="D49" s="71"/>
      <c r="E49" s="69" t="s">
        <v>57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1"/>
      <c r="U49" s="69" t="s">
        <v>65</v>
      </c>
      <c r="V49" s="70"/>
      <c r="W49" s="70"/>
      <c r="X49" s="70"/>
      <c r="Y49" s="71"/>
      <c r="Z49" s="69" t="s">
        <v>66</v>
      </c>
      <c r="AA49" s="70"/>
      <c r="AB49" s="70"/>
      <c r="AC49" s="70"/>
      <c r="AD49" s="71"/>
      <c r="AE49" s="69" t="s">
        <v>91</v>
      </c>
      <c r="AF49" s="70"/>
      <c r="AG49" s="70"/>
      <c r="AH49" s="71"/>
      <c r="AI49" s="56" t="s">
        <v>170</v>
      </c>
      <c r="AJ49" s="57"/>
      <c r="AK49" s="57"/>
      <c r="AL49" s="57"/>
      <c r="AM49" s="58"/>
      <c r="AN49" s="69" t="s">
        <v>67</v>
      </c>
      <c r="AO49" s="70"/>
      <c r="AP49" s="70"/>
      <c r="AQ49" s="70"/>
      <c r="AR49" s="71"/>
      <c r="AS49" s="69" t="s">
        <v>68</v>
      </c>
      <c r="AT49" s="70"/>
      <c r="AU49" s="70"/>
      <c r="AV49" s="70"/>
      <c r="AW49" s="71"/>
      <c r="AX49" s="69" t="s">
        <v>92</v>
      </c>
      <c r="AY49" s="70"/>
      <c r="AZ49" s="70"/>
      <c r="BA49" s="71"/>
      <c r="BB49" s="56" t="s">
        <v>170</v>
      </c>
      <c r="BC49" s="57"/>
      <c r="BD49" s="57"/>
      <c r="BE49" s="57"/>
      <c r="BF49" s="58"/>
      <c r="BG49" s="69" t="s">
        <v>58</v>
      </c>
      <c r="BH49" s="70"/>
      <c r="BI49" s="70"/>
      <c r="BJ49" s="70"/>
      <c r="BK49" s="71"/>
      <c r="BL49" s="69" t="s">
        <v>59</v>
      </c>
      <c r="BM49" s="70"/>
      <c r="BN49" s="70"/>
      <c r="BO49" s="70"/>
      <c r="BP49" s="71"/>
      <c r="BQ49" s="69" t="s">
        <v>93</v>
      </c>
      <c r="BR49" s="70"/>
      <c r="BS49" s="70"/>
      <c r="BT49" s="71"/>
      <c r="BU49" s="56" t="s">
        <v>170</v>
      </c>
      <c r="BV49" s="57"/>
      <c r="BW49" s="57"/>
      <c r="BX49" s="57"/>
      <c r="BY49" s="58"/>
      <c r="CA49" t="s">
        <v>25</v>
      </c>
    </row>
    <row r="50" spans="1:79" s="25" customFormat="1" ht="12.75" customHeight="1" x14ac:dyDescent="0.2">
      <c r="A50" s="59">
        <v>2240</v>
      </c>
      <c r="B50" s="60"/>
      <c r="C50" s="60"/>
      <c r="D50" s="61"/>
      <c r="E50" s="62" t="s">
        <v>174</v>
      </c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4"/>
      <c r="U50" s="66">
        <v>2310</v>
      </c>
      <c r="V50" s="67"/>
      <c r="W50" s="67"/>
      <c r="X50" s="67"/>
      <c r="Y50" s="68"/>
      <c r="Z50" s="66">
        <v>0</v>
      </c>
      <c r="AA50" s="67"/>
      <c r="AB50" s="67"/>
      <c r="AC50" s="67"/>
      <c r="AD50" s="68"/>
      <c r="AE50" s="66">
        <v>0</v>
      </c>
      <c r="AF50" s="67"/>
      <c r="AG50" s="67"/>
      <c r="AH50" s="68"/>
      <c r="AI50" s="66">
        <f>IF(ISNUMBER(U50),U50,0)+IF(ISNUMBER(Z50),Z50,0)</f>
        <v>2310</v>
      </c>
      <c r="AJ50" s="67"/>
      <c r="AK50" s="67"/>
      <c r="AL50" s="67"/>
      <c r="AM50" s="68"/>
      <c r="AN50" s="66">
        <v>5727</v>
      </c>
      <c r="AO50" s="67"/>
      <c r="AP50" s="67"/>
      <c r="AQ50" s="67"/>
      <c r="AR50" s="68"/>
      <c r="AS50" s="66">
        <v>0</v>
      </c>
      <c r="AT50" s="67"/>
      <c r="AU50" s="67"/>
      <c r="AV50" s="67"/>
      <c r="AW50" s="68"/>
      <c r="AX50" s="66">
        <v>0</v>
      </c>
      <c r="AY50" s="67"/>
      <c r="AZ50" s="67"/>
      <c r="BA50" s="68"/>
      <c r="BB50" s="66">
        <f>IF(ISNUMBER(AN50),AN50,0)+IF(ISNUMBER(AS50),AS50,0)</f>
        <v>5727</v>
      </c>
      <c r="BC50" s="67"/>
      <c r="BD50" s="67"/>
      <c r="BE50" s="67"/>
      <c r="BF50" s="68"/>
      <c r="BG50" s="66">
        <v>5113</v>
      </c>
      <c r="BH50" s="67"/>
      <c r="BI50" s="67"/>
      <c r="BJ50" s="67"/>
      <c r="BK50" s="68"/>
      <c r="BL50" s="66">
        <v>0</v>
      </c>
      <c r="BM50" s="67"/>
      <c r="BN50" s="67"/>
      <c r="BO50" s="67"/>
      <c r="BP50" s="68"/>
      <c r="BQ50" s="66">
        <v>0</v>
      </c>
      <c r="BR50" s="67"/>
      <c r="BS50" s="67"/>
      <c r="BT50" s="68"/>
      <c r="BU50" s="66">
        <f>IF(ISNUMBER(BG50),BG50,0)+IF(ISNUMBER(BL50),BL50,0)</f>
        <v>5113</v>
      </c>
      <c r="BV50" s="67"/>
      <c r="BW50" s="67"/>
      <c r="BX50" s="67"/>
      <c r="BY50" s="68"/>
      <c r="CA50" s="25" t="s">
        <v>26</v>
      </c>
    </row>
    <row r="51" spans="1:79" s="25" customFormat="1" ht="12.75" customHeight="1" x14ac:dyDescent="0.2">
      <c r="A51" s="59">
        <v>2730</v>
      </c>
      <c r="B51" s="60"/>
      <c r="C51" s="60"/>
      <c r="D51" s="61"/>
      <c r="E51" s="62" t="s">
        <v>175</v>
      </c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4"/>
      <c r="U51" s="66">
        <v>506693</v>
      </c>
      <c r="V51" s="67"/>
      <c r="W51" s="67"/>
      <c r="X51" s="67"/>
      <c r="Y51" s="68"/>
      <c r="Z51" s="66">
        <v>0</v>
      </c>
      <c r="AA51" s="67"/>
      <c r="AB51" s="67"/>
      <c r="AC51" s="67"/>
      <c r="AD51" s="68"/>
      <c r="AE51" s="66">
        <v>0</v>
      </c>
      <c r="AF51" s="67"/>
      <c r="AG51" s="67"/>
      <c r="AH51" s="68"/>
      <c r="AI51" s="66">
        <f>IF(ISNUMBER(U51),U51,0)+IF(ISNUMBER(Z51),Z51,0)</f>
        <v>506693</v>
      </c>
      <c r="AJ51" s="67"/>
      <c r="AK51" s="67"/>
      <c r="AL51" s="67"/>
      <c r="AM51" s="68"/>
      <c r="AN51" s="66">
        <v>1039377</v>
      </c>
      <c r="AO51" s="67"/>
      <c r="AP51" s="67"/>
      <c r="AQ51" s="67"/>
      <c r="AR51" s="68"/>
      <c r="AS51" s="66">
        <v>0</v>
      </c>
      <c r="AT51" s="67"/>
      <c r="AU51" s="67"/>
      <c r="AV51" s="67"/>
      <c r="AW51" s="68"/>
      <c r="AX51" s="66">
        <v>0</v>
      </c>
      <c r="AY51" s="67"/>
      <c r="AZ51" s="67"/>
      <c r="BA51" s="68"/>
      <c r="BB51" s="66">
        <f>IF(ISNUMBER(AN51),AN51,0)+IF(ISNUMBER(AS51),AS51,0)</f>
        <v>1039377</v>
      </c>
      <c r="BC51" s="67"/>
      <c r="BD51" s="67"/>
      <c r="BE51" s="67"/>
      <c r="BF51" s="68"/>
      <c r="BG51" s="66">
        <v>1141726</v>
      </c>
      <c r="BH51" s="67"/>
      <c r="BI51" s="67"/>
      <c r="BJ51" s="67"/>
      <c r="BK51" s="68"/>
      <c r="BL51" s="66">
        <v>0</v>
      </c>
      <c r="BM51" s="67"/>
      <c r="BN51" s="67"/>
      <c r="BO51" s="67"/>
      <c r="BP51" s="68"/>
      <c r="BQ51" s="66">
        <v>0</v>
      </c>
      <c r="BR51" s="67"/>
      <c r="BS51" s="67"/>
      <c r="BT51" s="68"/>
      <c r="BU51" s="66">
        <f>IF(ISNUMBER(BG51),BG51,0)+IF(ISNUMBER(BL51),BL51,0)</f>
        <v>1141726</v>
      </c>
      <c r="BV51" s="67"/>
      <c r="BW51" s="67"/>
      <c r="BX51" s="67"/>
      <c r="BY51" s="68"/>
    </row>
    <row r="52" spans="1:79" s="6" customFormat="1" ht="12.75" customHeight="1" x14ac:dyDescent="0.2">
      <c r="A52" s="81"/>
      <c r="B52" s="82"/>
      <c r="C52" s="82"/>
      <c r="D52" s="83"/>
      <c r="E52" s="84" t="s">
        <v>147</v>
      </c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6"/>
      <c r="U52" s="76">
        <v>509003</v>
      </c>
      <c r="V52" s="77"/>
      <c r="W52" s="77"/>
      <c r="X52" s="77"/>
      <c r="Y52" s="78"/>
      <c r="Z52" s="76">
        <v>0</v>
      </c>
      <c r="AA52" s="77"/>
      <c r="AB52" s="77"/>
      <c r="AC52" s="77"/>
      <c r="AD52" s="78"/>
      <c r="AE52" s="76">
        <v>0</v>
      </c>
      <c r="AF52" s="77"/>
      <c r="AG52" s="77"/>
      <c r="AH52" s="78"/>
      <c r="AI52" s="76">
        <f>IF(ISNUMBER(U52),U52,0)+IF(ISNUMBER(Z52),Z52,0)</f>
        <v>509003</v>
      </c>
      <c r="AJ52" s="77"/>
      <c r="AK52" s="77"/>
      <c r="AL52" s="77"/>
      <c r="AM52" s="78"/>
      <c r="AN52" s="76">
        <v>1045104</v>
      </c>
      <c r="AO52" s="77"/>
      <c r="AP52" s="77"/>
      <c r="AQ52" s="77"/>
      <c r="AR52" s="78"/>
      <c r="AS52" s="76">
        <v>0</v>
      </c>
      <c r="AT52" s="77"/>
      <c r="AU52" s="77"/>
      <c r="AV52" s="77"/>
      <c r="AW52" s="78"/>
      <c r="AX52" s="76">
        <v>0</v>
      </c>
      <c r="AY52" s="77"/>
      <c r="AZ52" s="77"/>
      <c r="BA52" s="78"/>
      <c r="BB52" s="76">
        <f>IF(ISNUMBER(AN52),AN52,0)+IF(ISNUMBER(AS52),AS52,0)</f>
        <v>1045104</v>
      </c>
      <c r="BC52" s="77"/>
      <c r="BD52" s="77"/>
      <c r="BE52" s="77"/>
      <c r="BF52" s="78"/>
      <c r="BG52" s="76">
        <v>1146839</v>
      </c>
      <c r="BH52" s="77"/>
      <c r="BI52" s="77"/>
      <c r="BJ52" s="77"/>
      <c r="BK52" s="78"/>
      <c r="BL52" s="76">
        <v>0</v>
      </c>
      <c r="BM52" s="77"/>
      <c r="BN52" s="77"/>
      <c r="BO52" s="77"/>
      <c r="BP52" s="78"/>
      <c r="BQ52" s="76">
        <v>0</v>
      </c>
      <c r="BR52" s="77"/>
      <c r="BS52" s="77"/>
      <c r="BT52" s="78"/>
      <c r="BU52" s="76">
        <f>IF(ISNUMBER(BG52),BG52,0)+IF(ISNUMBER(BL52),BL52,0)</f>
        <v>1146839</v>
      </c>
      <c r="BV52" s="77"/>
      <c r="BW52" s="77"/>
      <c r="BX52" s="77"/>
      <c r="BY52" s="78"/>
    </row>
    <row r="54" spans="1:79" ht="14.25" customHeight="1" x14ac:dyDescent="0.2">
      <c r="A54" s="34" t="s">
        <v>239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</row>
    <row r="55" spans="1:79" ht="15" customHeight="1" x14ac:dyDescent="0.2">
      <c r="A55" s="75" t="s">
        <v>226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</row>
    <row r="56" spans="1:79" ht="23.1" customHeight="1" x14ac:dyDescent="0.2">
      <c r="A56" s="87" t="s">
        <v>119</v>
      </c>
      <c r="B56" s="88"/>
      <c r="C56" s="88"/>
      <c r="D56" s="88"/>
      <c r="E56" s="89"/>
      <c r="F56" s="55" t="s">
        <v>19</v>
      </c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41" t="s">
        <v>227</v>
      </c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3"/>
      <c r="AN56" s="41" t="s">
        <v>230</v>
      </c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3"/>
      <c r="BG56" s="41" t="s">
        <v>237</v>
      </c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3"/>
    </row>
    <row r="57" spans="1:79" ht="51.75" customHeight="1" x14ac:dyDescent="0.2">
      <c r="A57" s="90"/>
      <c r="B57" s="91"/>
      <c r="C57" s="91"/>
      <c r="D57" s="91"/>
      <c r="E57" s="92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41" t="s">
        <v>4</v>
      </c>
      <c r="V57" s="42"/>
      <c r="W57" s="42"/>
      <c r="X57" s="42"/>
      <c r="Y57" s="43"/>
      <c r="Z57" s="41" t="s">
        <v>3</v>
      </c>
      <c r="AA57" s="42"/>
      <c r="AB57" s="42"/>
      <c r="AC57" s="42"/>
      <c r="AD57" s="43"/>
      <c r="AE57" s="44" t="s">
        <v>116</v>
      </c>
      <c r="AF57" s="45"/>
      <c r="AG57" s="45"/>
      <c r="AH57" s="46"/>
      <c r="AI57" s="41" t="s">
        <v>5</v>
      </c>
      <c r="AJ57" s="42"/>
      <c r="AK57" s="42"/>
      <c r="AL57" s="42"/>
      <c r="AM57" s="43"/>
      <c r="AN57" s="41" t="s">
        <v>4</v>
      </c>
      <c r="AO57" s="42"/>
      <c r="AP57" s="42"/>
      <c r="AQ57" s="42"/>
      <c r="AR57" s="43"/>
      <c r="AS57" s="41" t="s">
        <v>3</v>
      </c>
      <c r="AT57" s="42"/>
      <c r="AU57" s="42"/>
      <c r="AV57" s="42"/>
      <c r="AW57" s="43"/>
      <c r="AX57" s="44" t="s">
        <v>116</v>
      </c>
      <c r="AY57" s="45"/>
      <c r="AZ57" s="45"/>
      <c r="BA57" s="46"/>
      <c r="BB57" s="41" t="s">
        <v>96</v>
      </c>
      <c r="BC57" s="42"/>
      <c r="BD57" s="42"/>
      <c r="BE57" s="42"/>
      <c r="BF57" s="43"/>
      <c r="BG57" s="41" t="s">
        <v>4</v>
      </c>
      <c r="BH57" s="42"/>
      <c r="BI57" s="42"/>
      <c r="BJ57" s="42"/>
      <c r="BK57" s="43"/>
      <c r="BL57" s="41" t="s">
        <v>3</v>
      </c>
      <c r="BM57" s="42"/>
      <c r="BN57" s="42"/>
      <c r="BO57" s="42"/>
      <c r="BP57" s="43"/>
      <c r="BQ57" s="44" t="s">
        <v>116</v>
      </c>
      <c r="BR57" s="45"/>
      <c r="BS57" s="45"/>
      <c r="BT57" s="46"/>
      <c r="BU57" s="55" t="s">
        <v>97</v>
      </c>
      <c r="BV57" s="55"/>
      <c r="BW57" s="55"/>
      <c r="BX57" s="55"/>
      <c r="BY57" s="55"/>
    </row>
    <row r="58" spans="1:79" ht="15" customHeight="1" x14ac:dyDescent="0.2">
      <c r="A58" s="41">
        <v>1</v>
      </c>
      <c r="B58" s="42"/>
      <c r="C58" s="42"/>
      <c r="D58" s="42"/>
      <c r="E58" s="43"/>
      <c r="F58" s="41">
        <v>2</v>
      </c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3"/>
      <c r="U58" s="41">
        <v>3</v>
      </c>
      <c r="V58" s="42"/>
      <c r="W58" s="42"/>
      <c r="X58" s="42"/>
      <c r="Y58" s="43"/>
      <c r="Z58" s="41">
        <v>4</v>
      </c>
      <c r="AA58" s="42"/>
      <c r="AB58" s="42"/>
      <c r="AC58" s="42"/>
      <c r="AD58" s="43"/>
      <c r="AE58" s="41">
        <v>5</v>
      </c>
      <c r="AF58" s="42"/>
      <c r="AG58" s="42"/>
      <c r="AH58" s="43"/>
      <c r="AI58" s="41">
        <v>6</v>
      </c>
      <c r="AJ58" s="42"/>
      <c r="AK58" s="42"/>
      <c r="AL58" s="42"/>
      <c r="AM58" s="43"/>
      <c r="AN58" s="41">
        <v>7</v>
      </c>
      <c r="AO58" s="42"/>
      <c r="AP58" s="42"/>
      <c r="AQ58" s="42"/>
      <c r="AR58" s="43"/>
      <c r="AS58" s="41">
        <v>8</v>
      </c>
      <c r="AT58" s="42"/>
      <c r="AU58" s="42"/>
      <c r="AV58" s="42"/>
      <c r="AW58" s="43"/>
      <c r="AX58" s="41">
        <v>9</v>
      </c>
      <c r="AY58" s="42"/>
      <c r="AZ58" s="42"/>
      <c r="BA58" s="43"/>
      <c r="BB58" s="41">
        <v>10</v>
      </c>
      <c r="BC58" s="42"/>
      <c r="BD58" s="42"/>
      <c r="BE58" s="42"/>
      <c r="BF58" s="43"/>
      <c r="BG58" s="41">
        <v>11</v>
      </c>
      <c r="BH58" s="42"/>
      <c r="BI58" s="42"/>
      <c r="BJ58" s="42"/>
      <c r="BK58" s="43"/>
      <c r="BL58" s="41">
        <v>12</v>
      </c>
      <c r="BM58" s="42"/>
      <c r="BN58" s="42"/>
      <c r="BO58" s="42"/>
      <c r="BP58" s="43"/>
      <c r="BQ58" s="41">
        <v>13</v>
      </c>
      <c r="BR58" s="42"/>
      <c r="BS58" s="42"/>
      <c r="BT58" s="43"/>
      <c r="BU58" s="55">
        <v>14</v>
      </c>
      <c r="BV58" s="55"/>
      <c r="BW58" s="55"/>
      <c r="BX58" s="55"/>
      <c r="BY58" s="55"/>
    </row>
    <row r="59" spans="1:79" s="1" customFormat="1" ht="13.5" hidden="1" customHeight="1" x14ac:dyDescent="0.2">
      <c r="A59" s="69" t="s">
        <v>64</v>
      </c>
      <c r="B59" s="70"/>
      <c r="C59" s="70"/>
      <c r="D59" s="70"/>
      <c r="E59" s="71"/>
      <c r="F59" s="69" t="s">
        <v>57</v>
      </c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1"/>
      <c r="U59" s="69" t="s">
        <v>65</v>
      </c>
      <c r="V59" s="70"/>
      <c r="W59" s="70"/>
      <c r="X59" s="70"/>
      <c r="Y59" s="71"/>
      <c r="Z59" s="69" t="s">
        <v>66</v>
      </c>
      <c r="AA59" s="70"/>
      <c r="AB59" s="70"/>
      <c r="AC59" s="70"/>
      <c r="AD59" s="71"/>
      <c r="AE59" s="69" t="s">
        <v>91</v>
      </c>
      <c r="AF59" s="70"/>
      <c r="AG59" s="70"/>
      <c r="AH59" s="71"/>
      <c r="AI59" s="56" t="s">
        <v>170</v>
      </c>
      <c r="AJ59" s="57"/>
      <c r="AK59" s="57"/>
      <c r="AL59" s="57"/>
      <c r="AM59" s="58"/>
      <c r="AN59" s="69" t="s">
        <v>67</v>
      </c>
      <c r="AO59" s="70"/>
      <c r="AP59" s="70"/>
      <c r="AQ59" s="70"/>
      <c r="AR59" s="71"/>
      <c r="AS59" s="69" t="s">
        <v>68</v>
      </c>
      <c r="AT59" s="70"/>
      <c r="AU59" s="70"/>
      <c r="AV59" s="70"/>
      <c r="AW59" s="71"/>
      <c r="AX59" s="69" t="s">
        <v>92</v>
      </c>
      <c r="AY59" s="70"/>
      <c r="AZ59" s="70"/>
      <c r="BA59" s="71"/>
      <c r="BB59" s="56" t="s">
        <v>170</v>
      </c>
      <c r="BC59" s="57"/>
      <c r="BD59" s="57"/>
      <c r="BE59" s="57"/>
      <c r="BF59" s="58"/>
      <c r="BG59" s="69" t="s">
        <v>58</v>
      </c>
      <c r="BH59" s="70"/>
      <c r="BI59" s="70"/>
      <c r="BJ59" s="70"/>
      <c r="BK59" s="71"/>
      <c r="BL59" s="69" t="s">
        <v>59</v>
      </c>
      <c r="BM59" s="70"/>
      <c r="BN59" s="70"/>
      <c r="BO59" s="70"/>
      <c r="BP59" s="71"/>
      <c r="BQ59" s="69" t="s">
        <v>93</v>
      </c>
      <c r="BR59" s="70"/>
      <c r="BS59" s="70"/>
      <c r="BT59" s="71"/>
      <c r="BU59" s="93" t="s">
        <v>170</v>
      </c>
      <c r="BV59" s="93"/>
      <c r="BW59" s="93"/>
      <c r="BX59" s="93"/>
      <c r="BY59" s="93"/>
      <c r="CA59" t="s">
        <v>27</v>
      </c>
    </row>
    <row r="60" spans="1:79" s="6" customFormat="1" ht="12.75" customHeight="1" x14ac:dyDescent="0.2">
      <c r="A60" s="81"/>
      <c r="B60" s="82"/>
      <c r="C60" s="82"/>
      <c r="D60" s="82"/>
      <c r="E60" s="83"/>
      <c r="F60" s="81" t="s">
        <v>147</v>
      </c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3"/>
      <c r="U60" s="76"/>
      <c r="V60" s="77"/>
      <c r="W60" s="77"/>
      <c r="X60" s="77"/>
      <c r="Y60" s="78"/>
      <c r="Z60" s="76"/>
      <c r="AA60" s="77"/>
      <c r="AB60" s="77"/>
      <c r="AC60" s="77"/>
      <c r="AD60" s="78"/>
      <c r="AE60" s="76"/>
      <c r="AF60" s="77"/>
      <c r="AG60" s="77"/>
      <c r="AH60" s="78"/>
      <c r="AI60" s="76">
        <f>IF(ISNUMBER(U60),U60,0)+IF(ISNUMBER(Z60),Z60,0)</f>
        <v>0</v>
      </c>
      <c r="AJ60" s="77"/>
      <c r="AK60" s="77"/>
      <c r="AL60" s="77"/>
      <c r="AM60" s="78"/>
      <c r="AN60" s="76"/>
      <c r="AO60" s="77"/>
      <c r="AP60" s="77"/>
      <c r="AQ60" s="77"/>
      <c r="AR60" s="78"/>
      <c r="AS60" s="76"/>
      <c r="AT60" s="77"/>
      <c r="AU60" s="77"/>
      <c r="AV60" s="77"/>
      <c r="AW60" s="78"/>
      <c r="AX60" s="76"/>
      <c r="AY60" s="77"/>
      <c r="AZ60" s="77"/>
      <c r="BA60" s="78"/>
      <c r="BB60" s="76">
        <f>IF(ISNUMBER(AN60),AN60,0)+IF(ISNUMBER(AS60),AS60,0)</f>
        <v>0</v>
      </c>
      <c r="BC60" s="77"/>
      <c r="BD60" s="77"/>
      <c r="BE60" s="77"/>
      <c r="BF60" s="78"/>
      <c r="BG60" s="76"/>
      <c r="BH60" s="77"/>
      <c r="BI60" s="77"/>
      <c r="BJ60" s="77"/>
      <c r="BK60" s="78"/>
      <c r="BL60" s="76"/>
      <c r="BM60" s="77"/>
      <c r="BN60" s="77"/>
      <c r="BO60" s="77"/>
      <c r="BP60" s="78"/>
      <c r="BQ60" s="76"/>
      <c r="BR60" s="77"/>
      <c r="BS60" s="77"/>
      <c r="BT60" s="78"/>
      <c r="BU60" s="76">
        <f>IF(ISNUMBER(BG60),BG60,0)+IF(ISNUMBER(BL60),BL60,0)</f>
        <v>0</v>
      </c>
      <c r="BV60" s="77"/>
      <c r="BW60" s="77"/>
      <c r="BX60" s="77"/>
      <c r="BY60" s="78"/>
      <c r="CA60" s="6" t="s">
        <v>28</v>
      </c>
    </row>
    <row r="62" spans="1:79" ht="14.25" customHeight="1" x14ac:dyDescent="0.2">
      <c r="A62" s="34" t="s">
        <v>254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</row>
    <row r="63" spans="1:79" ht="15" customHeight="1" x14ac:dyDescent="0.2">
      <c r="A63" s="75" t="s">
        <v>226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</row>
    <row r="64" spans="1:79" ht="23.1" customHeight="1" x14ac:dyDescent="0.2">
      <c r="A64" s="87" t="s">
        <v>118</v>
      </c>
      <c r="B64" s="88"/>
      <c r="C64" s="88"/>
      <c r="D64" s="89"/>
      <c r="E64" s="49" t="s">
        <v>19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1"/>
      <c r="X64" s="41" t="s">
        <v>248</v>
      </c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3"/>
      <c r="AR64" s="55" t="s">
        <v>253</v>
      </c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</row>
    <row r="65" spans="1:79" ht="48.75" customHeight="1" x14ac:dyDescent="0.2">
      <c r="A65" s="90"/>
      <c r="B65" s="91"/>
      <c r="C65" s="91"/>
      <c r="D65" s="92"/>
      <c r="E65" s="52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4"/>
      <c r="X65" s="49" t="s">
        <v>4</v>
      </c>
      <c r="Y65" s="50"/>
      <c r="Z65" s="50"/>
      <c r="AA65" s="50"/>
      <c r="AB65" s="51"/>
      <c r="AC65" s="49" t="s">
        <v>3</v>
      </c>
      <c r="AD65" s="50"/>
      <c r="AE65" s="50"/>
      <c r="AF65" s="50"/>
      <c r="AG65" s="51"/>
      <c r="AH65" s="44" t="s">
        <v>116</v>
      </c>
      <c r="AI65" s="45"/>
      <c r="AJ65" s="45"/>
      <c r="AK65" s="45"/>
      <c r="AL65" s="46"/>
      <c r="AM65" s="41" t="s">
        <v>5</v>
      </c>
      <c r="AN65" s="42"/>
      <c r="AO65" s="42"/>
      <c r="AP65" s="42"/>
      <c r="AQ65" s="43"/>
      <c r="AR65" s="41" t="s">
        <v>4</v>
      </c>
      <c r="AS65" s="42"/>
      <c r="AT65" s="42"/>
      <c r="AU65" s="42"/>
      <c r="AV65" s="43"/>
      <c r="AW65" s="41" t="s">
        <v>3</v>
      </c>
      <c r="AX65" s="42"/>
      <c r="AY65" s="42"/>
      <c r="AZ65" s="42"/>
      <c r="BA65" s="43"/>
      <c r="BB65" s="44" t="s">
        <v>116</v>
      </c>
      <c r="BC65" s="45"/>
      <c r="BD65" s="45"/>
      <c r="BE65" s="45"/>
      <c r="BF65" s="46"/>
      <c r="BG65" s="41" t="s">
        <v>96</v>
      </c>
      <c r="BH65" s="42"/>
      <c r="BI65" s="42"/>
      <c r="BJ65" s="42"/>
      <c r="BK65" s="43"/>
    </row>
    <row r="66" spans="1:79" ht="12.75" customHeight="1" x14ac:dyDescent="0.2">
      <c r="A66" s="41">
        <v>1</v>
      </c>
      <c r="B66" s="42"/>
      <c r="C66" s="42"/>
      <c r="D66" s="43"/>
      <c r="E66" s="41">
        <v>2</v>
      </c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3"/>
      <c r="X66" s="41">
        <v>3</v>
      </c>
      <c r="Y66" s="42"/>
      <c r="Z66" s="42"/>
      <c r="AA66" s="42"/>
      <c r="AB66" s="43"/>
      <c r="AC66" s="41">
        <v>4</v>
      </c>
      <c r="AD66" s="42"/>
      <c r="AE66" s="42"/>
      <c r="AF66" s="42"/>
      <c r="AG66" s="43"/>
      <c r="AH66" s="41">
        <v>5</v>
      </c>
      <c r="AI66" s="42"/>
      <c r="AJ66" s="42"/>
      <c r="AK66" s="42"/>
      <c r="AL66" s="43"/>
      <c r="AM66" s="41">
        <v>6</v>
      </c>
      <c r="AN66" s="42"/>
      <c r="AO66" s="42"/>
      <c r="AP66" s="42"/>
      <c r="AQ66" s="43"/>
      <c r="AR66" s="41">
        <v>7</v>
      </c>
      <c r="AS66" s="42"/>
      <c r="AT66" s="42"/>
      <c r="AU66" s="42"/>
      <c r="AV66" s="43"/>
      <c r="AW66" s="41">
        <v>8</v>
      </c>
      <c r="AX66" s="42"/>
      <c r="AY66" s="42"/>
      <c r="AZ66" s="42"/>
      <c r="BA66" s="43"/>
      <c r="BB66" s="41">
        <v>9</v>
      </c>
      <c r="BC66" s="42"/>
      <c r="BD66" s="42"/>
      <c r="BE66" s="42"/>
      <c r="BF66" s="43"/>
      <c r="BG66" s="41">
        <v>10</v>
      </c>
      <c r="BH66" s="42"/>
      <c r="BI66" s="42"/>
      <c r="BJ66" s="42"/>
      <c r="BK66" s="43"/>
    </row>
    <row r="67" spans="1:79" s="1" customFormat="1" ht="12.75" hidden="1" customHeight="1" x14ac:dyDescent="0.2">
      <c r="A67" s="69" t="s">
        <v>64</v>
      </c>
      <c r="B67" s="70"/>
      <c r="C67" s="70"/>
      <c r="D67" s="71"/>
      <c r="E67" s="69" t="s">
        <v>57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1"/>
      <c r="X67" s="94" t="s">
        <v>60</v>
      </c>
      <c r="Y67" s="95"/>
      <c r="Z67" s="95"/>
      <c r="AA67" s="95"/>
      <c r="AB67" s="96"/>
      <c r="AC67" s="94" t="s">
        <v>61</v>
      </c>
      <c r="AD67" s="95"/>
      <c r="AE67" s="95"/>
      <c r="AF67" s="95"/>
      <c r="AG67" s="96"/>
      <c r="AH67" s="69" t="s">
        <v>94</v>
      </c>
      <c r="AI67" s="70"/>
      <c r="AJ67" s="70"/>
      <c r="AK67" s="70"/>
      <c r="AL67" s="71"/>
      <c r="AM67" s="56" t="s">
        <v>171</v>
      </c>
      <c r="AN67" s="57"/>
      <c r="AO67" s="57"/>
      <c r="AP67" s="57"/>
      <c r="AQ67" s="58"/>
      <c r="AR67" s="69" t="s">
        <v>62</v>
      </c>
      <c r="AS67" s="70"/>
      <c r="AT67" s="70"/>
      <c r="AU67" s="70"/>
      <c r="AV67" s="71"/>
      <c r="AW67" s="69" t="s">
        <v>63</v>
      </c>
      <c r="AX67" s="70"/>
      <c r="AY67" s="70"/>
      <c r="AZ67" s="70"/>
      <c r="BA67" s="71"/>
      <c r="BB67" s="69" t="s">
        <v>95</v>
      </c>
      <c r="BC67" s="70"/>
      <c r="BD67" s="70"/>
      <c r="BE67" s="70"/>
      <c r="BF67" s="71"/>
      <c r="BG67" s="56" t="s">
        <v>171</v>
      </c>
      <c r="BH67" s="57"/>
      <c r="BI67" s="57"/>
      <c r="BJ67" s="57"/>
      <c r="BK67" s="58"/>
      <c r="CA67" t="s">
        <v>29</v>
      </c>
    </row>
    <row r="68" spans="1:79" s="25" customFormat="1" ht="12.75" customHeight="1" x14ac:dyDescent="0.2">
      <c r="A68" s="59">
        <v>2240</v>
      </c>
      <c r="B68" s="60"/>
      <c r="C68" s="60"/>
      <c r="D68" s="61"/>
      <c r="E68" s="62" t="s">
        <v>174</v>
      </c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4"/>
      <c r="X68" s="66">
        <v>3586</v>
      </c>
      <c r="Y68" s="67"/>
      <c r="Z68" s="67"/>
      <c r="AA68" s="67"/>
      <c r="AB68" s="68"/>
      <c r="AC68" s="66">
        <v>0</v>
      </c>
      <c r="AD68" s="67"/>
      <c r="AE68" s="67"/>
      <c r="AF68" s="67"/>
      <c r="AG68" s="68"/>
      <c r="AH68" s="66">
        <v>0</v>
      </c>
      <c r="AI68" s="67"/>
      <c r="AJ68" s="67"/>
      <c r="AK68" s="67"/>
      <c r="AL68" s="68"/>
      <c r="AM68" s="66">
        <f>IF(ISNUMBER(X68),X68,0)+IF(ISNUMBER(AC68),AC68,0)</f>
        <v>3586</v>
      </c>
      <c r="AN68" s="67"/>
      <c r="AO68" s="67"/>
      <c r="AP68" s="67"/>
      <c r="AQ68" s="68"/>
      <c r="AR68" s="66">
        <v>3765</v>
      </c>
      <c r="AS68" s="67"/>
      <c r="AT68" s="67"/>
      <c r="AU68" s="67"/>
      <c r="AV68" s="68"/>
      <c r="AW68" s="66">
        <v>0</v>
      </c>
      <c r="AX68" s="67"/>
      <c r="AY68" s="67"/>
      <c r="AZ68" s="67"/>
      <c r="BA68" s="68"/>
      <c r="BB68" s="66">
        <v>0</v>
      </c>
      <c r="BC68" s="67"/>
      <c r="BD68" s="67"/>
      <c r="BE68" s="67"/>
      <c r="BF68" s="68"/>
      <c r="BG68" s="65">
        <f>IF(ISNUMBER(AR68),AR68,0)+IF(ISNUMBER(AW68),AW68,0)</f>
        <v>3765</v>
      </c>
      <c r="BH68" s="65"/>
      <c r="BI68" s="65"/>
      <c r="BJ68" s="65"/>
      <c r="BK68" s="65"/>
      <c r="CA68" s="25" t="s">
        <v>30</v>
      </c>
    </row>
    <row r="69" spans="1:79" s="25" customFormat="1" ht="12.75" customHeight="1" x14ac:dyDescent="0.2">
      <c r="A69" s="59">
        <v>2730</v>
      </c>
      <c r="B69" s="60"/>
      <c r="C69" s="60"/>
      <c r="D69" s="61"/>
      <c r="E69" s="62" t="s">
        <v>175</v>
      </c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4"/>
      <c r="X69" s="66">
        <v>900195</v>
      </c>
      <c r="Y69" s="67"/>
      <c r="Z69" s="67"/>
      <c r="AA69" s="67"/>
      <c r="AB69" s="68"/>
      <c r="AC69" s="66">
        <v>0</v>
      </c>
      <c r="AD69" s="67"/>
      <c r="AE69" s="67"/>
      <c r="AF69" s="67"/>
      <c r="AG69" s="68"/>
      <c r="AH69" s="66">
        <v>0</v>
      </c>
      <c r="AI69" s="67"/>
      <c r="AJ69" s="67"/>
      <c r="AK69" s="67"/>
      <c r="AL69" s="68"/>
      <c r="AM69" s="66">
        <f>IF(ISNUMBER(X69),X69,0)+IF(ISNUMBER(AC69),AC69,0)</f>
        <v>900195</v>
      </c>
      <c r="AN69" s="67"/>
      <c r="AO69" s="67"/>
      <c r="AP69" s="67"/>
      <c r="AQ69" s="68"/>
      <c r="AR69" s="66">
        <v>945205</v>
      </c>
      <c r="AS69" s="67"/>
      <c r="AT69" s="67"/>
      <c r="AU69" s="67"/>
      <c r="AV69" s="68"/>
      <c r="AW69" s="66">
        <v>0</v>
      </c>
      <c r="AX69" s="67"/>
      <c r="AY69" s="67"/>
      <c r="AZ69" s="67"/>
      <c r="BA69" s="68"/>
      <c r="BB69" s="66">
        <v>0</v>
      </c>
      <c r="BC69" s="67"/>
      <c r="BD69" s="67"/>
      <c r="BE69" s="67"/>
      <c r="BF69" s="68"/>
      <c r="BG69" s="65">
        <f>IF(ISNUMBER(AR69),AR69,0)+IF(ISNUMBER(AW69),AW69,0)</f>
        <v>945205</v>
      </c>
      <c r="BH69" s="65"/>
      <c r="BI69" s="65"/>
      <c r="BJ69" s="65"/>
      <c r="BK69" s="65"/>
    </row>
    <row r="70" spans="1:79" s="6" customFormat="1" ht="12.75" customHeight="1" x14ac:dyDescent="0.2">
      <c r="A70" s="81"/>
      <c r="B70" s="82"/>
      <c r="C70" s="82"/>
      <c r="D70" s="83"/>
      <c r="E70" s="84" t="s">
        <v>147</v>
      </c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6"/>
      <c r="X70" s="76">
        <v>903781</v>
      </c>
      <c r="Y70" s="77"/>
      <c r="Z70" s="77"/>
      <c r="AA70" s="77"/>
      <c r="AB70" s="78"/>
      <c r="AC70" s="76">
        <v>0</v>
      </c>
      <c r="AD70" s="77"/>
      <c r="AE70" s="77"/>
      <c r="AF70" s="77"/>
      <c r="AG70" s="78"/>
      <c r="AH70" s="76">
        <v>0</v>
      </c>
      <c r="AI70" s="77"/>
      <c r="AJ70" s="77"/>
      <c r="AK70" s="77"/>
      <c r="AL70" s="78"/>
      <c r="AM70" s="76">
        <f>IF(ISNUMBER(X70),X70,0)+IF(ISNUMBER(AC70),AC70,0)</f>
        <v>903781</v>
      </c>
      <c r="AN70" s="77"/>
      <c r="AO70" s="77"/>
      <c r="AP70" s="77"/>
      <c r="AQ70" s="78"/>
      <c r="AR70" s="76">
        <v>948970</v>
      </c>
      <c r="AS70" s="77"/>
      <c r="AT70" s="77"/>
      <c r="AU70" s="77"/>
      <c r="AV70" s="78"/>
      <c r="AW70" s="76">
        <v>0</v>
      </c>
      <c r="AX70" s="77"/>
      <c r="AY70" s="77"/>
      <c r="AZ70" s="77"/>
      <c r="BA70" s="78"/>
      <c r="BB70" s="76">
        <v>0</v>
      </c>
      <c r="BC70" s="77"/>
      <c r="BD70" s="77"/>
      <c r="BE70" s="77"/>
      <c r="BF70" s="78"/>
      <c r="BG70" s="80">
        <f>IF(ISNUMBER(AR70),AR70,0)+IF(ISNUMBER(AW70),AW70,0)</f>
        <v>948970</v>
      </c>
      <c r="BH70" s="80"/>
      <c r="BI70" s="80"/>
      <c r="BJ70" s="80"/>
      <c r="BK70" s="80"/>
    </row>
    <row r="72" spans="1:79" ht="14.25" customHeight="1" x14ac:dyDescent="0.2">
      <c r="A72" s="34" t="s">
        <v>255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</row>
    <row r="73" spans="1:79" ht="15" customHeight="1" x14ac:dyDescent="0.2">
      <c r="A73" s="75" t="s">
        <v>226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</row>
    <row r="74" spans="1:79" ht="23.1" customHeight="1" x14ac:dyDescent="0.2">
      <c r="A74" s="87" t="s">
        <v>119</v>
      </c>
      <c r="B74" s="88"/>
      <c r="C74" s="88"/>
      <c r="D74" s="88"/>
      <c r="E74" s="89"/>
      <c r="F74" s="49" t="s">
        <v>19</v>
      </c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1"/>
      <c r="X74" s="55" t="s">
        <v>248</v>
      </c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41" t="s">
        <v>253</v>
      </c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3"/>
    </row>
    <row r="75" spans="1:79" ht="53.25" customHeight="1" x14ac:dyDescent="0.2">
      <c r="A75" s="90"/>
      <c r="B75" s="91"/>
      <c r="C75" s="91"/>
      <c r="D75" s="91"/>
      <c r="E75" s="92"/>
      <c r="F75" s="52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4"/>
      <c r="X75" s="41" t="s">
        <v>4</v>
      </c>
      <c r="Y75" s="42"/>
      <c r="Z75" s="42"/>
      <c r="AA75" s="42"/>
      <c r="AB75" s="43"/>
      <c r="AC75" s="41" t="s">
        <v>3</v>
      </c>
      <c r="AD75" s="42"/>
      <c r="AE75" s="42"/>
      <c r="AF75" s="42"/>
      <c r="AG75" s="43"/>
      <c r="AH75" s="44" t="s">
        <v>116</v>
      </c>
      <c r="AI75" s="45"/>
      <c r="AJ75" s="45"/>
      <c r="AK75" s="45"/>
      <c r="AL75" s="46"/>
      <c r="AM75" s="41" t="s">
        <v>5</v>
      </c>
      <c r="AN75" s="42"/>
      <c r="AO75" s="42"/>
      <c r="AP75" s="42"/>
      <c r="AQ75" s="43"/>
      <c r="AR75" s="41" t="s">
        <v>4</v>
      </c>
      <c r="AS75" s="42"/>
      <c r="AT75" s="42"/>
      <c r="AU75" s="42"/>
      <c r="AV75" s="43"/>
      <c r="AW75" s="41" t="s">
        <v>3</v>
      </c>
      <c r="AX75" s="42"/>
      <c r="AY75" s="42"/>
      <c r="AZ75" s="42"/>
      <c r="BA75" s="43"/>
      <c r="BB75" s="97" t="s">
        <v>116</v>
      </c>
      <c r="BC75" s="97"/>
      <c r="BD75" s="97"/>
      <c r="BE75" s="97"/>
      <c r="BF75" s="97"/>
      <c r="BG75" s="41" t="s">
        <v>96</v>
      </c>
      <c r="BH75" s="42"/>
      <c r="BI75" s="42"/>
      <c r="BJ75" s="42"/>
      <c r="BK75" s="43"/>
    </row>
    <row r="76" spans="1:79" ht="15" customHeight="1" x14ac:dyDescent="0.2">
      <c r="A76" s="41">
        <v>1</v>
      </c>
      <c r="B76" s="42"/>
      <c r="C76" s="42"/>
      <c r="D76" s="42"/>
      <c r="E76" s="43"/>
      <c r="F76" s="41">
        <v>2</v>
      </c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3"/>
      <c r="X76" s="41">
        <v>3</v>
      </c>
      <c r="Y76" s="42"/>
      <c r="Z76" s="42"/>
      <c r="AA76" s="42"/>
      <c r="AB76" s="43"/>
      <c r="AC76" s="41">
        <v>4</v>
      </c>
      <c r="AD76" s="42"/>
      <c r="AE76" s="42"/>
      <c r="AF76" s="42"/>
      <c r="AG76" s="43"/>
      <c r="AH76" s="41">
        <v>5</v>
      </c>
      <c r="AI76" s="42"/>
      <c r="AJ76" s="42"/>
      <c r="AK76" s="42"/>
      <c r="AL76" s="43"/>
      <c r="AM76" s="41">
        <v>6</v>
      </c>
      <c r="AN76" s="42"/>
      <c r="AO76" s="42"/>
      <c r="AP76" s="42"/>
      <c r="AQ76" s="43"/>
      <c r="AR76" s="41">
        <v>7</v>
      </c>
      <c r="AS76" s="42"/>
      <c r="AT76" s="42"/>
      <c r="AU76" s="42"/>
      <c r="AV76" s="43"/>
      <c r="AW76" s="41">
        <v>8</v>
      </c>
      <c r="AX76" s="42"/>
      <c r="AY76" s="42"/>
      <c r="AZ76" s="42"/>
      <c r="BA76" s="43"/>
      <c r="BB76" s="41">
        <v>9</v>
      </c>
      <c r="BC76" s="42"/>
      <c r="BD76" s="42"/>
      <c r="BE76" s="42"/>
      <c r="BF76" s="43"/>
      <c r="BG76" s="41">
        <v>10</v>
      </c>
      <c r="BH76" s="42"/>
      <c r="BI76" s="42"/>
      <c r="BJ76" s="42"/>
      <c r="BK76" s="43"/>
    </row>
    <row r="77" spans="1:79" s="1" customFormat="1" ht="15" hidden="1" customHeight="1" x14ac:dyDescent="0.2">
      <c r="A77" s="69" t="s">
        <v>64</v>
      </c>
      <c r="B77" s="70"/>
      <c r="C77" s="70"/>
      <c r="D77" s="70"/>
      <c r="E77" s="71"/>
      <c r="F77" s="69" t="s">
        <v>57</v>
      </c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1"/>
      <c r="X77" s="69" t="s">
        <v>60</v>
      </c>
      <c r="Y77" s="70"/>
      <c r="Z77" s="70"/>
      <c r="AA77" s="70"/>
      <c r="AB77" s="71"/>
      <c r="AC77" s="69" t="s">
        <v>61</v>
      </c>
      <c r="AD77" s="70"/>
      <c r="AE77" s="70"/>
      <c r="AF77" s="70"/>
      <c r="AG77" s="71"/>
      <c r="AH77" s="69" t="s">
        <v>94</v>
      </c>
      <c r="AI77" s="70"/>
      <c r="AJ77" s="70"/>
      <c r="AK77" s="70"/>
      <c r="AL77" s="71"/>
      <c r="AM77" s="56" t="s">
        <v>171</v>
      </c>
      <c r="AN77" s="57"/>
      <c r="AO77" s="57"/>
      <c r="AP77" s="57"/>
      <c r="AQ77" s="58"/>
      <c r="AR77" s="69" t="s">
        <v>62</v>
      </c>
      <c r="AS77" s="70"/>
      <c r="AT77" s="70"/>
      <c r="AU77" s="70"/>
      <c r="AV77" s="71"/>
      <c r="AW77" s="69" t="s">
        <v>63</v>
      </c>
      <c r="AX77" s="70"/>
      <c r="AY77" s="70"/>
      <c r="AZ77" s="70"/>
      <c r="BA77" s="71"/>
      <c r="BB77" s="69" t="s">
        <v>95</v>
      </c>
      <c r="BC77" s="70"/>
      <c r="BD77" s="70"/>
      <c r="BE77" s="70"/>
      <c r="BF77" s="71"/>
      <c r="BG77" s="56" t="s">
        <v>171</v>
      </c>
      <c r="BH77" s="57"/>
      <c r="BI77" s="57"/>
      <c r="BJ77" s="57"/>
      <c r="BK77" s="58"/>
      <c r="CA77" t="s">
        <v>31</v>
      </c>
    </row>
    <row r="78" spans="1:79" s="6" customFormat="1" ht="12.75" customHeight="1" x14ac:dyDescent="0.2">
      <c r="A78" s="81"/>
      <c r="B78" s="82"/>
      <c r="C78" s="82"/>
      <c r="D78" s="82"/>
      <c r="E78" s="83"/>
      <c r="F78" s="81" t="s">
        <v>147</v>
      </c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3"/>
      <c r="X78" s="98"/>
      <c r="Y78" s="99"/>
      <c r="Z78" s="99"/>
      <c r="AA78" s="99"/>
      <c r="AB78" s="100"/>
      <c r="AC78" s="98"/>
      <c r="AD78" s="99"/>
      <c r="AE78" s="99"/>
      <c r="AF78" s="99"/>
      <c r="AG78" s="100"/>
      <c r="AH78" s="80"/>
      <c r="AI78" s="80"/>
      <c r="AJ78" s="80"/>
      <c r="AK78" s="80"/>
      <c r="AL78" s="80"/>
      <c r="AM78" s="80">
        <f>IF(ISNUMBER(X78),X78,0)+IF(ISNUMBER(AC78),AC78,0)</f>
        <v>0</v>
      </c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>
        <f>IF(ISNUMBER(AR78),AR78,0)+IF(ISNUMBER(AW78),AW78,0)</f>
        <v>0</v>
      </c>
      <c r="BH78" s="80"/>
      <c r="BI78" s="80"/>
      <c r="BJ78" s="80"/>
      <c r="BK78" s="80"/>
      <c r="CA78" s="6" t="s">
        <v>32</v>
      </c>
    </row>
    <row r="81" spans="1:79" ht="14.25" customHeight="1" x14ac:dyDescent="0.2">
      <c r="A81" s="34" t="s">
        <v>120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</row>
    <row r="82" spans="1:79" ht="14.25" customHeight="1" x14ac:dyDescent="0.2">
      <c r="A82" s="34" t="s">
        <v>240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</row>
    <row r="83" spans="1:79" ht="15" customHeight="1" x14ac:dyDescent="0.2">
      <c r="A83" s="75" t="s">
        <v>226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</row>
    <row r="84" spans="1:79" ht="23.1" customHeight="1" x14ac:dyDescent="0.2">
      <c r="A84" s="49" t="s">
        <v>6</v>
      </c>
      <c r="B84" s="50"/>
      <c r="C84" s="50"/>
      <c r="D84" s="49" t="s">
        <v>121</v>
      </c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1"/>
      <c r="U84" s="41" t="s">
        <v>227</v>
      </c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3"/>
      <c r="AN84" s="41" t="s">
        <v>230</v>
      </c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3"/>
      <c r="BG84" s="55" t="s">
        <v>237</v>
      </c>
      <c r="BH84" s="55"/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5"/>
      <c r="BX84" s="55"/>
      <c r="BY84" s="55"/>
    </row>
    <row r="85" spans="1:79" ht="52.5" customHeight="1" x14ac:dyDescent="0.2">
      <c r="A85" s="52"/>
      <c r="B85" s="53"/>
      <c r="C85" s="53"/>
      <c r="D85" s="52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4"/>
      <c r="U85" s="41" t="s">
        <v>4</v>
      </c>
      <c r="V85" s="42"/>
      <c r="W85" s="42"/>
      <c r="X85" s="42"/>
      <c r="Y85" s="43"/>
      <c r="Z85" s="41" t="s">
        <v>3</v>
      </c>
      <c r="AA85" s="42"/>
      <c r="AB85" s="42"/>
      <c r="AC85" s="42"/>
      <c r="AD85" s="43"/>
      <c r="AE85" s="44" t="s">
        <v>116</v>
      </c>
      <c r="AF85" s="45"/>
      <c r="AG85" s="45"/>
      <c r="AH85" s="46"/>
      <c r="AI85" s="41" t="s">
        <v>5</v>
      </c>
      <c r="AJ85" s="42"/>
      <c r="AK85" s="42"/>
      <c r="AL85" s="42"/>
      <c r="AM85" s="43"/>
      <c r="AN85" s="41" t="s">
        <v>4</v>
      </c>
      <c r="AO85" s="42"/>
      <c r="AP85" s="42"/>
      <c r="AQ85" s="42"/>
      <c r="AR85" s="43"/>
      <c r="AS85" s="41" t="s">
        <v>3</v>
      </c>
      <c r="AT85" s="42"/>
      <c r="AU85" s="42"/>
      <c r="AV85" s="42"/>
      <c r="AW85" s="43"/>
      <c r="AX85" s="44" t="s">
        <v>116</v>
      </c>
      <c r="AY85" s="45"/>
      <c r="AZ85" s="45"/>
      <c r="BA85" s="46"/>
      <c r="BB85" s="41" t="s">
        <v>96</v>
      </c>
      <c r="BC85" s="42"/>
      <c r="BD85" s="42"/>
      <c r="BE85" s="42"/>
      <c r="BF85" s="43"/>
      <c r="BG85" s="41" t="s">
        <v>4</v>
      </c>
      <c r="BH85" s="42"/>
      <c r="BI85" s="42"/>
      <c r="BJ85" s="42"/>
      <c r="BK85" s="43"/>
      <c r="BL85" s="55" t="s">
        <v>3</v>
      </c>
      <c r="BM85" s="55"/>
      <c r="BN85" s="55"/>
      <c r="BO85" s="55"/>
      <c r="BP85" s="55"/>
      <c r="BQ85" s="97" t="s">
        <v>116</v>
      </c>
      <c r="BR85" s="97"/>
      <c r="BS85" s="97"/>
      <c r="BT85" s="97"/>
      <c r="BU85" s="41" t="s">
        <v>97</v>
      </c>
      <c r="BV85" s="42"/>
      <c r="BW85" s="42"/>
      <c r="BX85" s="42"/>
      <c r="BY85" s="43"/>
    </row>
    <row r="86" spans="1:79" ht="15" customHeight="1" x14ac:dyDescent="0.2">
      <c r="A86" s="41">
        <v>1</v>
      </c>
      <c r="B86" s="42"/>
      <c r="C86" s="42"/>
      <c r="D86" s="41">
        <v>2</v>
      </c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3"/>
      <c r="U86" s="41">
        <v>3</v>
      </c>
      <c r="V86" s="42"/>
      <c r="W86" s="42"/>
      <c r="X86" s="42"/>
      <c r="Y86" s="43"/>
      <c r="Z86" s="41">
        <v>4</v>
      </c>
      <c r="AA86" s="42"/>
      <c r="AB86" s="42"/>
      <c r="AC86" s="42"/>
      <c r="AD86" s="43"/>
      <c r="AE86" s="41">
        <v>5</v>
      </c>
      <c r="AF86" s="42"/>
      <c r="AG86" s="42"/>
      <c r="AH86" s="43"/>
      <c r="AI86" s="41">
        <v>6</v>
      </c>
      <c r="AJ86" s="42"/>
      <c r="AK86" s="42"/>
      <c r="AL86" s="42"/>
      <c r="AM86" s="43"/>
      <c r="AN86" s="41">
        <v>7</v>
      </c>
      <c r="AO86" s="42"/>
      <c r="AP86" s="42"/>
      <c r="AQ86" s="42"/>
      <c r="AR86" s="43"/>
      <c r="AS86" s="41">
        <v>8</v>
      </c>
      <c r="AT86" s="42"/>
      <c r="AU86" s="42"/>
      <c r="AV86" s="42"/>
      <c r="AW86" s="43"/>
      <c r="AX86" s="55">
        <v>9</v>
      </c>
      <c r="AY86" s="55"/>
      <c r="AZ86" s="55"/>
      <c r="BA86" s="55"/>
      <c r="BB86" s="41">
        <v>10</v>
      </c>
      <c r="BC86" s="42"/>
      <c r="BD86" s="42"/>
      <c r="BE86" s="42"/>
      <c r="BF86" s="43"/>
      <c r="BG86" s="41">
        <v>11</v>
      </c>
      <c r="BH86" s="42"/>
      <c r="BI86" s="42"/>
      <c r="BJ86" s="42"/>
      <c r="BK86" s="43"/>
      <c r="BL86" s="55">
        <v>12</v>
      </c>
      <c r="BM86" s="55"/>
      <c r="BN86" s="55"/>
      <c r="BO86" s="55"/>
      <c r="BP86" s="55"/>
      <c r="BQ86" s="41">
        <v>13</v>
      </c>
      <c r="BR86" s="42"/>
      <c r="BS86" s="42"/>
      <c r="BT86" s="43"/>
      <c r="BU86" s="41">
        <v>14</v>
      </c>
      <c r="BV86" s="42"/>
      <c r="BW86" s="42"/>
      <c r="BX86" s="42"/>
      <c r="BY86" s="43"/>
    </row>
    <row r="87" spans="1:79" s="1" customFormat="1" ht="14.25" hidden="1" customHeight="1" x14ac:dyDescent="0.2">
      <c r="A87" s="69" t="s">
        <v>69</v>
      </c>
      <c r="B87" s="70"/>
      <c r="C87" s="70"/>
      <c r="D87" s="69" t="s">
        <v>57</v>
      </c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1"/>
      <c r="U87" s="79" t="s">
        <v>65</v>
      </c>
      <c r="V87" s="79"/>
      <c r="W87" s="79"/>
      <c r="X87" s="79"/>
      <c r="Y87" s="79"/>
      <c r="Z87" s="79" t="s">
        <v>66</v>
      </c>
      <c r="AA87" s="79"/>
      <c r="AB87" s="79"/>
      <c r="AC87" s="79"/>
      <c r="AD87" s="79"/>
      <c r="AE87" s="79" t="s">
        <v>91</v>
      </c>
      <c r="AF87" s="79"/>
      <c r="AG87" s="79"/>
      <c r="AH87" s="79"/>
      <c r="AI87" s="93" t="s">
        <v>170</v>
      </c>
      <c r="AJ87" s="93"/>
      <c r="AK87" s="93"/>
      <c r="AL87" s="93"/>
      <c r="AM87" s="93"/>
      <c r="AN87" s="79" t="s">
        <v>67</v>
      </c>
      <c r="AO87" s="79"/>
      <c r="AP87" s="79"/>
      <c r="AQ87" s="79"/>
      <c r="AR87" s="79"/>
      <c r="AS87" s="79" t="s">
        <v>68</v>
      </c>
      <c r="AT87" s="79"/>
      <c r="AU87" s="79"/>
      <c r="AV87" s="79"/>
      <c r="AW87" s="79"/>
      <c r="AX87" s="79" t="s">
        <v>92</v>
      </c>
      <c r="AY87" s="79"/>
      <c r="AZ87" s="79"/>
      <c r="BA87" s="79"/>
      <c r="BB87" s="93" t="s">
        <v>170</v>
      </c>
      <c r="BC87" s="93"/>
      <c r="BD87" s="93"/>
      <c r="BE87" s="93"/>
      <c r="BF87" s="93"/>
      <c r="BG87" s="79" t="s">
        <v>58</v>
      </c>
      <c r="BH87" s="79"/>
      <c r="BI87" s="79"/>
      <c r="BJ87" s="79"/>
      <c r="BK87" s="79"/>
      <c r="BL87" s="79" t="s">
        <v>59</v>
      </c>
      <c r="BM87" s="79"/>
      <c r="BN87" s="79"/>
      <c r="BO87" s="79"/>
      <c r="BP87" s="79"/>
      <c r="BQ87" s="79" t="s">
        <v>93</v>
      </c>
      <c r="BR87" s="79"/>
      <c r="BS87" s="79"/>
      <c r="BT87" s="79"/>
      <c r="BU87" s="93" t="s">
        <v>170</v>
      </c>
      <c r="BV87" s="93"/>
      <c r="BW87" s="93"/>
      <c r="BX87" s="93"/>
      <c r="BY87" s="93"/>
      <c r="CA87" t="s">
        <v>33</v>
      </c>
    </row>
    <row r="88" spans="1:79" s="25" customFormat="1" ht="25.5" customHeight="1" x14ac:dyDescent="0.2">
      <c r="A88" s="59">
        <v>1</v>
      </c>
      <c r="B88" s="60"/>
      <c r="C88" s="60"/>
      <c r="D88" s="62" t="s">
        <v>176</v>
      </c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4"/>
      <c r="U88" s="66">
        <v>284110</v>
      </c>
      <c r="V88" s="67"/>
      <c r="W88" s="67"/>
      <c r="X88" s="67"/>
      <c r="Y88" s="68"/>
      <c r="Z88" s="66">
        <v>0</v>
      </c>
      <c r="AA88" s="67"/>
      <c r="AB88" s="67"/>
      <c r="AC88" s="67"/>
      <c r="AD88" s="68"/>
      <c r="AE88" s="66">
        <v>0</v>
      </c>
      <c r="AF88" s="67"/>
      <c r="AG88" s="67"/>
      <c r="AH88" s="68"/>
      <c r="AI88" s="66">
        <f t="shared" ref="AI88:AI95" si="0">IF(ISNUMBER(U88),U88,0)+IF(ISNUMBER(Z88),Z88,0)</f>
        <v>284110</v>
      </c>
      <c r="AJ88" s="67"/>
      <c r="AK88" s="67"/>
      <c r="AL88" s="67"/>
      <c r="AM88" s="68"/>
      <c r="AN88" s="66">
        <v>435230</v>
      </c>
      <c r="AO88" s="67"/>
      <c r="AP88" s="67"/>
      <c r="AQ88" s="67"/>
      <c r="AR88" s="68"/>
      <c r="AS88" s="66">
        <v>0</v>
      </c>
      <c r="AT88" s="67"/>
      <c r="AU88" s="67"/>
      <c r="AV88" s="67"/>
      <c r="AW88" s="68"/>
      <c r="AX88" s="66">
        <v>0</v>
      </c>
      <c r="AY88" s="67"/>
      <c r="AZ88" s="67"/>
      <c r="BA88" s="68"/>
      <c r="BB88" s="66">
        <f t="shared" ref="BB88:BB95" si="1">IF(ISNUMBER(AN88),AN88,0)+IF(ISNUMBER(AS88),AS88,0)</f>
        <v>435230</v>
      </c>
      <c r="BC88" s="67"/>
      <c r="BD88" s="67"/>
      <c r="BE88" s="67"/>
      <c r="BF88" s="68"/>
      <c r="BG88" s="66">
        <v>435230</v>
      </c>
      <c r="BH88" s="67"/>
      <c r="BI88" s="67"/>
      <c r="BJ88" s="67"/>
      <c r="BK88" s="68"/>
      <c r="BL88" s="66">
        <v>0</v>
      </c>
      <c r="BM88" s="67"/>
      <c r="BN88" s="67"/>
      <c r="BO88" s="67"/>
      <c r="BP88" s="68"/>
      <c r="BQ88" s="66">
        <v>0</v>
      </c>
      <c r="BR88" s="67"/>
      <c r="BS88" s="67"/>
      <c r="BT88" s="68"/>
      <c r="BU88" s="66">
        <f t="shared" ref="BU88:BU95" si="2">IF(ISNUMBER(BG88),BG88,0)+IF(ISNUMBER(BL88),BL88,0)</f>
        <v>435230</v>
      </c>
      <c r="BV88" s="67"/>
      <c r="BW88" s="67"/>
      <c r="BX88" s="67"/>
      <c r="BY88" s="68"/>
      <c r="CA88" s="25" t="s">
        <v>34</v>
      </c>
    </row>
    <row r="89" spans="1:79" s="25" customFormat="1" ht="51" customHeight="1" x14ac:dyDescent="0.2">
      <c r="A89" s="59">
        <v>2</v>
      </c>
      <c r="B89" s="60"/>
      <c r="C89" s="60"/>
      <c r="D89" s="62" t="s">
        <v>177</v>
      </c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4"/>
      <c r="U89" s="66">
        <v>120120</v>
      </c>
      <c r="V89" s="67"/>
      <c r="W89" s="67"/>
      <c r="X89" s="67"/>
      <c r="Y89" s="68"/>
      <c r="Z89" s="66">
        <v>0</v>
      </c>
      <c r="AA89" s="67"/>
      <c r="AB89" s="67"/>
      <c r="AC89" s="67"/>
      <c r="AD89" s="68"/>
      <c r="AE89" s="66">
        <v>0</v>
      </c>
      <c r="AF89" s="67"/>
      <c r="AG89" s="67"/>
      <c r="AH89" s="68"/>
      <c r="AI89" s="66">
        <f t="shared" si="0"/>
        <v>120120</v>
      </c>
      <c r="AJ89" s="67"/>
      <c r="AK89" s="67"/>
      <c r="AL89" s="67"/>
      <c r="AM89" s="68"/>
      <c r="AN89" s="66">
        <v>178452</v>
      </c>
      <c r="AO89" s="67"/>
      <c r="AP89" s="67"/>
      <c r="AQ89" s="67"/>
      <c r="AR89" s="68"/>
      <c r="AS89" s="66">
        <v>0</v>
      </c>
      <c r="AT89" s="67"/>
      <c r="AU89" s="67"/>
      <c r="AV89" s="67"/>
      <c r="AW89" s="68"/>
      <c r="AX89" s="66">
        <v>0</v>
      </c>
      <c r="AY89" s="67"/>
      <c r="AZ89" s="67"/>
      <c r="BA89" s="68"/>
      <c r="BB89" s="66">
        <f t="shared" si="1"/>
        <v>178452</v>
      </c>
      <c r="BC89" s="67"/>
      <c r="BD89" s="67"/>
      <c r="BE89" s="67"/>
      <c r="BF89" s="68"/>
      <c r="BG89" s="66">
        <v>189516</v>
      </c>
      <c r="BH89" s="67"/>
      <c r="BI89" s="67"/>
      <c r="BJ89" s="67"/>
      <c r="BK89" s="68"/>
      <c r="BL89" s="66">
        <v>0</v>
      </c>
      <c r="BM89" s="67"/>
      <c r="BN89" s="67"/>
      <c r="BO89" s="67"/>
      <c r="BP89" s="68"/>
      <c r="BQ89" s="66">
        <v>0</v>
      </c>
      <c r="BR89" s="67"/>
      <c r="BS89" s="67"/>
      <c r="BT89" s="68"/>
      <c r="BU89" s="66">
        <f t="shared" si="2"/>
        <v>189516</v>
      </c>
      <c r="BV89" s="67"/>
      <c r="BW89" s="67"/>
      <c r="BX89" s="67"/>
      <c r="BY89" s="68"/>
    </row>
    <row r="90" spans="1:79" s="25" customFormat="1" ht="25.5" customHeight="1" x14ac:dyDescent="0.2">
      <c r="A90" s="59">
        <v>3</v>
      </c>
      <c r="B90" s="60"/>
      <c r="C90" s="60"/>
      <c r="D90" s="62" t="s">
        <v>178</v>
      </c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4"/>
      <c r="U90" s="66">
        <v>98000</v>
      </c>
      <c r="V90" s="67"/>
      <c r="W90" s="67"/>
      <c r="X90" s="67"/>
      <c r="Y90" s="68"/>
      <c r="Z90" s="66">
        <v>0</v>
      </c>
      <c r="AA90" s="67"/>
      <c r="AB90" s="67"/>
      <c r="AC90" s="67"/>
      <c r="AD90" s="68"/>
      <c r="AE90" s="66">
        <v>0</v>
      </c>
      <c r="AF90" s="67"/>
      <c r="AG90" s="67"/>
      <c r="AH90" s="68"/>
      <c r="AI90" s="66">
        <f t="shared" si="0"/>
        <v>98000</v>
      </c>
      <c r="AJ90" s="67"/>
      <c r="AK90" s="67"/>
      <c r="AL90" s="67"/>
      <c r="AM90" s="68"/>
      <c r="AN90" s="66">
        <v>230000</v>
      </c>
      <c r="AO90" s="67"/>
      <c r="AP90" s="67"/>
      <c r="AQ90" s="67"/>
      <c r="AR90" s="68"/>
      <c r="AS90" s="66">
        <v>0</v>
      </c>
      <c r="AT90" s="67"/>
      <c r="AU90" s="67"/>
      <c r="AV90" s="67"/>
      <c r="AW90" s="68"/>
      <c r="AX90" s="66">
        <v>0</v>
      </c>
      <c r="AY90" s="67"/>
      <c r="AZ90" s="67"/>
      <c r="BA90" s="68"/>
      <c r="BB90" s="66">
        <f t="shared" si="1"/>
        <v>230000</v>
      </c>
      <c r="BC90" s="67"/>
      <c r="BD90" s="67"/>
      <c r="BE90" s="67"/>
      <c r="BF90" s="68"/>
      <c r="BG90" s="66">
        <v>240000</v>
      </c>
      <c r="BH90" s="67"/>
      <c r="BI90" s="67"/>
      <c r="BJ90" s="67"/>
      <c r="BK90" s="68"/>
      <c r="BL90" s="66">
        <v>0</v>
      </c>
      <c r="BM90" s="67"/>
      <c r="BN90" s="67"/>
      <c r="BO90" s="67"/>
      <c r="BP90" s="68"/>
      <c r="BQ90" s="66">
        <v>0</v>
      </c>
      <c r="BR90" s="67"/>
      <c r="BS90" s="67"/>
      <c r="BT90" s="68"/>
      <c r="BU90" s="66">
        <f t="shared" si="2"/>
        <v>240000</v>
      </c>
      <c r="BV90" s="67"/>
      <c r="BW90" s="67"/>
      <c r="BX90" s="67"/>
      <c r="BY90" s="68"/>
    </row>
    <row r="91" spans="1:79" s="25" customFormat="1" ht="63.75" customHeight="1" x14ac:dyDescent="0.2">
      <c r="A91" s="59">
        <v>4</v>
      </c>
      <c r="B91" s="60"/>
      <c r="C91" s="60"/>
      <c r="D91" s="62" t="s">
        <v>179</v>
      </c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4"/>
      <c r="U91" s="66">
        <v>0</v>
      </c>
      <c r="V91" s="67"/>
      <c r="W91" s="67"/>
      <c r="X91" s="67"/>
      <c r="Y91" s="68"/>
      <c r="Z91" s="66">
        <v>0</v>
      </c>
      <c r="AA91" s="67"/>
      <c r="AB91" s="67"/>
      <c r="AC91" s="67"/>
      <c r="AD91" s="68"/>
      <c r="AE91" s="66">
        <v>0</v>
      </c>
      <c r="AF91" s="67"/>
      <c r="AG91" s="67"/>
      <c r="AH91" s="68"/>
      <c r="AI91" s="66">
        <f t="shared" si="0"/>
        <v>0</v>
      </c>
      <c r="AJ91" s="67"/>
      <c r="AK91" s="67"/>
      <c r="AL91" s="67"/>
      <c r="AM91" s="68"/>
      <c r="AN91" s="66">
        <v>13438</v>
      </c>
      <c r="AO91" s="67"/>
      <c r="AP91" s="67"/>
      <c r="AQ91" s="67"/>
      <c r="AR91" s="68"/>
      <c r="AS91" s="66">
        <v>0</v>
      </c>
      <c r="AT91" s="67"/>
      <c r="AU91" s="67"/>
      <c r="AV91" s="67"/>
      <c r="AW91" s="68"/>
      <c r="AX91" s="66">
        <v>0</v>
      </c>
      <c r="AY91" s="67"/>
      <c r="AZ91" s="67"/>
      <c r="BA91" s="68"/>
      <c r="BB91" s="66">
        <f t="shared" si="1"/>
        <v>13438</v>
      </c>
      <c r="BC91" s="67"/>
      <c r="BD91" s="67"/>
      <c r="BE91" s="67"/>
      <c r="BF91" s="68"/>
      <c r="BG91" s="66">
        <v>14273</v>
      </c>
      <c r="BH91" s="67"/>
      <c r="BI91" s="67"/>
      <c r="BJ91" s="67"/>
      <c r="BK91" s="68"/>
      <c r="BL91" s="66">
        <v>0</v>
      </c>
      <c r="BM91" s="67"/>
      <c r="BN91" s="67"/>
      <c r="BO91" s="67"/>
      <c r="BP91" s="68"/>
      <c r="BQ91" s="66">
        <v>0</v>
      </c>
      <c r="BR91" s="67"/>
      <c r="BS91" s="67"/>
      <c r="BT91" s="68"/>
      <c r="BU91" s="66">
        <f t="shared" si="2"/>
        <v>14273</v>
      </c>
      <c r="BV91" s="67"/>
      <c r="BW91" s="67"/>
      <c r="BX91" s="67"/>
      <c r="BY91" s="68"/>
    </row>
    <row r="92" spans="1:79" s="25" customFormat="1" ht="38.25" customHeight="1" x14ac:dyDescent="0.2">
      <c r="A92" s="59">
        <v>5</v>
      </c>
      <c r="B92" s="60"/>
      <c r="C92" s="60"/>
      <c r="D92" s="62" t="s">
        <v>180</v>
      </c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4"/>
      <c r="U92" s="66">
        <v>0</v>
      </c>
      <c r="V92" s="67"/>
      <c r="W92" s="67"/>
      <c r="X92" s="67"/>
      <c r="Y92" s="68"/>
      <c r="Z92" s="66">
        <v>0</v>
      </c>
      <c r="AA92" s="67"/>
      <c r="AB92" s="67"/>
      <c r="AC92" s="67"/>
      <c r="AD92" s="68"/>
      <c r="AE92" s="66">
        <v>0</v>
      </c>
      <c r="AF92" s="67"/>
      <c r="AG92" s="67"/>
      <c r="AH92" s="68"/>
      <c r="AI92" s="66">
        <f t="shared" si="0"/>
        <v>0</v>
      </c>
      <c r="AJ92" s="67"/>
      <c r="AK92" s="67"/>
      <c r="AL92" s="67"/>
      <c r="AM92" s="68"/>
      <c r="AN92" s="66">
        <v>178480</v>
      </c>
      <c r="AO92" s="67"/>
      <c r="AP92" s="67"/>
      <c r="AQ92" s="67"/>
      <c r="AR92" s="68"/>
      <c r="AS92" s="66">
        <v>0</v>
      </c>
      <c r="AT92" s="67"/>
      <c r="AU92" s="67"/>
      <c r="AV92" s="67"/>
      <c r="AW92" s="68"/>
      <c r="AX92" s="66">
        <v>0</v>
      </c>
      <c r="AY92" s="67"/>
      <c r="AZ92" s="67"/>
      <c r="BA92" s="68"/>
      <c r="BB92" s="66">
        <f t="shared" si="1"/>
        <v>178480</v>
      </c>
      <c r="BC92" s="67"/>
      <c r="BD92" s="67"/>
      <c r="BE92" s="67"/>
      <c r="BF92" s="68"/>
      <c r="BG92" s="66">
        <v>189550</v>
      </c>
      <c r="BH92" s="67"/>
      <c r="BI92" s="67"/>
      <c r="BJ92" s="67"/>
      <c r="BK92" s="68"/>
      <c r="BL92" s="66">
        <v>0</v>
      </c>
      <c r="BM92" s="67"/>
      <c r="BN92" s="67"/>
      <c r="BO92" s="67"/>
      <c r="BP92" s="68"/>
      <c r="BQ92" s="66">
        <v>0</v>
      </c>
      <c r="BR92" s="67"/>
      <c r="BS92" s="67"/>
      <c r="BT92" s="68"/>
      <c r="BU92" s="66">
        <f t="shared" si="2"/>
        <v>189550</v>
      </c>
      <c r="BV92" s="67"/>
      <c r="BW92" s="67"/>
      <c r="BX92" s="67"/>
      <c r="BY92" s="68"/>
    </row>
    <row r="93" spans="1:79" s="25" customFormat="1" ht="38.25" customHeight="1" x14ac:dyDescent="0.2">
      <c r="A93" s="59">
        <v>6</v>
      </c>
      <c r="B93" s="60"/>
      <c r="C93" s="60"/>
      <c r="D93" s="62" t="s">
        <v>181</v>
      </c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4"/>
      <c r="U93" s="66">
        <v>6773</v>
      </c>
      <c r="V93" s="67"/>
      <c r="W93" s="67"/>
      <c r="X93" s="67"/>
      <c r="Y93" s="68"/>
      <c r="Z93" s="66">
        <v>0</v>
      </c>
      <c r="AA93" s="67"/>
      <c r="AB93" s="67"/>
      <c r="AC93" s="67"/>
      <c r="AD93" s="68"/>
      <c r="AE93" s="66">
        <v>0</v>
      </c>
      <c r="AF93" s="67"/>
      <c r="AG93" s="67"/>
      <c r="AH93" s="68"/>
      <c r="AI93" s="66">
        <f t="shared" si="0"/>
        <v>6773</v>
      </c>
      <c r="AJ93" s="67"/>
      <c r="AK93" s="67"/>
      <c r="AL93" s="67"/>
      <c r="AM93" s="68"/>
      <c r="AN93" s="66">
        <v>9504</v>
      </c>
      <c r="AO93" s="67"/>
      <c r="AP93" s="67"/>
      <c r="AQ93" s="67"/>
      <c r="AR93" s="68"/>
      <c r="AS93" s="66">
        <v>0</v>
      </c>
      <c r="AT93" s="67"/>
      <c r="AU93" s="67"/>
      <c r="AV93" s="67"/>
      <c r="AW93" s="68"/>
      <c r="AX93" s="66">
        <v>0</v>
      </c>
      <c r="AY93" s="67"/>
      <c r="AZ93" s="67"/>
      <c r="BA93" s="68"/>
      <c r="BB93" s="66">
        <f t="shared" si="1"/>
        <v>9504</v>
      </c>
      <c r="BC93" s="67"/>
      <c r="BD93" s="67"/>
      <c r="BE93" s="67"/>
      <c r="BF93" s="68"/>
      <c r="BG93" s="66">
        <v>9830</v>
      </c>
      <c r="BH93" s="67"/>
      <c r="BI93" s="67"/>
      <c r="BJ93" s="67"/>
      <c r="BK93" s="68"/>
      <c r="BL93" s="66">
        <v>0</v>
      </c>
      <c r="BM93" s="67"/>
      <c r="BN93" s="67"/>
      <c r="BO93" s="67"/>
      <c r="BP93" s="68"/>
      <c r="BQ93" s="66">
        <v>0</v>
      </c>
      <c r="BR93" s="67"/>
      <c r="BS93" s="67"/>
      <c r="BT93" s="68"/>
      <c r="BU93" s="66">
        <f t="shared" si="2"/>
        <v>9830</v>
      </c>
      <c r="BV93" s="67"/>
      <c r="BW93" s="67"/>
      <c r="BX93" s="67"/>
      <c r="BY93" s="68"/>
    </row>
    <row r="94" spans="1:79" s="25" customFormat="1" ht="38.25" customHeight="1" x14ac:dyDescent="0.2">
      <c r="A94" s="59">
        <v>7</v>
      </c>
      <c r="B94" s="60"/>
      <c r="C94" s="60"/>
      <c r="D94" s="62" t="s">
        <v>182</v>
      </c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4"/>
      <c r="U94" s="66">
        <v>0</v>
      </c>
      <c r="V94" s="67"/>
      <c r="W94" s="67"/>
      <c r="X94" s="67"/>
      <c r="Y94" s="68"/>
      <c r="Z94" s="66">
        <v>0</v>
      </c>
      <c r="AA94" s="67"/>
      <c r="AB94" s="67"/>
      <c r="AC94" s="67"/>
      <c r="AD94" s="68"/>
      <c r="AE94" s="66">
        <v>0</v>
      </c>
      <c r="AF94" s="67"/>
      <c r="AG94" s="67"/>
      <c r="AH94" s="68"/>
      <c r="AI94" s="66">
        <f t="shared" si="0"/>
        <v>0</v>
      </c>
      <c r="AJ94" s="67"/>
      <c r="AK94" s="67"/>
      <c r="AL94" s="67"/>
      <c r="AM94" s="68"/>
      <c r="AN94" s="66">
        <v>0</v>
      </c>
      <c r="AO94" s="67"/>
      <c r="AP94" s="67"/>
      <c r="AQ94" s="67"/>
      <c r="AR94" s="68"/>
      <c r="AS94" s="66">
        <v>0</v>
      </c>
      <c r="AT94" s="67"/>
      <c r="AU94" s="67"/>
      <c r="AV94" s="67"/>
      <c r="AW94" s="68"/>
      <c r="AX94" s="66">
        <v>0</v>
      </c>
      <c r="AY94" s="67"/>
      <c r="AZ94" s="67"/>
      <c r="BA94" s="68"/>
      <c r="BB94" s="66">
        <f t="shared" si="1"/>
        <v>0</v>
      </c>
      <c r="BC94" s="67"/>
      <c r="BD94" s="67"/>
      <c r="BE94" s="67"/>
      <c r="BF94" s="68"/>
      <c r="BG94" s="66">
        <v>68440</v>
      </c>
      <c r="BH94" s="67"/>
      <c r="BI94" s="67"/>
      <c r="BJ94" s="67"/>
      <c r="BK94" s="68"/>
      <c r="BL94" s="66">
        <v>0</v>
      </c>
      <c r="BM94" s="67"/>
      <c r="BN94" s="67"/>
      <c r="BO94" s="67"/>
      <c r="BP94" s="68"/>
      <c r="BQ94" s="66">
        <v>0</v>
      </c>
      <c r="BR94" s="67"/>
      <c r="BS94" s="67"/>
      <c r="BT94" s="68"/>
      <c r="BU94" s="66">
        <f t="shared" si="2"/>
        <v>68440</v>
      </c>
      <c r="BV94" s="67"/>
      <c r="BW94" s="67"/>
      <c r="BX94" s="67"/>
      <c r="BY94" s="68"/>
    </row>
    <row r="95" spans="1:79" s="6" customFormat="1" ht="12.75" customHeight="1" x14ac:dyDescent="0.2">
      <c r="A95" s="81"/>
      <c r="B95" s="82"/>
      <c r="C95" s="82"/>
      <c r="D95" s="84" t="s">
        <v>147</v>
      </c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6"/>
      <c r="U95" s="76">
        <v>509003</v>
      </c>
      <c r="V95" s="77"/>
      <c r="W95" s="77"/>
      <c r="X95" s="77"/>
      <c r="Y95" s="78"/>
      <c r="Z95" s="76">
        <v>0</v>
      </c>
      <c r="AA95" s="77"/>
      <c r="AB95" s="77"/>
      <c r="AC95" s="77"/>
      <c r="AD95" s="78"/>
      <c r="AE95" s="76">
        <v>0</v>
      </c>
      <c r="AF95" s="77"/>
      <c r="AG95" s="77"/>
      <c r="AH95" s="78"/>
      <c r="AI95" s="76">
        <f t="shared" si="0"/>
        <v>509003</v>
      </c>
      <c r="AJ95" s="77"/>
      <c r="AK95" s="77"/>
      <c r="AL95" s="77"/>
      <c r="AM95" s="78"/>
      <c r="AN95" s="76">
        <v>1045104</v>
      </c>
      <c r="AO95" s="77"/>
      <c r="AP95" s="77"/>
      <c r="AQ95" s="77"/>
      <c r="AR95" s="78"/>
      <c r="AS95" s="76">
        <v>0</v>
      </c>
      <c r="AT95" s="77"/>
      <c r="AU95" s="77"/>
      <c r="AV95" s="77"/>
      <c r="AW95" s="78"/>
      <c r="AX95" s="76">
        <v>0</v>
      </c>
      <c r="AY95" s="77"/>
      <c r="AZ95" s="77"/>
      <c r="BA95" s="78"/>
      <c r="BB95" s="76">
        <f t="shared" si="1"/>
        <v>1045104</v>
      </c>
      <c r="BC95" s="77"/>
      <c r="BD95" s="77"/>
      <c r="BE95" s="77"/>
      <c r="BF95" s="78"/>
      <c r="BG95" s="76">
        <v>1146839</v>
      </c>
      <c r="BH95" s="77"/>
      <c r="BI95" s="77"/>
      <c r="BJ95" s="77"/>
      <c r="BK95" s="78"/>
      <c r="BL95" s="76">
        <v>0</v>
      </c>
      <c r="BM95" s="77"/>
      <c r="BN95" s="77"/>
      <c r="BO95" s="77"/>
      <c r="BP95" s="78"/>
      <c r="BQ95" s="76">
        <v>0</v>
      </c>
      <c r="BR95" s="77"/>
      <c r="BS95" s="77"/>
      <c r="BT95" s="78"/>
      <c r="BU95" s="76">
        <f t="shared" si="2"/>
        <v>1146839</v>
      </c>
      <c r="BV95" s="77"/>
      <c r="BW95" s="77"/>
      <c r="BX95" s="77"/>
      <c r="BY95" s="78"/>
    </row>
    <row r="97" spans="1:79" ht="14.25" customHeight="1" x14ac:dyDescent="0.2">
      <c r="A97" s="34" t="s">
        <v>256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</row>
    <row r="98" spans="1:79" ht="15" customHeight="1" x14ac:dyDescent="0.2">
      <c r="A98" s="101" t="s">
        <v>226</v>
      </c>
      <c r="B98" s="101"/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  <c r="AM98" s="101"/>
      <c r="AN98" s="101"/>
      <c r="AO98" s="101"/>
      <c r="AP98" s="101"/>
      <c r="AQ98" s="101"/>
      <c r="AR98" s="101"/>
      <c r="AS98" s="101"/>
      <c r="AT98" s="101"/>
      <c r="AU98" s="101"/>
      <c r="AV98" s="101"/>
      <c r="AW98" s="101"/>
      <c r="AX98" s="101"/>
      <c r="AY98" s="101"/>
      <c r="AZ98" s="101"/>
      <c r="BA98" s="101"/>
      <c r="BB98" s="101"/>
      <c r="BC98" s="101"/>
      <c r="BD98" s="101"/>
      <c r="BE98" s="101"/>
      <c r="BF98" s="101"/>
      <c r="BG98" s="101"/>
      <c r="BH98" s="101"/>
    </row>
    <row r="99" spans="1:79" ht="23.1" customHeight="1" x14ac:dyDescent="0.2">
      <c r="A99" s="49" t="s">
        <v>6</v>
      </c>
      <c r="B99" s="50"/>
      <c r="C99" s="50"/>
      <c r="D99" s="49" t="s">
        <v>121</v>
      </c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1"/>
      <c r="U99" s="55" t="s">
        <v>248</v>
      </c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 t="s">
        <v>253</v>
      </c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5"/>
    </row>
    <row r="100" spans="1:79" ht="54" customHeight="1" x14ac:dyDescent="0.2">
      <c r="A100" s="52"/>
      <c r="B100" s="53"/>
      <c r="C100" s="53"/>
      <c r="D100" s="52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4"/>
      <c r="U100" s="41" t="s">
        <v>4</v>
      </c>
      <c r="V100" s="42"/>
      <c r="W100" s="42"/>
      <c r="X100" s="42"/>
      <c r="Y100" s="43"/>
      <c r="Z100" s="41" t="s">
        <v>3</v>
      </c>
      <c r="AA100" s="42"/>
      <c r="AB100" s="42"/>
      <c r="AC100" s="42"/>
      <c r="AD100" s="43"/>
      <c r="AE100" s="44" t="s">
        <v>116</v>
      </c>
      <c r="AF100" s="45"/>
      <c r="AG100" s="45"/>
      <c r="AH100" s="45"/>
      <c r="AI100" s="46"/>
      <c r="AJ100" s="41" t="s">
        <v>5</v>
      </c>
      <c r="AK100" s="42"/>
      <c r="AL100" s="42"/>
      <c r="AM100" s="42"/>
      <c r="AN100" s="43"/>
      <c r="AO100" s="41" t="s">
        <v>4</v>
      </c>
      <c r="AP100" s="42"/>
      <c r="AQ100" s="42"/>
      <c r="AR100" s="42"/>
      <c r="AS100" s="43"/>
      <c r="AT100" s="41" t="s">
        <v>3</v>
      </c>
      <c r="AU100" s="42"/>
      <c r="AV100" s="42"/>
      <c r="AW100" s="42"/>
      <c r="AX100" s="43"/>
      <c r="AY100" s="44" t="s">
        <v>116</v>
      </c>
      <c r="AZ100" s="45"/>
      <c r="BA100" s="45"/>
      <c r="BB100" s="45"/>
      <c r="BC100" s="46"/>
      <c r="BD100" s="55" t="s">
        <v>96</v>
      </c>
      <c r="BE100" s="55"/>
      <c r="BF100" s="55"/>
      <c r="BG100" s="55"/>
      <c r="BH100" s="55"/>
    </row>
    <row r="101" spans="1:79" ht="15" customHeight="1" x14ac:dyDescent="0.2">
      <c r="A101" s="41" t="s">
        <v>169</v>
      </c>
      <c r="B101" s="42"/>
      <c r="C101" s="42"/>
      <c r="D101" s="41">
        <v>2</v>
      </c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3"/>
      <c r="U101" s="41">
        <v>3</v>
      </c>
      <c r="V101" s="42"/>
      <c r="W101" s="42"/>
      <c r="X101" s="42"/>
      <c r="Y101" s="43"/>
      <c r="Z101" s="41">
        <v>4</v>
      </c>
      <c r="AA101" s="42"/>
      <c r="AB101" s="42"/>
      <c r="AC101" s="42"/>
      <c r="AD101" s="43"/>
      <c r="AE101" s="41">
        <v>5</v>
      </c>
      <c r="AF101" s="42"/>
      <c r="AG101" s="42"/>
      <c r="AH101" s="42"/>
      <c r="AI101" s="43"/>
      <c r="AJ101" s="41">
        <v>6</v>
      </c>
      <c r="AK101" s="42"/>
      <c r="AL101" s="42"/>
      <c r="AM101" s="42"/>
      <c r="AN101" s="43"/>
      <c r="AO101" s="41">
        <v>7</v>
      </c>
      <c r="AP101" s="42"/>
      <c r="AQ101" s="42"/>
      <c r="AR101" s="42"/>
      <c r="AS101" s="43"/>
      <c r="AT101" s="41">
        <v>8</v>
      </c>
      <c r="AU101" s="42"/>
      <c r="AV101" s="42"/>
      <c r="AW101" s="42"/>
      <c r="AX101" s="43"/>
      <c r="AY101" s="41">
        <v>9</v>
      </c>
      <c r="AZ101" s="42"/>
      <c r="BA101" s="42"/>
      <c r="BB101" s="42"/>
      <c r="BC101" s="43"/>
      <c r="BD101" s="41">
        <v>10</v>
      </c>
      <c r="BE101" s="42"/>
      <c r="BF101" s="42"/>
      <c r="BG101" s="42"/>
      <c r="BH101" s="43"/>
    </row>
    <row r="102" spans="1:79" s="1" customFormat="1" ht="12.75" hidden="1" customHeight="1" x14ac:dyDescent="0.2">
      <c r="A102" s="69" t="s">
        <v>69</v>
      </c>
      <c r="B102" s="70"/>
      <c r="C102" s="70"/>
      <c r="D102" s="69" t="s">
        <v>57</v>
      </c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1"/>
      <c r="U102" s="69" t="s">
        <v>60</v>
      </c>
      <c r="V102" s="70"/>
      <c r="W102" s="70"/>
      <c r="X102" s="70"/>
      <c r="Y102" s="71"/>
      <c r="Z102" s="69" t="s">
        <v>61</v>
      </c>
      <c r="AA102" s="70"/>
      <c r="AB102" s="70"/>
      <c r="AC102" s="70"/>
      <c r="AD102" s="71"/>
      <c r="AE102" s="69" t="s">
        <v>94</v>
      </c>
      <c r="AF102" s="70"/>
      <c r="AG102" s="70"/>
      <c r="AH102" s="70"/>
      <c r="AI102" s="71"/>
      <c r="AJ102" s="56" t="s">
        <v>171</v>
      </c>
      <c r="AK102" s="57"/>
      <c r="AL102" s="57"/>
      <c r="AM102" s="57"/>
      <c r="AN102" s="58"/>
      <c r="AO102" s="69" t="s">
        <v>62</v>
      </c>
      <c r="AP102" s="70"/>
      <c r="AQ102" s="70"/>
      <c r="AR102" s="70"/>
      <c r="AS102" s="71"/>
      <c r="AT102" s="69" t="s">
        <v>63</v>
      </c>
      <c r="AU102" s="70"/>
      <c r="AV102" s="70"/>
      <c r="AW102" s="70"/>
      <c r="AX102" s="71"/>
      <c r="AY102" s="69" t="s">
        <v>95</v>
      </c>
      <c r="AZ102" s="70"/>
      <c r="BA102" s="70"/>
      <c r="BB102" s="70"/>
      <c r="BC102" s="71"/>
      <c r="BD102" s="93" t="s">
        <v>171</v>
      </c>
      <c r="BE102" s="93"/>
      <c r="BF102" s="93"/>
      <c r="BG102" s="93"/>
      <c r="BH102" s="93"/>
      <c r="CA102" s="1" t="s">
        <v>35</v>
      </c>
    </row>
    <row r="103" spans="1:79" s="25" customFormat="1" ht="25.5" customHeight="1" x14ac:dyDescent="0.2">
      <c r="A103" s="59">
        <v>1</v>
      </c>
      <c r="B103" s="60"/>
      <c r="C103" s="60"/>
      <c r="D103" s="62" t="s">
        <v>176</v>
      </c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4"/>
      <c r="U103" s="66">
        <v>486966</v>
      </c>
      <c r="V103" s="67"/>
      <c r="W103" s="67"/>
      <c r="X103" s="67"/>
      <c r="Y103" s="68"/>
      <c r="Z103" s="66">
        <v>0</v>
      </c>
      <c r="AA103" s="67"/>
      <c r="AB103" s="67"/>
      <c r="AC103" s="67"/>
      <c r="AD103" s="68"/>
      <c r="AE103" s="65">
        <v>0</v>
      </c>
      <c r="AF103" s="65"/>
      <c r="AG103" s="65"/>
      <c r="AH103" s="65"/>
      <c r="AI103" s="65"/>
      <c r="AJ103" s="102">
        <f t="shared" ref="AJ103:AJ110" si="3">IF(ISNUMBER(U103),U103,0)+IF(ISNUMBER(Z103),Z103,0)</f>
        <v>486966</v>
      </c>
      <c r="AK103" s="102"/>
      <c r="AL103" s="102"/>
      <c r="AM103" s="102"/>
      <c r="AN103" s="102"/>
      <c r="AO103" s="65">
        <v>511048</v>
      </c>
      <c r="AP103" s="65"/>
      <c r="AQ103" s="65"/>
      <c r="AR103" s="65"/>
      <c r="AS103" s="65"/>
      <c r="AT103" s="102">
        <v>0</v>
      </c>
      <c r="AU103" s="102"/>
      <c r="AV103" s="102"/>
      <c r="AW103" s="102"/>
      <c r="AX103" s="102"/>
      <c r="AY103" s="65">
        <v>0</v>
      </c>
      <c r="AZ103" s="65"/>
      <c r="BA103" s="65"/>
      <c r="BB103" s="65"/>
      <c r="BC103" s="65"/>
      <c r="BD103" s="102">
        <f t="shared" ref="BD103:BD110" si="4">IF(ISNUMBER(AO103),AO103,0)+IF(ISNUMBER(AT103),AT103,0)</f>
        <v>511048</v>
      </c>
      <c r="BE103" s="102"/>
      <c r="BF103" s="102"/>
      <c r="BG103" s="102"/>
      <c r="BH103" s="102"/>
      <c r="CA103" s="25" t="s">
        <v>36</v>
      </c>
    </row>
    <row r="104" spans="1:79" s="25" customFormat="1" ht="51" customHeight="1" x14ac:dyDescent="0.2">
      <c r="A104" s="59">
        <v>2</v>
      </c>
      <c r="B104" s="60"/>
      <c r="C104" s="60"/>
      <c r="D104" s="62" t="s">
        <v>177</v>
      </c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4"/>
      <c r="U104" s="66">
        <v>0</v>
      </c>
      <c r="V104" s="67"/>
      <c r="W104" s="67"/>
      <c r="X104" s="67"/>
      <c r="Y104" s="68"/>
      <c r="Z104" s="66">
        <v>0</v>
      </c>
      <c r="AA104" s="67"/>
      <c r="AB104" s="67"/>
      <c r="AC104" s="67"/>
      <c r="AD104" s="68"/>
      <c r="AE104" s="65">
        <v>0</v>
      </c>
      <c r="AF104" s="65"/>
      <c r="AG104" s="65"/>
      <c r="AH104" s="65"/>
      <c r="AI104" s="65"/>
      <c r="AJ104" s="102">
        <f t="shared" si="3"/>
        <v>0</v>
      </c>
      <c r="AK104" s="102"/>
      <c r="AL104" s="102"/>
      <c r="AM104" s="102"/>
      <c r="AN104" s="102"/>
      <c r="AO104" s="65">
        <v>0</v>
      </c>
      <c r="AP104" s="65"/>
      <c r="AQ104" s="65"/>
      <c r="AR104" s="65"/>
      <c r="AS104" s="65"/>
      <c r="AT104" s="102">
        <v>0</v>
      </c>
      <c r="AU104" s="102"/>
      <c r="AV104" s="102"/>
      <c r="AW104" s="102"/>
      <c r="AX104" s="102"/>
      <c r="AY104" s="65">
        <v>0</v>
      </c>
      <c r="AZ104" s="65"/>
      <c r="BA104" s="65"/>
      <c r="BB104" s="65"/>
      <c r="BC104" s="65"/>
      <c r="BD104" s="102">
        <f t="shared" si="4"/>
        <v>0</v>
      </c>
      <c r="BE104" s="102"/>
      <c r="BF104" s="102"/>
      <c r="BG104" s="102"/>
      <c r="BH104" s="102"/>
    </row>
    <row r="105" spans="1:79" s="25" customFormat="1" ht="25.5" customHeight="1" x14ac:dyDescent="0.2">
      <c r="A105" s="59">
        <v>3</v>
      </c>
      <c r="B105" s="60"/>
      <c r="C105" s="60"/>
      <c r="D105" s="62" t="s">
        <v>178</v>
      </c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4"/>
      <c r="U105" s="66">
        <v>268389</v>
      </c>
      <c r="V105" s="67"/>
      <c r="W105" s="67"/>
      <c r="X105" s="67"/>
      <c r="Y105" s="68"/>
      <c r="Z105" s="66">
        <v>0</v>
      </c>
      <c r="AA105" s="67"/>
      <c r="AB105" s="67"/>
      <c r="AC105" s="67"/>
      <c r="AD105" s="68"/>
      <c r="AE105" s="65">
        <v>0</v>
      </c>
      <c r="AF105" s="65"/>
      <c r="AG105" s="65"/>
      <c r="AH105" s="65"/>
      <c r="AI105" s="65"/>
      <c r="AJ105" s="102">
        <f t="shared" si="3"/>
        <v>268389</v>
      </c>
      <c r="AK105" s="102"/>
      <c r="AL105" s="102"/>
      <c r="AM105" s="102"/>
      <c r="AN105" s="102"/>
      <c r="AO105" s="65">
        <v>281809</v>
      </c>
      <c r="AP105" s="65"/>
      <c r="AQ105" s="65"/>
      <c r="AR105" s="65"/>
      <c r="AS105" s="65"/>
      <c r="AT105" s="102">
        <v>0</v>
      </c>
      <c r="AU105" s="102"/>
      <c r="AV105" s="102"/>
      <c r="AW105" s="102"/>
      <c r="AX105" s="102"/>
      <c r="AY105" s="65">
        <v>0</v>
      </c>
      <c r="AZ105" s="65"/>
      <c r="BA105" s="65"/>
      <c r="BB105" s="65"/>
      <c r="BC105" s="65"/>
      <c r="BD105" s="102">
        <f t="shared" si="4"/>
        <v>281809</v>
      </c>
      <c r="BE105" s="102"/>
      <c r="BF105" s="102"/>
      <c r="BG105" s="102"/>
      <c r="BH105" s="102"/>
    </row>
    <row r="106" spans="1:79" s="25" customFormat="1" ht="63.75" customHeight="1" x14ac:dyDescent="0.2">
      <c r="A106" s="59">
        <v>4</v>
      </c>
      <c r="B106" s="60"/>
      <c r="C106" s="60"/>
      <c r="D106" s="62" t="s">
        <v>179</v>
      </c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4"/>
      <c r="U106" s="66">
        <v>15026</v>
      </c>
      <c r="V106" s="67"/>
      <c r="W106" s="67"/>
      <c r="X106" s="67"/>
      <c r="Y106" s="68"/>
      <c r="Z106" s="66">
        <v>0</v>
      </c>
      <c r="AA106" s="67"/>
      <c r="AB106" s="67"/>
      <c r="AC106" s="67"/>
      <c r="AD106" s="68"/>
      <c r="AE106" s="65">
        <v>0</v>
      </c>
      <c r="AF106" s="65"/>
      <c r="AG106" s="65"/>
      <c r="AH106" s="65"/>
      <c r="AI106" s="65"/>
      <c r="AJ106" s="102">
        <f t="shared" si="3"/>
        <v>15026</v>
      </c>
      <c r="AK106" s="102"/>
      <c r="AL106" s="102"/>
      <c r="AM106" s="102"/>
      <c r="AN106" s="102"/>
      <c r="AO106" s="65">
        <v>15777</v>
      </c>
      <c r="AP106" s="65"/>
      <c r="AQ106" s="65"/>
      <c r="AR106" s="65"/>
      <c r="AS106" s="65"/>
      <c r="AT106" s="102">
        <v>0</v>
      </c>
      <c r="AU106" s="102"/>
      <c r="AV106" s="102"/>
      <c r="AW106" s="102"/>
      <c r="AX106" s="102"/>
      <c r="AY106" s="65">
        <v>0</v>
      </c>
      <c r="AZ106" s="65"/>
      <c r="BA106" s="65"/>
      <c r="BB106" s="65"/>
      <c r="BC106" s="65"/>
      <c r="BD106" s="102">
        <f t="shared" si="4"/>
        <v>15777</v>
      </c>
      <c r="BE106" s="102"/>
      <c r="BF106" s="102"/>
      <c r="BG106" s="102"/>
      <c r="BH106" s="102"/>
    </row>
    <row r="107" spans="1:79" s="25" customFormat="1" ht="38.25" customHeight="1" x14ac:dyDescent="0.2">
      <c r="A107" s="59">
        <v>5</v>
      </c>
      <c r="B107" s="60"/>
      <c r="C107" s="60"/>
      <c r="D107" s="62" t="s">
        <v>180</v>
      </c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4"/>
      <c r="U107" s="66">
        <v>122772</v>
      </c>
      <c r="V107" s="67"/>
      <c r="W107" s="67"/>
      <c r="X107" s="67"/>
      <c r="Y107" s="68"/>
      <c r="Z107" s="66">
        <v>0</v>
      </c>
      <c r="AA107" s="67"/>
      <c r="AB107" s="67"/>
      <c r="AC107" s="67"/>
      <c r="AD107" s="68"/>
      <c r="AE107" s="65">
        <v>0</v>
      </c>
      <c r="AF107" s="65"/>
      <c r="AG107" s="65"/>
      <c r="AH107" s="65"/>
      <c r="AI107" s="65"/>
      <c r="AJ107" s="102">
        <f t="shared" si="3"/>
        <v>122772</v>
      </c>
      <c r="AK107" s="102"/>
      <c r="AL107" s="102"/>
      <c r="AM107" s="102"/>
      <c r="AN107" s="102"/>
      <c r="AO107" s="65">
        <v>129177</v>
      </c>
      <c r="AP107" s="65"/>
      <c r="AQ107" s="65"/>
      <c r="AR107" s="65"/>
      <c r="AS107" s="65"/>
      <c r="AT107" s="102">
        <v>0</v>
      </c>
      <c r="AU107" s="102"/>
      <c r="AV107" s="102"/>
      <c r="AW107" s="102"/>
      <c r="AX107" s="102"/>
      <c r="AY107" s="65">
        <v>0</v>
      </c>
      <c r="AZ107" s="65"/>
      <c r="BA107" s="65"/>
      <c r="BB107" s="65"/>
      <c r="BC107" s="65"/>
      <c r="BD107" s="102">
        <f t="shared" si="4"/>
        <v>129177</v>
      </c>
      <c r="BE107" s="102"/>
      <c r="BF107" s="102"/>
      <c r="BG107" s="102"/>
      <c r="BH107" s="102"/>
    </row>
    <row r="108" spans="1:79" s="25" customFormat="1" ht="38.25" customHeight="1" x14ac:dyDescent="0.2">
      <c r="A108" s="59">
        <v>6</v>
      </c>
      <c r="B108" s="60"/>
      <c r="C108" s="60"/>
      <c r="D108" s="62" t="s">
        <v>181</v>
      </c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4"/>
      <c r="U108" s="66">
        <v>10628</v>
      </c>
      <c r="V108" s="67"/>
      <c r="W108" s="67"/>
      <c r="X108" s="67"/>
      <c r="Y108" s="68"/>
      <c r="Z108" s="66">
        <v>0</v>
      </c>
      <c r="AA108" s="67"/>
      <c r="AB108" s="67"/>
      <c r="AC108" s="67"/>
      <c r="AD108" s="68"/>
      <c r="AE108" s="65">
        <v>0</v>
      </c>
      <c r="AF108" s="65"/>
      <c r="AG108" s="65"/>
      <c r="AH108" s="65"/>
      <c r="AI108" s="65"/>
      <c r="AJ108" s="102">
        <f t="shared" si="3"/>
        <v>10628</v>
      </c>
      <c r="AK108" s="102"/>
      <c r="AL108" s="102"/>
      <c r="AM108" s="102"/>
      <c r="AN108" s="102"/>
      <c r="AO108" s="65">
        <v>11159</v>
      </c>
      <c r="AP108" s="65"/>
      <c r="AQ108" s="65"/>
      <c r="AR108" s="65"/>
      <c r="AS108" s="65"/>
      <c r="AT108" s="102">
        <v>0</v>
      </c>
      <c r="AU108" s="102"/>
      <c r="AV108" s="102"/>
      <c r="AW108" s="102"/>
      <c r="AX108" s="102"/>
      <c r="AY108" s="65">
        <v>0</v>
      </c>
      <c r="AZ108" s="65"/>
      <c r="BA108" s="65"/>
      <c r="BB108" s="65"/>
      <c r="BC108" s="65"/>
      <c r="BD108" s="102">
        <f t="shared" si="4"/>
        <v>11159</v>
      </c>
      <c r="BE108" s="102"/>
      <c r="BF108" s="102"/>
      <c r="BG108" s="102"/>
      <c r="BH108" s="102"/>
    </row>
    <row r="109" spans="1:79" s="25" customFormat="1" ht="38.25" customHeight="1" x14ac:dyDescent="0.2">
      <c r="A109" s="59">
        <v>7</v>
      </c>
      <c r="B109" s="60"/>
      <c r="C109" s="60"/>
      <c r="D109" s="62" t="s">
        <v>182</v>
      </c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4"/>
      <c r="U109" s="66">
        <v>0</v>
      </c>
      <c r="V109" s="67"/>
      <c r="W109" s="67"/>
      <c r="X109" s="67"/>
      <c r="Y109" s="68"/>
      <c r="Z109" s="66">
        <v>0</v>
      </c>
      <c r="AA109" s="67"/>
      <c r="AB109" s="67"/>
      <c r="AC109" s="67"/>
      <c r="AD109" s="68"/>
      <c r="AE109" s="65">
        <v>0</v>
      </c>
      <c r="AF109" s="65"/>
      <c r="AG109" s="65"/>
      <c r="AH109" s="65"/>
      <c r="AI109" s="65"/>
      <c r="AJ109" s="102">
        <f t="shared" si="3"/>
        <v>0</v>
      </c>
      <c r="AK109" s="102"/>
      <c r="AL109" s="102"/>
      <c r="AM109" s="102"/>
      <c r="AN109" s="102"/>
      <c r="AO109" s="65">
        <v>0</v>
      </c>
      <c r="AP109" s="65"/>
      <c r="AQ109" s="65"/>
      <c r="AR109" s="65"/>
      <c r="AS109" s="65"/>
      <c r="AT109" s="102">
        <v>0</v>
      </c>
      <c r="AU109" s="102"/>
      <c r="AV109" s="102"/>
      <c r="AW109" s="102"/>
      <c r="AX109" s="102"/>
      <c r="AY109" s="65">
        <v>0</v>
      </c>
      <c r="AZ109" s="65"/>
      <c r="BA109" s="65"/>
      <c r="BB109" s="65"/>
      <c r="BC109" s="65"/>
      <c r="BD109" s="102">
        <f t="shared" si="4"/>
        <v>0</v>
      </c>
      <c r="BE109" s="102"/>
      <c r="BF109" s="102"/>
      <c r="BG109" s="102"/>
      <c r="BH109" s="102"/>
    </row>
    <row r="110" spans="1:79" s="6" customFormat="1" ht="12.75" customHeight="1" x14ac:dyDescent="0.2">
      <c r="A110" s="81"/>
      <c r="B110" s="82"/>
      <c r="C110" s="82"/>
      <c r="D110" s="84" t="s">
        <v>147</v>
      </c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6"/>
      <c r="U110" s="76">
        <v>903781</v>
      </c>
      <c r="V110" s="77"/>
      <c r="W110" s="77"/>
      <c r="X110" s="77"/>
      <c r="Y110" s="78"/>
      <c r="Z110" s="76">
        <v>0</v>
      </c>
      <c r="AA110" s="77"/>
      <c r="AB110" s="77"/>
      <c r="AC110" s="77"/>
      <c r="AD110" s="78"/>
      <c r="AE110" s="80">
        <v>0</v>
      </c>
      <c r="AF110" s="80"/>
      <c r="AG110" s="80"/>
      <c r="AH110" s="80"/>
      <c r="AI110" s="80"/>
      <c r="AJ110" s="125">
        <f t="shared" si="3"/>
        <v>903781</v>
      </c>
      <c r="AK110" s="125"/>
      <c r="AL110" s="125"/>
      <c r="AM110" s="125"/>
      <c r="AN110" s="125"/>
      <c r="AO110" s="80">
        <v>948970</v>
      </c>
      <c r="AP110" s="80"/>
      <c r="AQ110" s="80"/>
      <c r="AR110" s="80"/>
      <c r="AS110" s="80"/>
      <c r="AT110" s="125">
        <v>0</v>
      </c>
      <c r="AU110" s="125"/>
      <c r="AV110" s="125"/>
      <c r="AW110" s="125"/>
      <c r="AX110" s="125"/>
      <c r="AY110" s="80">
        <v>0</v>
      </c>
      <c r="AZ110" s="80"/>
      <c r="BA110" s="80"/>
      <c r="BB110" s="80"/>
      <c r="BC110" s="80"/>
      <c r="BD110" s="125">
        <f t="shared" si="4"/>
        <v>948970</v>
      </c>
      <c r="BE110" s="125"/>
      <c r="BF110" s="125"/>
      <c r="BG110" s="125"/>
      <c r="BH110" s="125"/>
    </row>
    <row r="111" spans="1:79" s="5" customFormat="1" ht="12.75" customHeight="1" x14ac:dyDescent="0.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</row>
    <row r="113" spans="1:79" ht="14.25" customHeight="1" x14ac:dyDescent="0.2">
      <c r="A113" s="34" t="s">
        <v>152</v>
      </c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</row>
    <row r="114" spans="1:79" ht="14.25" customHeight="1" x14ac:dyDescent="0.2">
      <c r="A114" s="34" t="s">
        <v>241</v>
      </c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</row>
    <row r="115" spans="1:79" ht="23.1" customHeight="1" x14ac:dyDescent="0.2">
      <c r="A115" s="49" t="s">
        <v>6</v>
      </c>
      <c r="B115" s="50"/>
      <c r="C115" s="50"/>
      <c r="D115" s="55" t="s">
        <v>9</v>
      </c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 t="s">
        <v>8</v>
      </c>
      <c r="R115" s="55"/>
      <c r="S115" s="55"/>
      <c r="T115" s="55"/>
      <c r="U115" s="55"/>
      <c r="V115" s="55" t="s">
        <v>7</v>
      </c>
      <c r="W115" s="55"/>
      <c r="X115" s="55"/>
      <c r="Y115" s="55"/>
      <c r="Z115" s="55"/>
      <c r="AA115" s="55"/>
      <c r="AB115" s="55"/>
      <c r="AC115" s="55"/>
      <c r="AD115" s="55"/>
      <c r="AE115" s="55"/>
      <c r="AF115" s="41" t="s">
        <v>227</v>
      </c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3"/>
      <c r="AU115" s="41" t="s">
        <v>230</v>
      </c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3"/>
      <c r="BJ115" s="41" t="s">
        <v>237</v>
      </c>
      <c r="BK115" s="42"/>
      <c r="BL115" s="42"/>
      <c r="BM115" s="42"/>
      <c r="BN115" s="42"/>
      <c r="BO115" s="42"/>
      <c r="BP115" s="42"/>
      <c r="BQ115" s="42"/>
      <c r="BR115" s="42"/>
      <c r="BS115" s="42"/>
      <c r="BT115" s="42"/>
      <c r="BU115" s="42"/>
      <c r="BV115" s="42"/>
      <c r="BW115" s="42"/>
      <c r="BX115" s="43"/>
    </row>
    <row r="116" spans="1:79" ht="32.25" customHeight="1" x14ac:dyDescent="0.2">
      <c r="A116" s="52"/>
      <c r="B116" s="53"/>
      <c r="C116" s="53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 t="s">
        <v>4</v>
      </c>
      <c r="AG116" s="55"/>
      <c r="AH116" s="55"/>
      <c r="AI116" s="55"/>
      <c r="AJ116" s="55"/>
      <c r="AK116" s="55" t="s">
        <v>3</v>
      </c>
      <c r="AL116" s="55"/>
      <c r="AM116" s="55"/>
      <c r="AN116" s="55"/>
      <c r="AO116" s="55"/>
      <c r="AP116" s="55" t="s">
        <v>123</v>
      </c>
      <c r="AQ116" s="55"/>
      <c r="AR116" s="55"/>
      <c r="AS116" s="55"/>
      <c r="AT116" s="55"/>
      <c r="AU116" s="55" t="s">
        <v>4</v>
      </c>
      <c r="AV116" s="55"/>
      <c r="AW116" s="55"/>
      <c r="AX116" s="55"/>
      <c r="AY116" s="55"/>
      <c r="AZ116" s="55" t="s">
        <v>3</v>
      </c>
      <c r="BA116" s="55"/>
      <c r="BB116" s="55"/>
      <c r="BC116" s="55"/>
      <c r="BD116" s="55"/>
      <c r="BE116" s="55" t="s">
        <v>90</v>
      </c>
      <c r="BF116" s="55"/>
      <c r="BG116" s="55"/>
      <c r="BH116" s="55"/>
      <c r="BI116" s="55"/>
      <c r="BJ116" s="55" t="s">
        <v>4</v>
      </c>
      <c r="BK116" s="55"/>
      <c r="BL116" s="55"/>
      <c r="BM116" s="55"/>
      <c r="BN116" s="55"/>
      <c r="BO116" s="55" t="s">
        <v>3</v>
      </c>
      <c r="BP116" s="55"/>
      <c r="BQ116" s="55"/>
      <c r="BR116" s="55"/>
      <c r="BS116" s="55"/>
      <c r="BT116" s="55" t="s">
        <v>97</v>
      </c>
      <c r="BU116" s="55"/>
      <c r="BV116" s="55"/>
      <c r="BW116" s="55"/>
      <c r="BX116" s="55"/>
    </row>
    <row r="117" spans="1:79" ht="15" customHeight="1" x14ac:dyDescent="0.2">
      <c r="A117" s="41">
        <v>1</v>
      </c>
      <c r="B117" s="42"/>
      <c r="C117" s="42"/>
      <c r="D117" s="55">
        <v>2</v>
      </c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>
        <v>3</v>
      </c>
      <c r="R117" s="55"/>
      <c r="S117" s="55"/>
      <c r="T117" s="55"/>
      <c r="U117" s="55"/>
      <c r="V117" s="55">
        <v>4</v>
      </c>
      <c r="W117" s="55"/>
      <c r="X117" s="55"/>
      <c r="Y117" s="55"/>
      <c r="Z117" s="55"/>
      <c r="AA117" s="55"/>
      <c r="AB117" s="55"/>
      <c r="AC117" s="55"/>
      <c r="AD117" s="55"/>
      <c r="AE117" s="55"/>
      <c r="AF117" s="55">
        <v>5</v>
      </c>
      <c r="AG117" s="55"/>
      <c r="AH117" s="55"/>
      <c r="AI117" s="55"/>
      <c r="AJ117" s="55"/>
      <c r="AK117" s="55">
        <v>6</v>
      </c>
      <c r="AL117" s="55"/>
      <c r="AM117" s="55"/>
      <c r="AN117" s="55"/>
      <c r="AO117" s="55"/>
      <c r="AP117" s="55">
        <v>7</v>
      </c>
      <c r="AQ117" s="55"/>
      <c r="AR117" s="55"/>
      <c r="AS117" s="55"/>
      <c r="AT117" s="55"/>
      <c r="AU117" s="55">
        <v>8</v>
      </c>
      <c r="AV117" s="55"/>
      <c r="AW117" s="55"/>
      <c r="AX117" s="55"/>
      <c r="AY117" s="55"/>
      <c r="AZ117" s="55">
        <v>9</v>
      </c>
      <c r="BA117" s="55"/>
      <c r="BB117" s="55"/>
      <c r="BC117" s="55"/>
      <c r="BD117" s="55"/>
      <c r="BE117" s="55">
        <v>10</v>
      </c>
      <c r="BF117" s="55"/>
      <c r="BG117" s="55"/>
      <c r="BH117" s="55"/>
      <c r="BI117" s="55"/>
      <c r="BJ117" s="55">
        <v>11</v>
      </c>
      <c r="BK117" s="55"/>
      <c r="BL117" s="55"/>
      <c r="BM117" s="55"/>
      <c r="BN117" s="55"/>
      <c r="BO117" s="55">
        <v>12</v>
      </c>
      <c r="BP117" s="55"/>
      <c r="BQ117" s="55"/>
      <c r="BR117" s="55"/>
      <c r="BS117" s="55"/>
      <c r="BT117" s="55">
        <v>13</v>
      </c>
      <c r="BU117" s="55"/>
      <c r="BV117" s="55"/>
      <c r="BW117" s="55"/>
      <c r="BX117" s="55"/>
    </row>
    <row r="118" spans="1:79" ht="10.5" hidden="1" customHeight="1" x14ac:dyDescent="0.2">
      <c r="A118" s="69" t="s">
        <v>154</v>
      </c>
      <c r="B118" s="70"/>
      <c r="C118" s="70"/>
      <c r="D118" s="55" t="s">
        <v>57</v>
      </c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 t="s">
        <v>70</v>
      </c>
      <c r="R118" s="55"/>
      <c r="S118" s="55"/>
      <c r="T118" s="55"/>
      <c r="U118" s="55"/>
      <c r="V118" s="55" t="s">
        <v>71</v>
      </c>
      <c r="W118" s="55"/>
      <c r="X118" s="55"/>
      <c r="Y118" s="55"/>
      <c r="Z118" s="55"/>
      <c r="AA118" s="55"/>
      <c r="AB118" s="55"/>
      <c r="AC118" s="55"/>
      <c r="AD118" s="55"/>
      <c r="AE118" s="55"/>
      <c r="AF118" s="79" t="s">
        <v>111</v>
      </c>
      <c r="AG118" s="79"/>
      <c r="AH118" s="79"/>
      <c r="AI118" s="79"/>
      <c r="AJ118" s="79"/>
      <c r="AK118" s="105" t="s">
        <v>112</v>
      </c>
      <c r="AL118" s="105"/>
      <c r="AM118" s="105"/>
      <c r="AN118" s="105"/>
      <c r="AO118" s="105"/>
      <c r="AP118" s="93" t="s">
        <v>184</v>
      </c>
      <c r="AQ118" s="93"/>
      <c r="AR118" s="93"/>
      <c r="AS118" s="93"/>
      <c r="AT118" s="93"/>
      <c r="AU118" s="79" t="s">
        <v>113</v>
      </c>
      <c r="AV118" s="79"/>
      <c r="AW118" s="79"/>
      <c r="AX118" s="79"/>
      <c r="AY118" s="79"/>
      <c r="AZ118" s="105" t="s">
        <v>114</v>
      </c>
      <c r="BA118" s="105"/>
      <c r="BB118" s="105"/>
      <c r="BC118" s="105"/>
      <c r="BD118" s="105"/>
      <c r="BE118" s="93" t="s">
        <v>184</v>
      </c>
      <c r="BF118" s="93"/>
      <c r="BG118" s="93"/>
      <c r="BH118" s="93"/>
      <c r="BI118" s="93"/>
      <c r="BJ118" s="79" t="s">
        <v>105</v>
      </c>
      <c r="BK118" s="79"/>
      <c r="BL118" s="79"/>
      <c r="BM118" s="79"/>
      <c r="BN118" s="79"/>
      <c r="BO118" s="105" t="s">
        <v>106</v>
      </c>
      <c r="BP118" s="105"/>
      <c r="BQ118" s="105"/>
      <c r="BR118" s="105"/>
      <c r="BS118" s="105"/>
      <c r="BT118" s="93" t="s">
        <v>184</v>
      </c>
      <c r="BU118" s="93"/>
      <c r="BV118" s="93"/>
      <c r="BW118" s="93"/>
      <c r="BX118" s="93"/>
      <c r="CA118" t="s">
        <v>37</v>
      </c>
    </row>
    <row r="119" spans="1:79" s="6" customFormat="1" ht="15" customHeight="1" x14ac:dyDescent="0.2">
      <c r="A119" s="81">
        <v>0</v>
      </c>
      <c r="B119" s="82"/>
      <c r="C119" s="82"/>
      <c r="D119" s="103" t="s">
        <v>183</v>
      </c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3"/>
      <c r="Z119" s="103"/>
      <c r="AA119" s="103"/>
      <c r="AB119" s="103"/>
      <c r="AC119" s="103"/>
      <c r="AD119" s="103"/>
      <c r="AE119" s="103"/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4"/>
      <c r="BK119" s="104"/>
      <c r="BL119" s="104"/>
      <c r="BM119" s="104"/>
      <c r="BN119" s="104"/>
      <c r="BO119" s="104"/>
      <c r="BP119" s="104"/>
      <c r="BQ119" s="104"/>
      <c r="BR119" s="104"/>
      <c r="BS119" s="104"/>
      <c r="BT119" s="104"/>
      <c r="BU119" s="104"/>
      <c r="BV119" s="104"/>
      <c r="BW119" s="104"/>
      <c r="BX119" s="104"/>
      <c r="CA119" s="6" t="s">
        <v>38</v>
      </c>
    </row>
    <row r="120" spans="1:79" s="25" customFormat="1" ht="42.75" customHeight="1" x14ac:dyDescent="0.2">
      <c r="A120" s="59">
        <v>0</v>
      </c>
      <c r="B120" s="60"/>
      <c r="C120" s="60"/>
      <c r="D120" s="107" t="s">
        <v>185</v>
      </c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4"/>
      <c r="Q120" s="55" t="s">
        <v>186</v>
      </c>
      <c r="R120" s="55"/>
      <c r="S120" s="55"/>
      <c r="T120" s="55"/>
      <c r="U120" s="55"/>
      <c r="V120" s="107" t="s">
        <v>187</v>
      </c>
      <c r="W120" s="63"/>
      <c r="X120" s="63"/>
      <c r="Y120" s="63"/>
      <c r="Z120" s="63"/>
      <c r="AA120" s="63"/>
      <c r="AB120" s="63"/>
      <c r="AC120" s="63"/>
      <c r="AD120" s="63"/>
      <c r="AE120" s="64"/>
      <c r="AF120" s="106">
        <v>425</v>
      </c>
      <c r="AG120" s="106"/>
      <c r="AH120" s="106"/>
      <c r="AI120" s="106"/>
      <c r="AJ120" s="106"/>
      <c r="AK120" s="106">
        <v>0</v>
      </c>
      <c r="AL120" s="106"/>
      <c r="AM120" s="106"/>
      <c r="AN120" s="106"/>
      <c r="AO120" s="106"/>
      <c r="AP120" s="106">
        <v>425</v>
      </c>
      <c r="AQ120" s="106"/>
      <c r="AR120" s="106"/>
      <c r="AS120" s="106"/>
      <c r="AT120" s="106"/>
      <c r="AU120" s="106">
        <v>631</v>
      </c>
      <c r="AV120" s="106"/>
      <c r="AW120" s="106"/>
      <c r="AX120" s="106"/>
      <c r="AY120" s="106"/>
      <c r="AZ120" s="106">
        <v>0</v>
      </c>
      <c r="BA120" s="106"/>
      <c r="BB120" s="106"/>
      <c r="BC120" s="106"/>
      <c r="BD120" s="106"/>
      <c r="BE120" s="106">
        <v>631</v>
      </c>
      <c r="BF120" s="106"/>
      <c r="BG120" s="106"/>
      <c r="BH120" s="106"/>
      <c r="BI120" s="106"/>
      <c r="BJ120" s="106">
        <v>689</v>
      </c>
      <c r="BK120" s="106"/>
      <c r="BL120" s="106"/>
      <c r="BM120" s="106"/>
      <c r="BN120" s="106"/>
      <c r="BO120" s="106">
        <v>0</v>
      </c>
      <c r="BP120" s="106"/>
      <c r="BQ120" s="106"/>
      <c r="BR120" s="106"/>
      <c r="BS120" s="106"/>
      <c r="BT120" s="106">
        <v>689</v>
      </c>
      <c r="BU120" s="106"/>
      <c r="BV120" s="106"/>
      <c r="BW120" s="106"/>
      <c r="BX120" s="106"/>
    </row>
    <row r="121" spans="1:79" s="25" customFormat="1" ht="75" customHeight="1" x14ac:dyDescent="0.2">
      <c r="A121" s="59">
        <v>0</v>
      </c>
      <c r="B121" s="60"/>
      <c r="C121" s="60"/>
      <c r="D121" s="107" t="s">
        <v>188</v>
      </c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4"/>
      <c r="Q121" s="55" t="s">
        <v>186</v>
      </c>
      <c r="R121" s="55"/>
      <c r="S121" s="55"/>
      <c r="T121" s="55"/>
      <c r="U121" s="55"/>
      <c r="V121" s="107" t="s">
        <v>189</v>
      </c>
      <c r="W121" s="63"/>
      <c r="X121" s="63"/>
      <c r="Y121" s="63"/>
      <c r="Z121" s="63"/>
      <c r="AA121" s="63"/>
      <c r="AB121" s="63"/>
      <c r="AC121" s="63"/>
      <c r="AD121" s="63"/>
      <c r="AE121" s="64"/>
      <c r="AF121" s="106">
        <v>8</v>
      </c>
      <c r="AG121" s="106"/>
      <c r="AH121" s="106"/>
      <c r="AI121" s="106"/>
      <c r="AJ121" s="106"/>
      <c r="AK121" s="106">
        <v>0</v>
      </c>
      <c r="AL121" s="106"/>
      <c r="AM121" s="106"/>
      <c r="AN121" s="106"/>
      <c r="AO121" s="106"/>
      <c r="AP121" s="106">
        <v>8</v>
      </c>
      <c r="AQ121" s="106"/>
      <c r="AR121" s="106"/>
      <c r="AS121" s="106"/>
      <c r="AT121" s="106"/>
      <c r="AU121" s="106">
        <v>10</v>
      </c>
      <c r="AV121" s="106"/>
      <c r="AW121" s="106"/>
      <c r="AX121" s="106"/>
      <c r="AY121" s="106"/>
      <c r="AZ121" s="106">
        <v>0</v>
      </c>
      <c r="BA121" s="106"/>
      <c r="BB121" s="106"/>
      <c r="BC121" s="106"/>
      <c r="BD121" s="106"/>
      <c r="BE121" s="106">
        <v>10</v>
      </c>
      <c r="BF121" s="106"/>
      <c r="BG121" s="106"/>
      <c r="BH121" s="106"/>
      <c r="BI121" s="106"/>
      <c r="BJ121" s="106">
        <v>10</v>
      </c>
      <c r="BK121" s="106"/>
      <c r="BL121" s="106"/>
      <c r="BM121" s="106"/>
      <c r="BN121" s="106"/>
      <c r="BO121" s="106">
        <v>0</v>
      </c>
      <c r="BP121" s="106"/>
      <c r="BQ121" s="106"/>
      <c r="BR121" s="106"/>
      <c r="BS121" s="106"/>
      <c r="BT121" s="106">
        <v>10</v>
      </c>
      <c r="BU121" s="106"/>
      <c r="BV121" s="106"/>
      <c r="BW121" s="106"/>
      <c r="BX121" s="106"/>
    </row>
    <row r="122" spans="1:79" s="25" customFormat="1" ht="75" customHeight="1" x14ac:dyDescent="0.2">
      <c r="A122" s="59">
        <v>0</v>
      </c>
      <c r="B122" s="60"/>
      <c r="C122" s="60"/>
      <c r="D122" s="107" t="s">
        <v>190</v>
      </c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4"/>
      <c r="Q122" s="55" t="s">
        <v>186</v>
      </c>
      <c r="R122" s="55"/>
      <c r="S122" s="55"/>
      <c r="T122" s="55"/>
      <c r="U122" s="55"/>
      <c r="V122" s="107" t="s">
        <v>189</v>
      </c>
      <c r="W122" s="63"/>
      <c r="X122" s="63"/>
      <c r="Y122" s="63"/>
      <c r="Z122" s="63"/>
      <c r="AA122" s="63"/>
      <c r="AB122" s="63"/>
      <c r="AC122" s="63"/>
      <c r="AD122" s="63"/>
      <c r="AE122" s="64"/>
      <c r="AF122" s="106">
        <v>0</v>
      </c>
      <c r="AG122" s="106"/>
      <c r="AH122" s="106"/>
      <c r="AI122" s="106"/>
      <c r="AJ122" s="106"/>
      <c r="AK122" s="106">
        <v>0</v>
      </c>
      <c r="AL122" s="106"/>
      <c r="AM122" s="106"/>
      <c r="AN122" s="106"/>
      <c r="AO122" s="106"/>
      <c r="AP122" s="106">
        <v>0</v>
      </c>
      <c r="AQ122" s="106"/>
      <c r="AR122" s="106"/>
      <c r="AS122" s="106"/>
      <c r="AT122" s="106"/>
      <c r="AU122" s="106">
        <v>73</v>
      </c>
      <c r="AV122" s="106"/>
      <c r="AW122" s="106"/>
      <c r="AX122" s="106"/>
      <c r="AY122" s="106"/>
      <c r="AZ122" s="106">
        <v>0</v>
      </c>
      <c r="BA122" s="106"/>
      <c r="BB122" s="106"/>
      <c r="BC122" s="106"/>
      <c r="BD122" s="106"/>
      <c r="BE122" s="106">
        <v>73</v>
      </c>
      <c r="BF122" s="106"/>
      <c r="BG122" s="106"/>
      <c r="BH122" s="106"/>
      <c r="BI122" s="106"/>
      <c r="BJ122" s="106">
        <v>73</v>
      </c>
      <c r="BK122" s="106"/>
      <c r="BL122" s="106"/>
      <c r="BM122" s="106"/>
      <c r="BN122" s="106"/>
      <c r="BO122" s="106">
        <v>0</v>
      </c>
      <c r="BP122" s="106"/>
      <c r="BQ122" s="106"/>
      <c r="BR122" s="106"/>
      <c r="BS122" s="106"/>
      <c r="BT122" s="106">
        <v>73</v>
      </c>
      <c r="BU122" s="106"/>
      <c r="BV122" s="106"/>
      <c r="BW122" s="106"/>
      <c r="BX122" s="106"/>
    </row>
    <row r="123" spans="1:79" s="6" customFormat="1" ht="15" customHeight="1" x14ac:dyDescent="0.2">
      <c r="A123" s="81">
        <v>0</v>
      </c>
      <c r="B123" s="82"/>
      <c r="C123" s="82"/>
      <c r="D123" s="135" t="s">
        <v>191</v>
      </c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6"/>
      <c r="Q123" s="103"/>
      <c r="R123" s="103"/>
      <c r="S123" s="103"/>
      <c r="T123" s="103"/>
      <c r="U123" s="103"/>
      <c r="V123" s="135"/>
      <c r="W123" s="85"/>
      <c r="X123" s="85"/>
      <c r="Y123" s="85"/>
      <c r="Z123" s="85"/>
      <c r="AA123" s="85"/>
      <c r="AB123" s="85"/>
      <c r="AC123" s="85"/>
      <c r="AD123" s="85"/>
      <c r="AE123" s="86"/>
      <c r="AF123" s="104"/>
      <c r="AG123" s="104"/>
      <c r="AH123" s="104"/>
      <c r="AI123" s="104"/>
      <c r="AJ123" s="104"/>
      <c r="AK123" s="104"/>
      <c r="AL123" s="104"/>
      <c r="AM123" s="104"/>
      <c r="AN123" s="104"/>
      <c r="AO123" s="104"/>
      <c r="AP123" s="104"/>
      <c r="AQ123" s="104"/>
      <c r="AR123" s="104"/>
      <c r="AS123" s="104"/>
      <c r="AT123" s="104"/>
      <c r="AU123" s="104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/>
      <c r="BF123" s="104"/>
      <c r="BG123" s="104"/>
      <c r="BH123" s="104"/>
      <c r="BI123" s="104"/>
      <c r="BJ123" s="104"/>
      <c r="BK123" s="104"/>
      <c r="BL123" s="104"/>
      <c r="BM123" s="104"/>
      <c r="BN123" s="104"/>
      <c r="BO123" s="104"/>
      <c r="BP123" s="104"/>
      <c r="BQ123" s="104"/>
      <c r="BR123" s="104"/>
      <c r="BS123" s="104"/>
      <c r="BT123" s="104"/>
      <c r="BU123" s="104"/>
      <c r="BV123" s="104"/>
      <c r="BW123" s="104"/>
      <c r="BX123" s="104"/>
    </row>
    <row r="124" spans="1:79" s="25" customFormat="1" ht="28.5" customHeight="1" x14ac:dyDescent="0.2">
      <c r="A124" s="59">
        <v>0</v>
      </c>
      <c r="B124" s="60"/>
      <c r="C124" s="60"/>
      <c r="D124" s="107" t="s">
        <v>192</v>
      </c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4"/>
      <c r="Q124" s="55" t="s">
        <v>193</v>
      </c>
      <c r="R124" s="55"/>
      <c r="S124" s="55"/>
      <c r="T124" s="55"/>
      <c r="U124" s="55"/>
      <c r="V124" s="107" t="s">
        <v>194</v>
      </c>
      <c r="W124" s="63"/>
      <c r="X124" s="63"/>
      <c r="Y124" s="63"/>
      <c r="Z124" s="63"/>
      <c r="AA124" s="63"/>
      <c r="AB124" s="63"/>
      <c r="AC124" s="63"/>
      <c r="AD124" s="63"/>
      <c r="AE124" s="64"/>
      <c r="AF124" s="106">
        <v>1176</v>
      </c>
      <c r="AG124" s="106"/>
      <c r="AH124" s="106"/>
      <c r="AI124" s="106"/>
      <c r="AJ124" s="106"/>
      <c r="AK124" s="106">
        <v>0</v>
      </c>
      <c r="AL124" s="106"/>
      <c r="AM124" s="106"/>
      <c r="AN124" s="106"/>
      <c r="AO124" s="106"/>
      <c r="AP124" s="106">
        <v>1176</v>
      </c>
      <c r="AQ124" s="106"/>
      <c r="AR124" s="106"/>
      <c r="AS124" s="106"/>
      <c r="AT124" s="106"/>
      <c r="AU124" s="106">
        <v>1358</v>
      </c>
      <c r="AV124" s="106"/>
      <c r="AW124" s="106"/>
      <c r="AX124" s="106"/>
      <c r="AY124" s="106"/>
      <c r="AZ124" s="106">
        <v>0</v>
      </c>
      <c r="BA124" s="106"/>
      <c r="BB124" s="106"/>
      <c r="BC124" s="106"/>
      <c r="BD124" s="106"/>
      <c r="BE124" s="106">
        <v>1358</v>
      </c>
      <c r="BF124" s="106"/>
      <c r="BG124" s="106"/>
      <c r="BH124" s="106"/>
      <c r="BI124" s="106"/>
      <c r="BJ124" s="106">
        <v>1375</v>
      </c>
      <c r="BK124" s="106"/>
      <c r="BL124" s="106"/>
      <c r="BM124" s="106"/>
      <c r="BN124" s="106"/>
      <c r="BO124" s="106">
        <v>0</v>
      </c>
      <c r="BP124" s="106"/>
      <c r="BQ124" s="106"/>
      <c r="BR124" s="106"/>
      <c r="BS124" s="106"/>
      <c r="BT124" s="106">
        <v>1375</v>
      </c>
      <c r="BU124" s="106"/>
      <c r="BV124" s="106"/>
      <c r="BW124" s="106"/>
      <c r="BX124" s="106"/>
    </row>
    <row r="125" spans="1:79" s="25" customFormat="1" ht="75" customHeight="1" x14ac:dyDescent="0.2">
      <c r="A125" s="59">
        <v>0</v>
      </c>
      <c r="B125" s="60"/>
      <c r="C125" s="60"/>
      <c r="D125" s="107" t="s">
        <v>195</v>
      </c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4"/>
      <c r="Q125" s="55" t="s">
        <v>193</v>
      </c>
      <c r="R125" s="55"/>
      <c r="S125" s="55"/>
      <c r="T125" s="55"/>
      <c r="U125" s="55"/>
      <c r="V125" s="107" t="s">
        <v>194</v>
      </c>
      <c r="W125" s="63"/>
      <c r="X125" s="63"/>
      <c r="Y125" s="63"/>
      <c r="Z125" s="63"/>
      <c r="AA125" s="63"/>
      <c r="AB125" s="63"/>
      <c r="AC125" s="63"/>
      <c r="AD125" s="63"/>
      <c r="AE125" s="64"/>
      <c r="AF125" s="106">
        <v>847</v>
      </c>
      <c r="AG125" s="106"/>
      <c r="AH125" s="106"/>
      <c r="AI125" s="106"/>
      <c r="AJ125" s="106"/>
      <c r="AK125" s="106">
        <v>0</v>
      </c>
      <c r="AL125" s="106"/>
      <c r="AM125" s="106"/>
      <c r="AN125" s="106"/>
      <c r="AO125" s="106"/>
      <c r="AP125" s="106">
        <v>847</v>
      </c>
      <c r="AQ125" s="106"/>
      <c r="AR125" s="106"/>
      <c r="AS125" s="106"/>
      <c r="AT125" s="106"/>
      <c r="AU125" s="106">
        <v>792</v>
      </c>
      <c r="AV125" s="106"/>
      <c r="AW125" s="106"/>
      <c r="AX125" s="106"/>
      <c r="AY125" s="106"/>
      <c r="AZ125" s="106">
        <v>0</v>
      </c>
      <c r="BA125" s="106"/>
      <c r="BB125" s="106"/>
      <c r="BC125" s="106"/>
      <c r="BD125" s="106"/>
      <c r="BE125" s="106">
        <v>792</v>
      </c>
      <c r="BF125" s="106"/>
      <c r="BG125" s="106"/>
      <c r="BH125" s="106"/>
      <c r="BI125" s="106"/>
      <c r="BJ125" s="106">
        <v>819</v>
      </c>
      <c r="BK125" s="106"/>
      <c r="BL125" s="106"/>
      <c r="BM125" s="106"/>
      <c r="BN125" s="106"/>
      <c r="BO125" s="106">
        <v>0</v>
      </c>
      <c r="BP125" s="106"/>
      <c r="BQ125" s="106"/>
      <c r="BR125" s="106"/>
      <c r="BS125" s="106"/>
      <c r="BT125" s="106">
        <v>819</v>
      </c>
      <c r="BU125" s="106"/>
      <c r="BV125" s="106"/>
      <c r="BW125" s="106"/>
      <c r="BX125" s="106"/>
    </row>
    <row r="126" spans="1:79" s="25" customFormat="1" ht="75" customHeight="1" x14ac:dyDescent="0.2">
      <c r="A126" s="59">
        <v>0</v>
      </c>
      <c r="B126" s="60"/>
      <c r="C126" s="60"/>
      <c r="D126" s="107" t="s">
        <v>196</v>
      </c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4"/>
      <c r="Q126" s="55" t="s">
        <v>197</v>
      </c>
      <c r="R126" s="55"/>
      <c r="S126" s="55"/>
      <c r="T126" s="55"/>
      <c r="U126" s="55"/>
      <c r="V126" s="107" t="s">
        <v>194</v>
      </c>
      <c r="W126" s="63"/>
      <c r="X126" s="63"/>
      <c r="Y126" s="63"/>
      <c r="Z126" s="63"/>
      <c r="AA126" s="63"/>
      <c r="AB126" s="63"/>
      <c r="AC126" s="63"/>
      <c r="AD126" s="63"/>
      <c r="AE126" s="64"/>
      <c r="AF126" s="106">
        <v>0</v>
      </c>
      <c r="AG126" s="106"/>
      <c r="AH126" s="106"/>
      <c r="AI126" s="106"/>
      <c r="AJ126" s="106"/>
      <c r="AK126" s="106">
        <v>0</v>
      </c>
      <c r="AL126" s="106"/>
      <c r="AM126" s="106"/>
      <c r="AN126" s="106"/>
      <c r="AO126" s="106"/>
      <c r="AP126" s="106">
        <v>0</v>
      </c>
      <c r="AQ126" s="106"/>
      <c r="AR126" s="106"/>
      <c r="AS126" s="106"/>
      <c r="AT126" s="106"/>
      <c r="AU126" s="106">
        <v>2445</v>
      </c>
      <c r="AV126" s="106"/>
      <c r="AW126" s="106"/>
      <c r="AX126" s="106"/>
      <c r="AY126" s="106"/>
      <c r="AZ126" s="106">
        <v>0</v>
      </c>
      <c r="BA126" s="106"/>
      <c r="BB126" s="106"/>
      <c r="BC126" s="106"/>
      <c r="BD126" s="106"/>
      <c r="BE126" s="106">
        <v>2445</v>
      </c>
      <c r="BF126" s="106"/>
      <c r="BG126" s="106"/>
      <c r="BH126" s="106"/>
      <c r="BI126" s="106"/>
      <c r="BJ126" s="106">
        <v>2597</v>
      </c>
      <c r="BK126" s="106"/>
      <c r="BL126" s="106"/>
      <c r="BM126" s="106"/>
      <c r="BN126" s="106"/>
      <c r="BO126" s="106">
        <v>0</v>
      </c>
      <c r="BP126" s="106"/>
      <c r="BQ126" s="106"/>
      <c r="BR126" s="106"/>
      <c r="BS126" s="106"/>
      <c r="BT126" s="106">
        <v>2597</v>
      </c>
      <c r="BU126" s="106"/>
      <c r="BV126" s="106"/>
      <c r="BW126" s="106"/>
      <c r="BX126" s="106"/>
    </row>
    <row r="127" spans="1:79" s="6" customFormat="1" ht="15" customHeight="1" x14ac:dyDescent="0.2">
      <c r="A127" s="81">
        <v>0</v>
      </c>
      <c r="B127" s="82"/>
      <c r="C127" s="82"/>
      <c r="D127" s="135" t="s">
        <v>198</v>
      </c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6"/>
      <c r="Q127" s="103"/>
      <c r="R127" s="103"/>
      <c r="S127" s="103"/>
      <c r="T127" s="103"/>
      <c r="U127" s="103"/>
      <c r="V127" s="135"/>
      <c r="W127" s="85"/>
      <c r="X127" s="85"/>
      <c r="Y127" s="85"/>
      <c r="Z127" s="85"/>
      <c r="AA127" s="85"/>
      <c r="AB127" s="85"/>
      <c r="AC127" s="85"/>
      <c r="AD127" s="85"/>
      <c r="AE127" s="86"/>
      <c r="AF127" s="104"/>
      <c r="AG127" s="104"/>
      <c r="AH127" s="104"/>
      <c r="AI127" s="104"/>
      <c r="AJ127" s="104"/>
      <c r="AK127" s="104"/>
      <c r="AL127" s="104"/>
      <c r="AM127" s="104"/>
      <c r="AN127" s="104"/>
      <c r="AO127" s="104"/>
      <c r="AP127" s="104"/>
      <c r="AQ127" s="104"/>
      <c r="AR127" s="104"/>
      <c r="AS127" s="104"/>
      <c r="AT127" s="104"/>
      <c r="AU127" s="104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4"/>
      <c r="BK127" s="104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</row>
    <row r="128" spans="1:79" s="25" customFormat="1" ht="57" customHeight="1" x14ac:dyDescent="0.2">
      <c r="A128" s="59">
        <v>0</v>
      </c>
      <c r="B128" s="60"/>
      <c r="C128" s="60"/>
      <c r="D128" s="107" t="s">
        <v>199</v>
      </c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4"/>
      <c r="Q128" s="55" t="s">
        <v>200</v>
      </c>
      <c r="R128" s="55"/>
      <c r="S128" s="55"/>
      <c r="T128" s="55"/>
      <c r="U128" s="55"/>
      <c r="V128" s="107" t="s">
        <v>201</v>
      </c>
      <c r="W128" s="63"/>
      <c r="X128" s="63"/>
      <c r="Y128" s="63"/>
      <c r="Z128" s="63"/>
      <c r="AA128" s="63"/>
      <c r="AB128" s="63"/>
      <c r="AC128" s="63"/>
      <c r="AD128" s="63"/>
      <c r="AE128" s="64"/>
      <c r="AF128" s="106">
        <v>126</v>
      </c>
      <c r="AG128" s="106"/>
      <c r="AH128" s="106"/>
      <c r="AI128" s="106"/>
      <c r="AJ128" s="106"/>
      <c r="AK128" s="106">
        <v>0</v>
      </c>
      <c r="AL128" s="106"/>
      <c r="AM128" s="106"/>
      <c r="AN128" s="106"/>
      <c r="AO128" s="106"/>
      <c r="AP128" s="106">
        <v>126</v>
      </c>
      <c r="AQ128" s="106"/>
      <c r="AR128" s="106"/>
      <c r="AS128" s="106"/>
      <c r="AT128" s="106"/>
      <c r="AU128" s="106">
        <v>107</v>
      </c>
      <c r="AV128" s="106"/>
      <c r="AW128" s="106"/>
      <c r="AX128" s="106"/>
      <c r="AY128" s="106"/>
      <c r="AZ128" s="106">
        <v>0</v>
      </c>
      <c r="BA128" s="106"/>
      <c r="BB128" s="106"/>
      <c r="BC128" s="106"/>
      <c r="BD128" s="106"/>
      <c r="BE128" s="106">
        <v>107</v>
      </c>
      <c r="BF128" s="106"/>
      <c r="BG128" s="106"/>
      <c r="BH128" s="106"/>
      <c r="BI128" s="106"/>
      <c r="BJ128" s="106">
        <v>109</v>
      </c>
      <c r="BK128" s="106"/>
      <c r="BL128" s="106"/>
      <c r="BM128" s="106"/>
      <c r="BN128" s="106"/>
      <c r="BO128" s="106">
        <v>0</v>
      </c>
      <c r="BP128" s="106"/>
      <c r="BQ128" s="106"/>
      <c r="BR128" s="106"/>
      <c r="BS128" s="106"/>
      <c r="BT128" s="106">
        <v>109</v>
      </c>
      <c r="BU128" s="106"/>
      <c r="BV128" s="106"/>
      <c r="BW128" s="106"/>
      <c r="BX128" s="106"/>
    </row>
    <row r="129" spans="1:79" s="25" customFormat="1" ht="60" customHeight="1" x14ac:dyDescent="0.2">
      <c r="A129" s="59">
        <v>0</v>
      </c>
      <c r="B129" s="60"/>
      <c r="C129" s="60"/>
      <c r="D129" s="107" t="s">
        <v>202</v>
      </c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4"/>
      <c r="Q129" s="55" t="s">
        <v>200</v>
      </c>
      <c r="R129" s="55"/>
      <c r="S129" s="55"/>
      <c r="T129" s="55"/>
      <c r="U129" s="55"/>
      <c r="V129" s="107" t="s">
        <v>201</v>
      </c>
      <c r="W129" s="63"/>
      <c r="X129" s="63"/>
      <c r="Y129" s="63"/>
      <c r="Z129" s="63"/>
      <c r="AA129" s="63"/>
      <c r="AB129" s="63"/>
      <c r="AC129" s="63"/>
      <c r="AD129" s="63"/>
      <c r="AE129" s="64"/>
      <c r="AF129" s="106">
        <v>38</v>
      </c>
      <c r="AG129" s="106"/>
      <c r="AH129" s="106"/>
      <c r="AI129" s="106"/>
      <c r="AJ129" s="106"/>
      <c r="AK129" s="106">
        <v>0</v>
      </c>
      <c r="AL129" s="106"/>
      <c r="AM129" s="106"/>
      <c r="AN129" s="106"/>
      <c r="AO129" s="106"/>
      <c r="AP129" s="106">
        <v>38</v>
      </c>
      <c r="AQ129" s="106"/>
      <c r="AR129" s="106"/>
      <c r="AS129" s="106"/>
      <c r="AT129" s="106"/>
      <c r="AU129" s="106">
        <v>125</v>
      </c>
      <c r="AV129" s="106"/>
      <c r="AW129" s="106"/>
      <c r="AX129" s="106"/>
      <c r="AY129" s="106"/>
      <c r="AZ129" s="106">
        <v>0</v>
      </c>
      <c r="BA129" s="106"/>
      <c r="BB129" s="106"/>
      <c r="BC129" s="106"/>
      <c r="BD129" s="106"/>
      <c r="BE129" s="106">
        <v>125</v>
      </c>
      <c r="BF129" s="106"/>
      <c r="BG129" s="106"/>
      <c r="BH129" s="106"/>
      <c r="BI129" s="106"/>
      <c r="BJ129" s="106">
        <v>100</v>
      </c>
      <c r="BK129" s="106"/>
      <c r="BL129" s="106"/>
      <c r="BM129" s="106"/>
      <c r="BN129" s="106"/>
      <c r="BO129" s="106">
        <v>0</v>
      </c>
      <c r="BP129" s="106"/>
      <c r="BQ129" s="106"/>
      <c r="BR129" s="106"/>
      <c r="BS129" s="106"/>
      <c r="BT129" s="106">
        <v>100</v>
      </c>
      <c r="BU129" s="106"/>
      <c r="BV129" s="106"/>
      <c r="BW129" s="106"/>
      <c r="BX129" s="106"/>
    </row>
    <row r="130" spans="1:79" s="25" customFormat="1" ht="60" customHeight="1" x14ac:dyDescent="0.2">
      <c r="A130" s="59">
        <v>0</v>
      </c>
      <c r="B130" s="60"/>
      <c r="C130" s="60"/>
      <c r="D130" s="107" t="s">
        <v>203</v>
      </c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4"/>
      <c r="Q130" s="55" t="s">
        <v>200</v>
      </c>
      <c r="R130" s="55"/>
      <c r="S130" s="55"/>
      <c r="T130" s="55"/>
      <c r="U130" s="55"/>
      <c r="V130" s="107" t="s">
        <v>194</v>
      </c>
      <c r="W130" s="63"/>
      <c r="X130" s="63"/>
      <c r="Y130" s="63"/>
      <c r="Z130" s="63"/>
      <c r="AA130" s="63"/>
      <c r="AB130" s="63"/>
      <c r="AC130" s="63"/>
      <c r="AD130" s="63"/>
      <c r="AE130" s="64"/>
      <c r="AF130" s="106">
        <v>0</v>
      </c>
      <c r="AG130" s="106"/>
      <c r="AH130" s="106"/>
      <c r="AI130" s="106"/>
      <c r="AJ130" s="106"/>
      <c r="AK130" s="106">
        <v>0</v>
      </c>
      <c r="AL130" s="106"/>
      <c r="AM130" s="106"/>
      <c r="AN130" s="106"/>
      <c r="AO130" s="106"/>
      <c r="AP130" s="106">
        <v>0</v>
      </c>
      <c r="AQ130" s="106"/>
      <c r="AR130" s="106"/>
      <c r="AS130" s="106"/>
      <c r="AT130" s="106"/>
      <c r="AU130" s="106">
        <v>0</v>
      </c>
      <c r="AV130" s="106"/>
      <c r="AW130" s="106"/>
      <c r="AX130" s="106"/>
      <c r="AY130" s="106"/>
      <c r="AZ130" s="106">
        <v>0</v>
      </c>
      <c r="BA130" s="106"/>
      <c r="BB130" s="106"/>
      <c r="BC130" s="106"/>
      <c r="BD130" s="106"/>
      <c r="BE130" s="106">
        <v>0</v>
      </c>
      <c r="BF130" s="106"/>
      <c r="BG130" s="106"/>
      <c r="BH130" s="106"/>
      <c r="BI130" s="106"/>
      <c r="BJ130" s="106">
        <v>100</v>
      </c>
      <c r="BK130" s="106"/>
      <c r="BL130" s="106"/>
      <c r="BM130" s="106"/>
      <c r="BN130" s="106"/>
      <c r="BO130" s="106">
        <v>0</v>
      </c>
      <c r="BP130" s="106"/>
      <c r="BQ130" s="106"/>
      <c r="BR130" s="106"/>
      <c r="BS130" s="106"/>
      <c r="BT130" s="106">
        <v>100</v>
      </c>
      <c r="BU130" s="106"/>
      <c r="BV130" s="106"/>
      <c r="BW130" s="106"/>
      <c r="BX130" s="106"/>
    </row>
    <row r="132" spans="1:79" ht="14.25" customHeight="1" x14ac:dyDescent="0.2">
      <c r="A132" s="34" t="s">
        <v>257</v>
      </c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</row>
    <row r="133" spans="1:79" ht="23.1" customHeight="1" x14ac:dyDescent="0.2">
      <c r="A133" s="49" t="s">
        <v>6</v>
      </c>
      <c r="B133" s="50"/>
      <c r="C133" s="50"/>
      <c r="D133" s="55" t="s">
        <v>9</v>
      </c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 t="s">
        <v>8</v>
      </c>
      <c r="R133" s="55"/>
      <c r="S133" s="55"/>
      <c r="T133" s="55"/>
      <c r="U133" s="55"/>
      <c r="V133" s="55" t="s">
        <v>7</v>
      </c>
      <c r="W133" s="55"/>
      <c r="X133" s="55"/>
      <c r="Y133" s="55"/>
      <c r="Z133" s="55"/>
      <c r="AA133" s="55"/>
      <c r="AB133" s="55"/>
      <c r="AC133" s="55"/>
      <c r="AD133" s="55"/>
      <c r="AE133" s="55"/>
      <c r="AF133" s="41" t="s">
        <v>248</v>
      </c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3"/>
      <c r="AU133" s="41" t="s">
        <v>253</v>
      </c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  <c r="BF133" s="42"/>
      <c r="BG133" s="42"/>
      <c r="BH133" s="42"/>
      <c r="BI133" s="43"/>
    </row>
    <row r="134" spans="1:79" ht="28.5" customHeight="1" x14ac:dyDescent="0.2">
      <c r="A134" s="52"/>
      <c r="B134" s="53"/>
      <c r="C134" s="53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 t="s">
        <v>4</v>
      </c>
      <c r="AG134" s="55"/>
      <c r="AH134" s="55"/>
      <c r="AI134" s="55"/>
      <c r="AJ134" s="55"/>
      <c r="AK134" s="55" t="s">
        <v>3</v>
      </c>
      <c r="AL134" s="55"/>
      <c r="AM134" s="55"/>
      <c r="AN134" s="55"/>
      <c r="AO134" s="55"/>
      <c r="AP134" s="55" t="s">
        <v>123</v>
      </c>
      <c r="AQ134" s="55"/>
      <c r="AR134" s="55"/>
      <c r="AS134" s="55"/>
      <c r="AT134" s="55"/>
      <c r="AU134" s="55" t="s">
        <v>4</v>
      </c>
      <c r="AV134" s="55"/>
      <c r="AW134" s="55"/>
      <c r="AX134" s="55"/>
      <c r="AY134" s="55"/>
      <c r="AZ134" s="55" t="s">
        <v>3</v>
      </c>
      <c r="BA134" s="55"/>
      <c r="BB134" s="55"/>
      <c r="BC134" s="55"/>
      <c r="BD134" s="55"/>
      <c r="BE134" s="55" t="s">
        <v>90</v>
      </c>
      <c r="BF134" s="55"/>
      <c r="BG134" s="55"/>
      <c r="BH134" s="55"/>
      <c r="BI134" s="55"/>
    </row>
    <row r="135" spans="1:79" ht="15" customHeight="1" x14ac:dyDescent="0.2">
      <c r="A135" s="41">
        <v>1</v>
      </c>
      <c r="B135" s="42"/>
      <c r="C135" s="42"/>
      <c r="D135" s="55">
        <v>2</v>
      </c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>
        <v>3</v>
      </c>
      <c r="R135" s="55"/>
      <c r="S135" s="55"/>
      <c r="T135" s="55"/>
      <c r="U135" s="55"/>
      <c r="V135" s="55">
        <v>4</v>
      </c>
      <c r="W135" s="55"/>
      <c r="X135" s="55"/>
      <c r="Y135" s="55"/>
      <c r="Z135" s="55"/>
      <c r="AA135" s="55"/>
      <c r="AB135" s="55"/>
      <c r="AC135" s="55"/>
      <c r="AD135" s="55"/>
      <c r="AE135" s="55"/>
      <c r="AF135" s="55">
        <v>5</v>
      </c>
      <c r="AG135" s="55"/>
      <c r="AH135" s="55"/>
      <c r="AI135" s="55"/>
      <c r="AJ135" s="55"/>
      <c r="AK135" s="55">
        <v>6</v>
      </c>
      <c r="AL135" s="55"/>
      <c r="AM135" s="55"/>
      <c r="AN135" s="55"/>
      <c r="AO135" s="55"/>
      <c r="AP135" s="55">
        <v>7</v>
      </c>
      <c r="AQ135" s="55"/>
      <c r="AR135" s="55"/>
      <c r="AS135" s="55"/>
      <c r="AT135" s="55"/>
      <c r="AU135" s="55">
        <v>8</v>
      </c>
      <c r="AV135" s="55"/>
      <c r="AW135" s="55"/>
      <c r="AX135" s="55"/>
      <c r="AY135" s="55"/>
      <c r="AZ135" s="55">
        <v>9</v>
      </c>
      <c r="BA135" s="55"/>
      <c r="BB135" s="55"/>
      <c r="BC135" s="55"/>
      <c r="BD135" s="55"/>
      <c r="BE135" s="55">
        <v>10</v>
      </c>
      <c r="BF135" s="55"/>
      <c r="BG135" s="55"/>
      <c r="BH135" s="55"/>
      <c r="BI135" s="55"/>
    </row>
    <row r="136" spans="1:79" ht="15.75" hidden="1" customHeight="1" x14ac:dyDescent="0.2">
      <c r="A136" s="69" t="s">
        <v>154</v>
      </c>
      <c r="B136" s="70"/>
      <c r="C136" s="70"/>
      <c r="D136" s="55" t="s">
        <v>57</v>
      </c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 t="s">
        <v>70</v>
      </c>
      <c r="R136" s="55"/>
      <c r="S136" s="55"/>
      <c r="T136" s="55"/>
      <c r="U136" s="55"/>
      <c r="V136" s="55" t="s">
        <v>71</v>
      </c>
      <c r="W136" s="55"/>
      <c r="X136" s="55"/>
      <c r="Y136" s="55"/>
      <c r="Z136" s="55"/>
      <c r="AA136" s="55"/>
      <c r="AB136" s="55"/>
      <c r="AC136" s="55"/>
      <c r="AD136" s="55"/>
      <c r="AE136" s="55"/>
      <c r="AF136" s="79" t="s">
        <v>107</v>
      </c>
      <c r="AG136" s="79"/>
      <c r="AH136" s="79"/>
      <c r="AI136" s="79"/>
      <c r="AJ136" s="79"/>
      <c r="AK136" s="105" t="s">
        <v>108</v>
      </c>
      <c r="AL136" s="105"/>
      <c r="AM136" s="105"/>
      <c r="AN136" s="105"/>
      <c r="AO136" s="105"/>
      <c r="AP136" s="93" t="s">
        <v>184</v>
      </c>
      <c r="AQ136" s="93"/>
      <c r="AR136" s="93"/>
      <c r="AS136" s="93"/>
      <c r="AT136" s="93"/>
      <c r="AU136" s="79" t="s">
        <v>109</v>
      </c>
      <c r="AV136" s="79"/>
      <c r="AW136" s="79"/>
      <c r="AX136" s="79"/>
      <c r="AY136" s="79"/>
      <c r="AZ136" s="105" t="s">
        <v>110</v>
      </c>
      <c r="BA136" s="105"/>
      <c r="BB136" s="105"/>
      <c r="BC136" s="105"/>
      <c r="BD136" s="105"/>
      <c r="BE136" s="93" t="s">
        <v>184</v>
      </c>
      <c r="BF136" s="93"/>
      <c r="BG136" s="93"/>
      <c r="BH136" s="93"/>
      <c r="BI136" s="93"/>
      <c r="CA136" t="s">
        <v>39</v>
      </c>
    </row>
    <row r="137" spans="1:79" s="6" customFormat="1" ht="14.25" x14ac:dyDescent="0.2">
      <c r="A137" s="81">
        <v>0</v>
      </c>
      <c r="B137" s="82"/>
      <c r="C137" s="82"/>
      <c r="D137" s="103" t="s">
        <v>183</v>
      </c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3"/>
      <c r="Z137" s="103"/>
      <c r="AA137" s="103"/>
      <c r="AB137" s="103"/>
      <c r="AC137" s="103"/>
      <c r="AD137" s="103"/>
      <c r="AE137" s="103"/>
      <c r="AF137" s="104"/>
      <c r="AG137" s="104"/>
      <c r="AH137" s="104"/>
      <c r="AI137" s="104"/>
      <c r="AJ137" s="104"/>
      <c r="AK137" s="104"/>
      <c r="AL137" s="104"/>
      <c r="AM137" s="104"/>
      <c r="AN137" s="104"/>
      <c r="AO137" s="104"/>
      <c r="AP137" s="104"/>
      <c r="AQ137" s="104"/>
      <c r="AR137" s="104"/>
      <c r="AS137" s="104"/>
      <c r="AT137" s="104"/>
      <c r="AU137" s="104"/>
      <c r="AV137" s="104"/>
      <c r="AW137" s="104"/>
      <c r="AX137" s="104"/>
      <c r="AY137" s="104"/>
      <c r="AZ137" s="104"/>
      <c r="BA137" s="104"/>
      <c r="BB137" s="104"/>
      <c r="BC137" s="104"/>
      <c r="BD137" s="104"/>
      <c r="BE137" s="104"/>
      <c r="BF137" s="104"/>
      <c r="BG137" s="104"/>
      <c r="BH137" s="104"/>
      <c r="BI137" s="104"/>
      <c r="CA137" s="6" t="s">
        <v>40</v>
      </c>
    </row>
    <row r="138" spans="1:79" s="25" customFormat="1" ht="42.75" customHeight="1" x14ac:dyDescent="0.2">
      <c r="A138" s="59">
        <v>0</v>
      </c>
      <c r="B138" s="60"/>
      <c r="C138" s="60"/>
      <c r="D138" s="107" t="s">
        <v>185</v>
      </c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4"/>
      <c r="Q138" s="55" t="s">
        <v>186</v>
      </c>
      <c r="R138" s="55"/>
      <c r="S138" s="55"/>
      <c r="T138" s="55"/>
      <c r="U138" s="55"/>
      <c r="V138" s="107" t="s">
        <v>187</v>
      </c>
      <c r="W138" s="63"/>
      <c r="X138" s="63"/>
      <c r="Y138" s="63"/>
      <c r="Z138" s="63"/>
      <c r="AA138" s="63"/>
      <c r="AB138" s="63"/>
      <c r="AC138" s="63"/>
      <c r="AD138" s="63"/>
      <c r="AE138" s="64"/>
      <c r="AF138" s="106">
        <v>618</v>
      </c>
      <c r="AG138" s="106"/>
      <c r="AH138" s="106"/>
      <c r="AI138" s="106"/>
      <c r="AJ138" s="106"/>
      <c r="AK138" s="106">
        <v>0</v>
      </c>
      <c r="AL138" s="106"/>
      <c r="AM138" s="106"/>
      <c r="AN138" s="106"/>
      <c r="AO138" s="106"/>
      <c r="AP138" s="106">
        <v>618</v>
      </c>
      <c r="AQ138" s="106"/>
      <c r="AR138" s="106"/>
      <c r="AS138" s="106"/>
      <c r="AT138" s="106"/>
      <c r="AU138" s="106">
        <v>618</v>
      </c>
      <c r="AV138" s="106"/>
      <c r="AW138" s="106"/>
      <c r="AX138" s="106"/>
      <c r="AY138" s="106"/>
      <c r="AZ138" s="106">
        <v>0</v>
      </c>
      <c r="BA138" s="106"/>
      <c r="BB138" s="106"/>
      <c r="BC138" s="106"/>
      <c r="BD138" s="106"/>
      <c r="BE138" s="106">
        <v>618</v>
      </c>
      <c r="BF138" s="106"/>
      <c r="BG138" s="106"/>
      <c r="BH138" s="106"/>
      <c r="BI138" s="106"/>
    </row>
    <row r="139" spans="1:79" s="25" customFormat="1" ht="75" customHeight="1" x14ac:dyDescent="0.2">
      <c r="A139" s="59">
        <v>0</v>
      </c>
      <c r="B139" s="60"/>
      <c r="C139" s="60"/>
      <c r="D139" s="107" t="s">
        <v>188</v>
      </c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4"/>
      <c r="Q139" s="55" t="s">
        <v>186</v>
      </c>
      <c r="R139" s="55"/>
      <c r="S139" s="55"/>
      <c r="T139" s="55"/>
      <c r="U139" s="55"/>
      <c r="V139" s="107" t="s">
        <v>189</v>
      </c>
      <c r="W139" s="63"/>
      <c r="X139" s="63"/>
      <c r="Y139" s="63"/>
      <c r="Z139" s="63"/>
      <c r="AA139" s="63"/>
      <c r="AB139" s="63"/>
      <c r="AC139" s="63"/>
      <c r="AD139" s="63"/>
      <c r="AE139" s="64"/>
      <c r="AF139" s="106">
        <v>10</v>
      </c>
      <c r="AG139" s="106"/>
      <c r="AH139" s="106"/>
      <c r="AI139" s="106"/>
      <c r="AJ139" s="106"/>
      <c r="AK139" s="106">
        <v>0</v>
      </c>
      <c r="AL139" s="106"/>
      <c r="AM139" s="106"/>
      <c r="AN139" s="106"/>
      <c r="AO139" s="106"/>
      <c r="AP139" s="106">
        <v>10</v>
      </c>
      <c r="AQ139" s="106"/>
      <c r="AR139" s="106"/>
      <c r="AS139" s="106"/>
      <c r="AT139" s="106"/>
      <c r="AU139" s="106">
        <v>10</v>
      </c>
      <c r="AV139" s="106"/>
      <c r="AW139" s="106"/>
      <c r="AX139" s="106"/>
      <c r="AY139" s="106"/>
      <c r="AZ139" s="106">
        <v>0</v>
      </c>
      <c r="BA139" s="106"/>
      <c r="BB139" s="106"/>
      <c r="BC139" s="106"/>
      <c r="BD139" s="106"/>
      <c r="BE139" s="106">
        <v>10</v>
      </c>
      <c r="BF139" s="106"/>
      <c r="BG139" s="106"/>
      <c r="BH139" s="106"/>
      <c r="BI139" s="106"/>
    </row>
    <row r="140" spans="1:79" s="25" customFormat="1" ht="75" customHeight="1" x14ac:dyDescent="0.2">
      <c r="A140" s="59">
        <v>0</v>
      </c>
      <c r="B140" s="60"/>
      <c r="C140" s="60"/>
      <c r="D140" s="107" t="s">
        <v>190</v>
      </c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4"/>
      <c r="Q140" s="55" t="s">
        <v>186</v>
      </c>
      <c r="R140" s="55"/>
      <c r="S140" s="55"/>
      <c r="T140" s="55"/>
      <c r="U140" s="55"/>
      <c r="V140" s="107" t="s">
        <v>189</v>
      </c>
      <c r="W140" s="63"/>
      <c r="X140" s="63"/>
      <c r="Y140" s="63"/>
      <c r="Z140" s="63"/>
      <c r="AA140" s="63"/>
      <c r="AB140" s="63"/>
      <c r="AC140" s="63"/>
      <c r="AD140" s="63"/>
      <c r="AE140" s="64"/>
      <c r="AF140" s="106">
        <v>47</v>
      </c>
      <c r="AG140" s="106"/>
      <c r="AH140" s="106"/>
      <c r="AI140" s="106"/>
      <c r="AJ140" s="106"/>
      <c r="AK140" s="106">
        <v>0</v>
      </c>
      <c r="AL140" s="106"/>
      <c r="AM140" s="106"/>
      <c r="AN140" s="106"/>
      <c r="AO140" s="106"/>
      <c r="AP140" s="106">
        <v>47</v>
      </c>
      <c r="AQ140" s="106"/>
      <c r="AR140" s="106"/>
      <c r="AS140" s="106"/>
      <c r="AT140" s="106"/>
      <c r="AU140" s="106">
        <v>47</v>
      </c>
      <c r="AV140" s="106"/>
      <c r="AW140" s="106"/>
      <c r="AX140" s="106"/>
      <c r="AY140" s="106"/>
      <c r="AZ140" s="106">
        <v>0</v>
      </c>
      <c r="BA140" s="106"/>
      <c r="BB140" s="106"/>
      <c r="BC140" s="106"/>
      <c r="BD140" s="106"/>
      <c r="BE140" s="106">
        <v>47</v>
      </c>
      <c r="BF140" s="106"/>
      <c r="BG140" s="106"/>
      <c r="BH140" s="106"/>
      <c r="BI140" s="106"/>
    </row>
    <row r="141" spans="1:79" s="6" customFormat="1" ht="14.25" x14ac:dyDescent="0.2">
      <c r="A141" s="81">
        <v>0</v>
      </c>
      <c r="B141" s="82"/>
      <c r="C141" s="82"/>
      <c r="D141" s="135" t="s">
        <v>191</v>
      </c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6"/>
      <c r="Q141" s="103"/>
      <c r="R141" s="103"/>
      <c r="S141" s="103"/>
      <c r="T141" s="103"/>
      <c r="U141" s="103"/>
      <c r="V141" s="135"/>
      <c r="W141" s="85"/>
      <c r="X141" s="85"/>
      <c r="Y141" s="85"/>
      <c r="Z141" s="85"/>
      <c r="AA141" s="85"/>
      <c r="AB141" s="85"/>
      <c r="AC141" s="85"/>
      <c r="AD141" s="85"/>
      <c r="AE141" s="86"/>
      <c r="AF141" s="104"/>
      <c r="AG141" s="104"/>
      <c r="AH141" s="104"/>
      <c r="AI141" s="104"/>
      <c r="AJ141" s="104"/>
      <c r="AK141" s="104"/>
      <c r="AL141" s="104"/>
      <c r="AM141" s="104"/>
      <c r="AN141" s="104"/>
      <c r="AO141" s="104"/>
      <c r="AP141" s="104"/>
      <c r="AQ141" s="104"/>
      <c r="AR141" s="104"/>
      <c r="AS141" s="104"/>
      <c r="AT141" s="104"/>
      <c r="AU141" s="104"/>
      <c r="AV141" s="104"/>
      <c r="AW141" s="104"/>
      <c r="AX141" s="104"/>
      <c r="AY141" s="104"/>
      <c r="AZ141" s="104"/>
      <c r="BA141" s="104"/>
      <c r="BB141" s="104"/>
      <c r="BC141" s="104"/>
      <c r="BD141" s="104"/>
      <c r="BE141" s="104"/>
      <c r="BF141" s="104"/>
      <c r="BG141" s="104"/>
      <c r="BH141" s="104"/>
      <c r="BI141" s="104"/>
    </row>
    <row r="142" spans="1:79" s="25" customFormat="1" ht="28.5" customHeight="1" x14ac:dyDescent="0.2">
      <c r="A142" s="59">
        <v>0</v>
      </c>
      <c r="B142" s="60"/>
      <c r="C142" s="60"/>
      <c r="D142" s="107" t="s">
        <v>192</v>
      </c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4"/>
      <c r="Q142" s="55" t="s">
        <v>193</v>
      </c>
      <c r="R142" s="55"/>
      <c r="S142" s="55"/>
      <c r="T142" s="55"/>
      <c r="U142" s="55"/>
      <c r="V142" s="107" t="s">
        <v>194</v>
      </c>
      <c r="W142" s="63"/>
      <c r="X142" s="63"/>
      <c r="Y142" s="63"/>
      <c r="Z142" s="63"/>
      <c r="AA142" s="63"/>
      <c r="AB142" s="63"/>
      <c r="AC142" s="63"/>
      <c r="AD142" s="63"/>
      <c r="AE142" s="64"/>
      <c r="AF142" s="106">
        <v>1246</v>
      </c>
      <c r="AG142" s="106"/>
      <c r="AH142" s="106"/>
      <c r="AI142" s="106"/>
      <c r="AJ142" s="106"/>
      <c r="AK142" s="106">
        <v>0</v>
      </c>
      <c r="AL142" s="106"/>
      <c r="AM142" s="106"/>
      <c r="AN142" s="106"/>
      <c r="AO142" s="106"/>
      <c r="AP142" s="106">
        <v>1246</v>
      </c>
      <c r="AQ142" s="106"/>
      <c r="AR142" s="106"/>
      <c r="AS142" s="106"/>
      <c r="AT142" s="106"/>
      <c r="AU142" s="106">
        <v>1308</v>
      </c>
      <c r="AV142" s="106"/>
      <c r="AW142" s="106"/>
      <c r="AX142" s="106"/>
      <c r="AY142" s="106"/>
      <c r="AZ142" s="106">
        <v>0</v>
      </c>
      <c r="BA142" s="106"/>
      <c r="BB142" s="106"/>
      <c r="BC142" s="106"/>
      <c r="BD142" s="106"/>
      <c r="BE142" s="106">
        <v>1308</v>
      </c>
      <c r="BF142" s="106"/>
      <c r="BG142" s="106"/>
      <c r="BH142" s="106"/>
      <c r="BI142" s="106"/>
    </row>
    <row r="143" spans="1:79" s="25" customFormat="1" ht="75" customHeight="1" x14ac:dyDescent="0.2">
      <c r="A143" s="59">
        <v>0</v>
      </c>
      <c r="B143" s="60"/>
      <c r="C143" s="60"/>
      <c r="D143" s="107" t="s">
        <v>195</v>
      </c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4"/>
      <c r="Q143" s="55" t="s">
        <v>193</v>
      </c>
      <c r="R143" s="55"/>
      <c r="S143" s="55"/>
      <c r="T143" s="55"/>
      <c r="U143" s="55"/>
      <c r="V143" s="107" t="s">
        <v>194</v>
      </c>
      <c r="W143" s="63"/>
      <c r="X143" s="63"/>
      <c r="Y143" s="63"/>
      <c r="Z143" s="63"/>
      <c r="AA143" s="63"/>
      <c r="AB143" s="63"/>
      <c r="AC143" s="63"/>
      <c r="AD143" s="63"/>
      <c r="AE143" s="64"/>
      <c r="AF143" s="106">
        <v>10628</v>
      </c>
      <c r="AG143" s="106"/>
      <c r="AH143" s="106"/>
      <c r="AI143" s="106"/>
      <c r="AJ143" s="106"/>
      <c r="AK143" s="106">
        <v>0</v>
      </c>
      <c r="AL143" s="106"/>
      <c r="AM143" s="106"/>
      <c r="AN143" s="106"/>
      <c r="AO143" s="106"/>
      <c r="AP143" s="106">
        <v>10628</v>
      </c>
      <c r="AQ143" s="106"/>
      <c r="AR143" s="106"/>
      <c r="AS143" s="106"/>
      <c r="AT143" s="106"/>
      <c r="AU143" s="106">
        <v>1116</v>
      </c>
      <c r="AV143" s="106"/>
      <c r="AW143" s="106"/>
      <c r="AX143" s="106"/>
      <c r="AY143" s="106"/>
      <c r="AZ143" s="106">
        <v>0</v>
      </c>
      <c r="BA143" s="106"/>
      <c r="BB143" s="106"/>
      <c r="BC143" s="106"/>
      <c r="BD143" s="106"/>
      <c r="BE143" s="106">
        <v>1116</v>
      </c>
      <c r="BF143" s="106"/>
      <c r="BG143" s="106"/>
      <c r="BH143" s="106"/>
      <c r="BI143" s="106"/>
    </row>
    <row r="144" spans="1:79" s="25" customFormat="1" ht="75" customHeight="1" x14ac:dyDescent="0.2">
      <c r="A144" s="59">
        <v>0</v>
      </c>
      <c r="B144" s="60"/>
      <c r="C144" s="60"/>
      <c r="D144" s="107" t="s">
        <v>196</v>
      </c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4"/>
      <c r="Q144" s="55" t="s">
        <v>197</v>
      </c>
      <c r="R144" s="55"/>
      <c r="S144" s="55"/>
      <c r="T144" s="55"/>
      <c r="U144" s="55"/>
      <c r="V144" s="107" t="s">
        <v>194</v>
      </c>
      <c r="W144" s="63"/>
      <c r="X144" s="63"/>
      <c r="Y144" s="63"/>
      <c r="Z144" s="63"/>
      <c r="AA144" s="63"/>
      <c r="AB144" s="63"/>
      <c r="AC144" s="63"/>
      <c r="AD144" s="63"/>
      <c r="AE144" s="64"/>
      <c r="AF144" s="106">
        <v>2618</v>
      </c>
      <c r="AG144" s="106"/>
      <c r="AH144" s="106"/>
      <c r="AI144" s="106"/>
      <c r="AJ144" s="106"/>
      <c r="AK144" s="106">
        <v>0</v>
      </c>
      <c r="AL144" s="106"/>
      <c r="AM144" s="106"/>
      <c r="AN144" s="106"/>
      <c r="AO144" s="106"/>
      <c r="AP144" s="106">
        <v>2618</v>
      </c>
      <c r="AQ144" s="106"/>
      <c r="AR144" s="106"/>
      <c r="AS144" s="106"/>
      <c r="AT144" s="106"/>
      <c r="AU144" s="106">
        <v>2748</v>
      </c>
      <c r="AV144" s="106"/>
      <c r="AW144" s="106"/>
      <c r="AX144" s="106"/>
      <c r="AY144" s="106"/>
      <c r="AZ144" s="106">
        <v>0</v>
      </c>
      <c r="BA144" s="106"/>
      <c r="BB144" s="106"/>
      <c r="BC144" s="106"/>
      <c r="BD144" s="106"/>
      <c r="BE144" s="106">
        <v>2748</v>
      </c>
      <c r="BF144" s="106"/>
      <c r="BG144" s="106"/>
      <c r="BH144" s="106"/>
      <c r="BI144" s="106"/>
    </row>
    <row r="145" spans="1:79" s="6" customFormat="1" ht="14.25" x14ac:dyDescent="0.2">
      <c r="A145" s="81">
        <v>0</v>
      </c>
      <c r="B145" s="82"/>
      <c r="C145" s="82"/>
      <c r="D145" s="135" t="s">
        <v>198</v>
      </c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6"/>
      <c r="Q145" s="103"/>
      <c r="R145" s="103"/>
      <c r="S145" s="103"/>
      <c r="T145" s="103"/>
      <c r="U145" s="103"/>
      <c r="V145" s="135"/>
      <c r="W145" s="85"/>
      <c r="X145" s="85"/>
      <c r="Y145" s="85"/>
      <c r="Z145" s="85"/>
      <c r="AA145" s="85"/>
      <c r="AB145" s="85"/>
      <c r="AC145" s="85"/>
      <c r="AD145" s="85"/>
      <c r="AE145" s="86"/>
      <c r="AF145" s="104"/>
      <c r="AG145" s="104"/>
      <c r="AH145" s="104"/>
      <c r="AI145" s="104"/>
      <c r="AJ145" s="104"/>
      <c r="AK145" s="104"/>
      <c r="AL145" s="104"/>
      <c r="AM145" s="104"/>
      <c r="AN145" s="104"/>
      <c r="AO145" s="104"/>
      <c r="AP145" s="104"/>
      <c r="AQ145" s="104"/>
      <c r="AR145" s="104"/>
      <c r="AS145" s="104"/>
      <c r="AT145" s="104"/>
      <c r="AU145" s="104"/>
      <c r="AV145" s="104"/>
      <c r="AW145" s="104"/>
      <c r="AX145" s="104"/>
      <c r="AY145" s="104"/>
      <c r="AZ145" s="104"/>
      <c r="BA145" s="104"/>
      <c r="BB145" s="104"/>
      <c r="BC145" s="104"/>
      <c r="BD145" s="104"/>
      <c r="BE145" s="104"/>
      <c r="BF145" s="104"/>
      <c r="BG145" s="104"/>
      <c r="BH145" s="104"/>
      <c r="BI145" s="104"/>
    </row>
    <row r="146" spans="1:79" s="25" customFormat="1" ht="57" customHeight="1" x14ac:dyDescent="0.2">
      <c r="A146" s="59">
        <v>0</v>
      </c>
      <c r="B146" s="60"/>
      <c r="C146" s="60"/>
      <c r="D146" s="107" t="s">
        <v>199</v>
      </c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4"/>
      <c r="Q146" s="55" t="s">
        <v>200</v>
      </c>
      <c r="R146" s="55"/>
      <c r="S146" s="55"/>
      <c r="T146" s="55"/>
      <c r="U146" s="55"/>
      <c r="V146" s="107" t="s">
        <v>201</v>
      </c>
      <c r="W146" s="63"/>
      <c r="X146" s="63"/>
      <c r="Y146" s="63"/>
      <c r="Z146" s="63"/>
      <c r="AA146" s="63"/>
      <c r="AB146" s="63"/>
      <c r="AC146" s="63"/>
      <c r="AD146" s="63"/>
      <c r="AE146" s="64"/>
      <c r="AF146" s="106">
        <v>90</v>
      </c>
      <c r="AG146" s="106"/>
      <c r="AH146" s="106"/>
      <c r="AI146" s="106"/>
      <c r="AJ146" s="106"/>
      <c r="AK146" s="106">
        <v>0</v>
      </c>
      <c r="AL146" s="106"/>
      <c r="AM146" s="106"/>
      <c r="AN146" s="106"/>
      <c r="AO146" s="106"/>
      <c r="AP146" s="106">
        <v>90</v>
      </c>
      <c r="AQ146" s="106"/>
      <c r="AR146" s="106"/>
      <c r="AS146" s="106"/>
      <c r="AT146" s="106"/>
      <c r="AU146" s="106">
        <v>100</v>
      </c>
      <c r="AV146" s="106"/>
      <c r="AW146" s="106"/>
      <c r="AX146" s="106"/>
      <c r="AY146" s="106"/>
      <c r="AZ146" s="106">
        <v>0</v>
      </c>
      <c r="BA146" s="106"/>
      <c r="BB146" s="106"/>
      <c r="BC146" s="106"/>
      <c r="BD146" s="106"/>
      <c r="BE146" s="106">
        <v>100</v>
      </c>
      <c r="BF146" s="106"/>
      <c r="BG146" s="106"/>
      <c r="BH146" s="106"/>
      <c r="BI146" s="106"/>
    </row>
    <row r="147" spans="1:79" s="25" customFormat="1" ht="60" customHeight="1" x14ac:dyDescent="0.2">
      <c r="A147" s="59">
        <v>0</v>
      </c>
      <c r="B147" s="60"/>
      <c r="C147" s="60"/>
      <c r="D147" s="107" t="s">
        <v>202</v>
      </c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4"/>
      <c r="Q147" s="55" t="s">
        <v>200</v>
      </c>
      <c r="R147" s="55"/>
      <c r="S147" s="55"/>
      <c r="T147" s="55"/>
      <c r="U147" s="55"/>
      <c r="V147" s="107" t="s">
        <v>201</v>
      </c>
      <c r="W147" s="63"/>
      <c r="X147" s="63"/>
      <c r="Y147" s="63"/>
      <c r="Z147" s="63"/>
      <c r="AA147" s="63"/>
      <c r="AB147" s="63"/>
      <c r="AC147" s="63"/>
      <c r="AD147" s="63"/>
      <c r="AE147" s="64"/>
      <c r="AF147" s="106">
        <v>100</v>
      </c>
      <c r="AG147" s="106"/>
      <c r="AH147" s="106"/>
      <c r="AI147" s="106"/>
      <c r="AJ147" s="106"/>
      <c r="AK147" s="106">
        <v>0</v>
      </c>
      <c r="AL147" s="106"/>
      <c r="AM147" s="106"/>
      <c r="AN147" s="106"/>
      <c r="AO147" s="106"/>
      <c r="AP147" s="106">
        <v>100</v>
      </c>
      <c r="AQ147" s="106"/>
      <c r="AR147" s="106"/>
      <c r="AS147" s="106"/>
      <c r="AT147" s="106"/>
      <c r="AU147" s="106">
        <v>100</v>
      </c>
      <c r="AV147" s="106"/>
      <c r="AW147" s="106"/>
      <c r="AX147" s="106"/>
      <c r="AY147" s="106"/>
      <c r="AZ147" s="106">
        <v>0</v>
      </c>
      <c r="BA147" s="106"/>
      <c r="BB147" s="106"/>
      <c r="BC147" s="106"/>
      <c r="BD147" s="106"/>
      <c r="BE147" s="106">
        <v>100</v>
      </c>
      <c r="BF147" s="106"/>
      <c r="BG147" s="106"/>
      <c r="BH147" s="106"/>
      <c r="BI147" s="106"/>
    </row>
    <row r="148" spans="1:79" s="25" customFormat="1" ht="60" customHeight="1" x14ac:dyDescent="0.2">
      <c r="A148" s="59">
        <v>0</v>
      </c>
      <c r="B148" s="60"/>
      <c r="C148" s="60"/>
      <c r="D148" s="107" t="s">
        <v>203</v>
      </c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4"/>
      <c r="Q148" s="55" t="s">
        <v>200</v>
      </c>
      <c r="R148" s="55"/>
      <c r="S148" s="55"/>
      <c r="T148" s="55"/>
      <c r="U148" s="55"/>
      <c r="V148" s="107" t="s">
        <v>194</v>
      </c>
      <c r="W148" s="63"/>
      <c r="X148" s="63"/>
      <c r="Y148" s="63"/>
      <c r="Z148" s="63"/>
      <c r="AA148" s="63"/>
      <c r="AB148" s="63"/>
      <c r="AC148" s="63"/>
      <c r="AD148" s="63"/>
      <c r="AE148" s="64"/>
      <c r="AF148" s="106">
        <v>64</v>
      </c>
      <c r="AG148" s="106"/>
      <c r="AH148" s="106"/>
      <c r="AI148" s="106"/>
      <c r="AJ148" s="106"/>
      <c r="AK148" s="106">
        <v>0</v>
      </c>
      <c r="AL148" s="106"/>
      <c r="AM148" s="106"/>
      <c r="AN148" s="106"/>
      <c r="AO148" s="106"/>
      <c r="AP148" s="106">
        <v>64</v>
      </c>
      <c r="AQ148" s="106"/>
      <c r="AR148" s="106"/>
      <c r="AS148" s="106"/>
      <c r="AT148" s="106"/>
      <c r="AU148" s="106">
        <v>100</v>
      </c>
      <c r="AV148" s="106"/>
      <c r="AW148" s="106"/>
      <c r="AX148" s="106"/>
      <c r="AY148" s="106"/>
      <c r="AZ148" s="106">
        <v>0</v>
      </c>
      <c r="BA148" s="106"/>
      <c r="BB148" s="106"/>
      <c r="BC148" s="106"/>
      <c r="BD148" s="106"/>
      <c r="BE148" s="106">
        <v>100</v>
      </c>
      <c r="BF148" s="106"/>
      <c r="BG148" s="106"/>
      <c r="BH148" s="106"/>
      <c r="BI148" s="106"/>
    </row>
    <row r="150" spans="1:79" ht="14.25" customHeight="1" x14ac:dyDescent="0.2">
      <c r="A150" s="34" t="s">
        <v>124</v>
      </c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</row>
    <row r="151" spans="1:79" ht="15" customHeight="1" x14ac:dyDescent="0.2">
      <c r="A151" s="75" t="s">
        <v>226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</row>
    <row r="152" spans="1:79" ht="12.95" customHeight="1" x14ac:dyDescent="0.2">
      <c r="A152" s="49" t="s">
        <v>19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1"/>
      <c r="U152" s="55" t="s">
        <v>227</v>
      </c>
      <c r="V152" s="55"/>
      <c r="W152" s="55"/>
      <c r="X152" s="55"/>
      <c r="Y152" s="55"/>
      <c r="Z152" s="55"/>
      <c r="AA152" s="55"/>
      <c r="AB152" s="55"/>
      <c r="AC152" s="55"/>
      <c r="AD152" s="55"/>
      <c r="AE152" s="55" t="s">
        <v>230</v>
      </c>
      <c r="AF152" s="55"/>
      <c r="AG152" s="55"/>
      <c r="AH152" s="55"/>
      <c r="AI152" s="55"/>
      <c r="AJ152" s="55"/>
      <c r="AK152" s="55"/>
      <c r="AL152" s="55"/>
      <c r="AM152" s="55"/>
      <c r="AN152" s="55"/>
      <c r="AO152" s="55" t="s">
        <v>237</v>
      </c>
      <c r="AP152" s="55"/>
      <c r="AQ152" s="55"/>
      <c r="AR152" s="55"/>
      <c r="AS152" s="55"/>
      <c r="AT152" s="55"/>
      <c r="AU152" s="55"/>
      <c r="AV152" s="55"/>
      <c r="AW152" s="55"/>
      <c r="AX152" s="55"/>
      <c r="AY152" s="55" t="s">
        <v>248</v>
      </c>
      <c r="AZ152" s="55"/>
      <c r="BA152" s="55"/>
      <c r="BB152" s="55"/>
      <c r="BC152" s="55"/>
      <c r="BD152" s="55"/>
      <c r="BE152" s="55"/>
      <c r="BF152" s="55"/>
      <c r="BG152" s="55"/>
      <c r="BH152" s="55"/>
      <c r="BI152" s="55" t="s">
        <v>253</v>
      </c>
      <c r="BJ152" s="55"/>
      <c r="BK152" s="55"/>
      <c r="BL152" s="55"/>
      <c r="BM152" s="55"/>
      <c r="BN152" s="55"/>
      <c r="BO152" s="55"/>
      <c r="BP152" s="55"/>
      <c r="BQ152" s="55"/>
      <c r="BR152" s="55"/>
    </row>
    <row r="153" spans="1:79" ht="30" customHeight="1" x14ac:dyDescent="0.2">
      <c r="A153" s="52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4"/>
      <c r="U153" s="55" t="s">
        <v>4</v>
      </c>
      <c r="V153" s="55"/>
      <c r="W153" s="55"/>
      <c r="X153" s="55"/>
      <c r="Y153" s="55"/>
      <c r="Z153" s="55" t="s">
        <v>3</v>
      </c>
      <c r="AA153" s="55"/>
      <c r="AB153" s="55"/>
      <c r="AC153" s="55"/>
      <c r="AD153" s="55"/>
      <c r="AE153" s="55" t="s">
        <v>4</v>
      </c>
      <c r="AF153" s="55"/>
      <c r="AG153" s="55"/>
      <c r="AH153" s="55"/>
      <c r="AI153" s="55"/>
      <c r="AJ153" s="55" t="s">
        <v>3</v>
      </c>
      <c r="AK153" s="55"/>
      <c r="AL153" s="55"/>
      <c r="AM153" s="55"/>
      <c r="AN153" s="55"/>
      <c r="AO153" s="55" t="s">
        <v>4</v>
      </c>
      <c r="AP153" s="55"/>
      <c r="AQ153" s="55"/>
      <c r="AR153" s="55"/>
      <c r="AS153" s="55"/>
      <c r="AT153" s="55" t="s">
        <v>3</v>
      </c>
      <c r="AU153" s="55"/>
      <c r="AV153" s="55"/>
      <c r="AW153" s="55"/>
      <c r="AX153" s="55"/>
      <c r="AY153" s="55" t="s">
        <v>4</v>
      </c>
      <c r="AZ153" s="55"/>
      <c r="BA153" s="55"/>
      <c r="BB153" s="55"/>
      <c r="BC153" s="55"/>
      <c r="BD153" s="55" t="s">
        <v>3</v>
      </c>
      <c r="BE153" s="55"/>
      <c r="BF153" s="55"/>
      <c r="BG153" s="55"/>
      <c r="BH153" s="55"/>
      <c r="BI153" s="55" t="s">
        <v>4</v>
      </c>
      <c r="BJ153" s="55"/>
      <c r="BK153" s="55"/>
      <c r="BL153" s="55"/>
      <c r="BM153" s="55"/>
      <c r="BN153" s="55" t="s">
        <v>3</v>
      </c>
      <c r="BO153" s="55"/>
      <c r="BP153" s="55"/>
      <c r="BQ153" s="55"/>
      <c r="BR153" s="55"/>
    </row>
    <row r="154" spans="1:79" ht="15" customHeight="1" x14ac:dyDescent="0.2">
      <c r="A154" s="41">
        <v>1</v>
      </c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3"/>
      <c r="U154" s="55">
        <v>2</v>
      </c>
      <c r="V154" s="55"/>
      <c r="W154" s="55"/>
      <c r="X154" s="55"/>
      <c r="Y154" s="55"/>
      <c r="Z154" s="55">
        <v>3</v>
      </c>
      <c r="AA154" s="55"/>
      <c r="AB154" s="55"/>
      <c r="AC154" s="55"/>
      <c r="AD154" s="55"/>
      <c r="AE154" s="55">
        <v>4</v>
      </c>
      <c r="AF154" s="55"/>
      <c r="AG154" s="55"/>
      <c r="AH154" s="55"/>
      <c r="AI154" s="55"/>
      <c r="AJ154" s="55">
        <v>5</v>
      </c>
      <c r="AK154" s="55"/>
      <c r="AL154" s="55"/>
      <c r="AM154" s="55"/>
      <c r="AN154" s="55"/>
      <c r="AO154" s="55">
        <v>6</v>
      </c>
      <c r="AP154" s="55"/>
      <c r="AQ154" s="55"/>
      <c r="AR154" s="55"/>
      <c r="AS154" s="55"/>
      <c r="AT154" s="55">
        <v>7</v>
      </c>
      <c r="AU154" s="55"/>
      <c r="AV154" s="55"/>
      <c r="AW154" s="55"/>
      <c r="AX154" s="55"/>
      <c r="AY154" s="55">
        <v>8</v>
      </c>
      <c r="AZ154" s="55"/>
      <c r="BA154" s="55"/>
      <c r="BB154" s="55"/>
      <c r="BC154" s="55"/>
      <c r="BD154" s="55">
        <v>9</v>
      </c>
      <c r="BE154" s="55"/>
      <c r="BF154" s="55"/>
      <c r="BG154" s="55"/>
      <c r="BH154" s="55"/>
      <c r="BI154" s="55">
        <v>10</v>
      </c>
      <c r="BJ154" s="55"/>
      <c r="BK154" s="55"/>
      <c r="BL154" s="55"/>
      <c r="BM154" s="55"/>
      <c r="BN154" s="55">
        <v>11</v>
      </c>
      <c r="BO154" s="55"/>
      <c r="BP154" s="55"/>
      <c r="BQ154" s="55"/>
      <c r="BR154" s="55"/>
    </row>
    <row r="155" spans="1:79" s="1" customFormat="1" ht="15.75" hidden="1" customHeight="1" x14ac:dyDescent="0.2">
      <c r="A155" s="69" t="s">
        <v>57</v>
      </c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1"/>
      <c r="U155" s="79" t="s">
        <v>65</v>
      </c>
      <c r="V155" s="79"/>
      <c r="W155" s="79"/>
      <c r="X155" s="79"/>
      <c r="Y155" s="79"/>
      <c r="Z155" s="105" t="s">
        <v>66</v>
      </c>
      <c r="AA155" s="105"/>
      <c r="AB155" s="105"/>
      <c r="AC155" s="105"/>
      <c r="AD155" s="105"/>
      <c r="AE155" s="79" t="s">
        <v>67</v>
      </c>
      <c r="AF155" s="79"/>
      <c r="AG155" s="79"/>
      <c r="AH155" s="79"/>
      <c r="AI155" s="79"/>
      <c r="AJ155" s="105" t="s">
        <v>68</v>
      </c>
      <c r="AK155" s="105"/>
      <c r="AL155" s="105"/>
      <c r="AM155" s="105"/>
      <c r="AN155" s="105"/>
      <c r="AO155" s="79" t="s">
        <v>58</v>
      </c>
      <c r="AP155" s="79"/>
      <c r="AQ155" s="79"/>
      <c r="AR155" s="79"/>
      <c r="AS155" s="79"/>
      <c r="AT155" s="105" t="s">
        <v>59</v>
      </c>
      <c r="AU155" s="105"/>
      <c r="AV155" s="105"/>
      <c r="AW155" s="105"/>
      <c r="AX155" s="105"/>
      <c r="AY155" s="79" t="s">
        <v>60</v>
      </c>
      <c r="AZ155" s="79"/>
      <c r="BA155" s="79"/>
      <c r="BB155" s="79"/>
      <c r="BC155" s="79"/>
      <c r="BD155" s="105" t="s">
        <v>61</v>
      </c>
      <c r="BE155" s="105"/>
      <c r="BF155" s="105"/>
      <c r="BG155" s="105"/>
      <c r="BH155" s="105"/>
      <c r="BI155" s="79" t="s">
        <v>62</v>
      </c>
      <c r="BJ155" s="79"/>
      <c r="BK155" s="79"/>
      <c r="BL155" s="79"/>
      <c r="BM155" s="79"/>
      <c r="BN155" s="105" t="s">
        <v>63</v>
      </c>
      <c r="BO155" s="105"/>
      <c r="BP155" s="105"/>
      <c r="BQ155" s="105"/>
      <c r="BR155" s="105"/>
      <c r="CA155" t="s">
        <v>41</v>
      </c>
    </row>
    <row r="156" spans="1:79" s="6" customFormat="1" ht="12.75" customHeight="1" x14ac:dyDescent="0.2">
      <c r="A156" s="81" t="s">
        <v>147</v>
      </c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3"/>
      <c r="U156" s="108"/>
      <c r="V156" s="108"/>
      <c r="W156" s="108"/>
      <c r="X156" s="108"/>
      <c r="Y156" s="108"/>
      <c r="Z156" s="108"/>
      <c r="AA156" s="108"/>
      <c r="AB156" s="108"/>
      <c r="AC156" s="108"/>
      <c r="AD156" s="108"/>
      <c r="AE156" s="108"/>
      <c r="AF156" s="108"/>
      <c r="AG156" s="108"/>
      <c r="AH156" s="108"/>
      <c r="AI156" s="108"/>
      <c r="AJ156" s="108"/>
      <c r="AK156" s="108"/>
      <c r="AL156" s="108"/>
      <c r="AM156" s="108"/>
      <c r="AN156" s="108"/>
      <c r="AO156" s="108"/>
      <c r="AP156" s="108"/>
      <c r="AQ156" s="108"/>
      <c r="AR156" s="108"/>
      <c r="AS156" s="108"/>
      <c r="AT156" s="108"/>
      <c r="AU156" s="108"/>
      <c r="AV156" s="108"/>
      <c r="AW156" s="108"/>
      <c r="AX156" s="108"/>
      <c r="AY156" s="108"/>
      <c r="AZ156" s="108"/>
      <c r="BA156" s="108"/>
      <c r="BB156" s="108"/>
      <c r="BC156" s="108"/>
      <c r="BD156" s="108"/>
      <c r="BE156" s="108"/>
      <c r="BF156" s="108"/>
      <c r="BG156" s="108"/>
      <c r="BH156" s="108"/>
      <c r="BI156" s="108"/>
      <c r="BJ156" s="108"/>
      <c r="BK156" s="108"/>
      <c r="BL156" s="108"/>
      <c r="BM156" s="108"/>
      <c r="BN156" s="108"/>
      <c r="BO156" s="108"/>
      <c r="BP156" s="108"/>
      <c r="BQ156" s="108"/>
      <c r="BR156" s="108"/>
      <c r="CA156" s="6" t="s">
        <v>42</v>
      </c>
    </row>
    <row r="157" spans="1:79" s="25" customFormat="1" ht="38.25" customHeight="1" x14ac:dyDescent="0.2">
      <c r="A157" s="62" t="s">
        <v>204</v>
      </c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4"/>
      <c r="U157" s="109" t="s">
        <v>173</v>
      </c>
      <c r="V157" s="109"/>
      <c r="W157" s="109"/>
      <c r="X157" s="109"/>
      <c r="Y157" s="109"/>
      <c r="Z157" s="109"/>
      <c r="AA157" s="109"/>
      <c r="AB157" s="109"/>
      <c r="AC157" s="109"/>
      <c r="AD157" s="109"/>
      <c r="AE157" s="109" t="s">
        <v>173</v>
      </c>
      <c r="AF157" s="109"/>
      <c r="AG157" s="109"/>
      <c r="AH157" s="109"/>
      <c r="AI157" s="109"/>
      <c r="AJ157" s="109"/>
      <c r="AK157" s="109"/>
      <c r="AL157" s="109"/>
      <c r="AM157" s="109"/>
      <c r="AN157" s="109"/>
      <c r="AO157" s="109" t="s">
        <v>173</v>
      </c>
      <c r="AP157" s="109"/>
      <c r="AQ157" s="109"/>
      <c r="AR157" s="109"/>
      <c r="AS157" s="109"/>
      <c r="AT157" s="109"/>
      <c r="AU157" s="109"/>
      <c r="AV157" s="109"/>
      <c r="AW157" s="109"/>
      <c r="AX157" s="109"/>
      <c r="AY157" s="109" t="s">
        <v>173</v>
      </c>
      <c r="AZ157" s="109"/>
      <c r="BA157" s="109"/>
      <c r="BB157" s="109"/>
      <c r="BC157" s="109"/>
      <c r="BD157" s="109"/>
      <c r="BE157" s="109"/>
      <c r="BF157" s="109"/>
      <c r="BG157" s="109"/>
      <c r="BH157" s="109"/>
      <c r="BI157" s="109" t="s">
        <v>173</v>
      </c>
      <c r="BJ157" s="109"/>
      <c r="BK157" s="109"/>
      <c r="BL157" s="109"/>
      <c r="BM157" s="109"/>
      <c r="BN157" s="109"/>
      <c r="BO157" s="109"/>
      <c r="BP157" s="109"/>
      <c r="BQ157" s="109"/>
      <c r="BR157" s="109"/>
    </row>
    <row r="160" spans="1:79" ht="14.25" customHeight="1" x14ac:dyDescent="0.2">
      <c r="A160" s="34" t="s">
        <v>125</v>
      </c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  <c r="AY160" s="34"/>
      <c r="AZ160" s="34"/>
      <c r="BA160" s="34"/>
      <c r="BB160" s="34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</row>
    <row r="161" spans="1:79" ht="15" customHeight="1" x14ac:dyDescent="0.2">
      <c r="A161" s="49" t="s">
        <v>6</v>
      </c>
      <c r="B161" s="50"/>
      <c r="C161" s="50"/>
      <c r="D161" s="49" t="s">
        <v>10</v>
      </c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1"/>
      <c r="W161" s="55" t="s">
        <v>227</v>
      </c>
      <c r="X161" s="55"/>
      <c r="Y161" s="55"/>
      <c r="Z161" s="55"/>
      <c r="AA161" s="55"/>
      <c r="AB161" s="55"/>
      <c r="AC161" s="55"/>
      <c r="AD161" s="55"/>
      <c r="AE161" s="55"/>
      <c r="AF161" s="55"/>
      <c r="AG161" s="55"/>
      <c r="AH161" s="55"/>
      <c r="AI161" s="55" t="s">
        <v>231</v>
      </c>
      <c r="AJ161" s="55"/>
      <c r="AK161" s="55"/>
      <c r="AL161" s="55"/>
      <c r="AM161" s="55"/>
      <c r="AN161" s="55"/>
      <c r="AO161" s="55"/>
      <c r="AP161" s="55"/>
      <c r="AQ161" s="55"/>
      <c r="AR161" s="55"/>
      <c r="AS161" s="55"/>
      <c r="AT161" s="55"/>
      <c r="AU161" s="55" t="s">
        <v>242</v>
      </c>
      <c r="AV161" s="55"/>
      <c r="AW161" s="55"/>
      <c r="AX161" s="55"/>
      <c r="AY161" s="55"/>
      <c r="AZ161" s="55"/>
      <c r="BA161" s="55" t="s">
        <v>249</v>
      </c>
      <c r="BB161" s="55"/>
      <c r="BC161" s="55"/>
      <c r="BD161" s="55"/>
      <c r="BE161" s="55"/>
      <c r="BF161" s="55"/>
      <c r="BG161" s="55" t="s">
        <v>258</v>
      </c>
      <c r="BH161" s="55"/>
      <c r="BI161" s="55"/>
      <c r="BJ161" s="55"/>
      <c r="BK161" s="55"/>
      <c r="BL161" s="55"/>
    </row>
    <row r="162" spans="1:79" ht="15" customHeight="1" x14ac:dyDescent="0.2">
      <c r="A162" s="110"/>
      <c r="B162" s="111"/>
      <c r="C162" s="111"/>
      <c r="D162" s="110"/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  <c r="T162" s="111"/>
      <c r="U162" s="111"/>
      <c r="V162" s="112"/>
      <c r="W162" s="55" t="s">
        <v>4</v>
      </c>
      <c r="X162" s="55"/>
      <c r="Y162" s="55"/>
      <c r="Z162" s="55"/>
      <c r="AA162" s="55"/>
      <c r="AB162" s="55"/>
      <c r="AC162" s="55" t="s">
        <v>3</v>
      </c>
      <c r="AD162" s="55"/>
      <c r="AE162" s="55"/>
      <c r="AF162" s="55"/>
      <c r="AG162" s="55"/>
      <c r="AH162" s="55"/>
      <c r="AI162" s="55" t="s">
        <v>4</v>
      </c>
      <c r="AJ162" s="55"/>
      <c r="AK162" s="55"/>
      <c r="AL162" s="55"/>
      <c r="AM162" s="55"/>
      <c r="AN162" s="55"/>
      <c r="AO162" s="55" t="s">
        <v>3</v>
      </c>
      <c r="AP162" s="55"/>
      <c r="AQ162" s="55"/>
      <c r="AR162" s="55"/>
      <c r="AS162" s="55"/>
      <c r="AT162" s="55"/>
      <c r="AU162" s="97" t="s">
        <v>4</v>
      </c>
      <c r="AV162" s="97"/>
      <c r="AW162" s="97"/>
      <c r="AX162" s="97" t="s">
        <v>3</v>
      </c>
      <c r="AY162" s="97"/>
      <c r="AZ162" s="97"/>
      <c r="BA162" s="97" t="s">
        <v>4</v>
      </c>
      <c r="BB162" s="97"/>
      <c r="BC162" s="97"/>
      <c r="BD162" s="97" t="s">
        <v>3</v>
      </c>
      <c r="BE162" s="97"/>
      <c r="BF162" s="97"/>
      <c r="BG162" s="97" t="s">
        <v>4</v>
      </c>
      <c r="BH162" s="97"/>
      <c r="BI162" s="97"/>
      <c r="BJ162" s="97" t="s">
        <v>3</v>
      </c>
      <c r="BK162" s="97"/>
      <c r="BL162" s="97"/>
    </row>
    <row r="163" spans="1:79" ht="57" customHeight="1" x14ac:dyDescent="0.2">
      <c r="A163" s="52"/>
      <c r="B163" s="53"/>
      <c r="C163" s="53"/>
      <c r="D163" s="52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4"/>
      <c r="W163" s="55" t="s">
        <v>12</v>
      </c>
      <c r="X163" s="55"/>
      <c r="Y163" s="55"/>
      <c r="Z163" s="55" t="s">
        <v>11</v>
      </c>
      <c r="AA163" s="55"/>
      <c r="AB163" s="55"/>
      <c r="AC163" s="55" t="s">
        <v>12</v>
      </c>
      <c r="AD163" s="55"/>
      <c r="AE163" s="55"/>
      <c r="AF163" s="55" t="s">
        <v>11</v>
      </c>
      <c r="AG163" s="55"/>
      <c r="AH163" s="55"/>
      <c r="AI163" s="55" t="s">
        <v>12</v>
      </c>
      <c r="AJ163" s="55"/>
      <c r="AK163" s="55"/>
      <c r="AL163" s="55" t="s">
        <v>11</v>
      </c>
      <c r="AM163" s="55"/>
      <c r="AN163" s="55"/>
      <c r="AO163" s="55" t="s">
        <v>12</v>
      </c>
      <c r="AP163" s="55"/>
      <c r="AQ163" s="55"/>
      <c r="AR163" s="55" t="s">
        <v>11</v>
      </c>
      <c r="AS163" s="55"/>
      <c r="AT163" s="55"/>
      <c r="AU163" s="97"/>
      <c r="AV163" s="97"/>
      <c r="AW163" s="97"/>
      <c r="AX163" s="97"/>
      <c r="AY163" s="97"/>
      <c r="AZ163" s="97"/>
      <c r="BA163" s="97"/>
      <c r="BB163" s="97"/>
      <c r="BC163" s="97"/>
      <c r="BD163" s="97"/>
      <c r="BE163" s="97"/>
      <c r="BF163" s="97"/>
      <c r="BG163" s="97"/>
      <c r="BH163" s="97"/>
      <c r="BI163" s="97"/>
      <c r="BJ163" s="97"/>
      <c r="BK163" s="97"/>
      <c r="BL163" s="97"/>
    </row>
    <row r="164" spans="1:79" ht="15" customHeight="1" x14ac:dyDescent="0.2">
      <c r="A164" s="41">
        <v>1</v>
      </c>
      <c r="B164" s="42"/>
      <c r="C164" s="42"/>
      <c r="D164" s="41">
        <v>2</v>
      </c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3"/>
      <c r="W164" s="55">
        <v>3</v>
      </c>
      <c r="X164" s="55"/>
      <c r="Y164" s="55"/>
      <c r="Z164" s="55">
        <v>4</v>
      </c>
      <c r="AA164" s="55"/>
      <c r="AB164" s="55"/>
      <c r="AC164" s="55">
        <v>5</v>
      </c>
      <c r="AD164" s="55"/>
      <c r="AE164" s="55"/>
      <c r="AF164" s="55">
        <v>6</v>
      </c>
      <c r="AG164" s="55"/>
      <c r="AH164" s="55"/>
      <c r="AI164" s="55">
        <v>7</v>
      </c>
      <c r="AJ164" s="55"/>
      <c r="AK164" s="55"/>
      <c r="AL164" s="55">
        <v>8</v>
      </c>
      <c r="AM164" s="55"/>
      <c r="AN164" s="55"/>
      <c r="AO164" s="55">
        <v>9</v>
      </c>
      <c r="AP164" s="55"/>
      <c r="AQ164" s="55"/>
      <c r="AR164" s="55">
        <v>10</v>
      </c>
      <c r="AS164" s="55"/>
      <c r="AT164" s="55"/>
      <c r="AU164" s="55">
        <v>11</v>
      </c>
      <c r="AV164" s="55"/>
      <c r="AW164" s="55"/>
      <c r="AX164" s="55">
        <v>12</v>
      </c>
      <c r="AY164" s="55"/>
      <c r="AZ164" s="55"/>
      <c r="BA164" s="55">
        <v>13</v>
      </c>
      <c r="BB164" s="55"/>
      <c r="BC164" s="55"/>
      <c r="BD164" s="55">
        <v>14</v>
      </c>
      <c r="BE164" s="55"/>
      <c r="BF164" s="55"/>
      <c r="BG164" s="55">
        <v>15</v>
      </c>
      <c r="BH164" s="55"/>
      <c r="BI164" s="55"/>
      <c r="BJ164" s="55">
        <v>16</v>
      </c>
      <c r="BK164" s="55"/>
      <c r="BL164" s="55"/>
    </row>
    <row r="165" spans="1:79" s="1" customFormat="1" ht="12.75" hidden="1" customHeight="1" x14ac:dyDescent="0.2">
      <c r="A165" s="69" t="s">
        <v>69</v>
      </c>
      <c r="B165" s="70"/>
      <c r="C165" s="70"/>
      <c r="D165" s="69" t="s">
        <v>57</v>
      </c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1"/>
      <c r="W165" s="79" t="s">
        <v>72</v>
      </c>
      <c r="X165" s="79"/>
      <c r="Y165" s="79"/>
      <c r="Z165" s="79" t="s">
        <v>73</v>
      </c>
      <c r="AA165" s="79"/>
      <c r="AB165" s="79"/>
      <c r="AC165" s="105" t="s">
        <v>74</v>
      </c>
      <c r="AD165" s="105"/>
      <c r="AE165" s="105"/>
      <c r="AF165" s="105" t="s">
        <v>75</v>
      </c>
      <c r="AG165" s="105"/>
      <c r="AH165" s="105"/>
      <c r="AI165" s="79" t="s">
        <v>76</v>
      </c>
      <c r="AJ165" s="79"/>
      <c r="AK165" s="79"/>
      <c r="AL165" s="79" t="s">
        <v>77</v>
      </c>
      <c r="AM165" s="79"/>
      <c r="AN165" s="79"/>
      <c r="AO165" s="105" t="s">
        <v>104</v>
      </c>
      <c r="AP165" s="105"/>
      <c r="AQ165" s="105"/>
      <c r="AR165" s="105" t="s">
        <v>78</v>
      </c>
      <c r="AS165" s="105"/>
      <c r="AT165" s="105"/>
      <c r="AU165" s="79" t="s">
        <v>105</v>
      </c>
      <c r="AV165" s="79"/>
      <c r="AW165" s="79"/>
      <c r="AX165" s="105" t="s">
        <v>106</v>
      </c>
      <c r="AY165" s="105"/>
      <c r="AZ165" s="105"/>
      <c r="BA165" s="79" t="s">
        <v>107</v>
      </c>
      <c r="BB165" s="79"/>
      <c r="BC165" s="79"/>
      <c r="BD165" s="105" t="s">
        <v>108</v>
      </c>
      <c r="BE165" s="105"/>
      <c r="BF165" s="105"/>
      <c r="BG165" s="79" t="s">
        <v>109</v>
      </c>
      <c r="BH165" s="79"/>
      <c r="BI165" s="79"/>
      <c r="BJ165" s="105" t="s">
        <v>110</v>
      </c>
      <c r="BK165" s="105"/>
      <c r="BL165" s="105"/>
      <c r="CA165" s="1" t="s">
        <v>103</v>
      </c>
    </row>
    <row r="166" spans="1:79" s="6" customFormat="1" ht="12.75" customHeight="1" x14ac:dyDescent="0.2">
      <c r="A166" s="81">
        <v>1</v>
      </c>
      <c r="B166" s="82"/>
      <c r="C166" s="82"/>
      <c r="D166" s="84" t="s">
        <v>205</v>
      </c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6"/>
      <c r="W166" s="104"/>
      <c r="X166" s="104"/>
      <c r="Y166" s="104"/>
      <c r="Z166" s="104"/>
      <c r="AA166" s="104"/>
      <c r="AB166" s="104"/>
      <c r="AC166" s="104"/>
      <c r="AD166" s="104"/>
      <c r="AE166" s="104"/>
      <c r="AF166" s="104"/>
      <c r="AG166" s="104"/>
      <c r="AH166" s="104"/>
      <c r="AI166" s="104"/>
      <c r="AJ166" s="104"/>
      <c r="AK166" s="104"/>
      <c r="AL166" s="104"/>
      <c r="AM166" s="104"/>
      <c r="AN166" s="104"/>
      <c r="AO166" s="104"/>
      <c r="AP166" s="104"/>
      <c r="AQ166" s="104"/>
      <c r="AR166" s="104"/>
      <c r="AS166" s="104"/>
      <c r="AT166" s="104"/>
      <c r="AU166" s="104"/>
      <c r="AV166" s="104"/>
      <c r="AW166" s="104"/>
      <c r="AX166" s="104"/>
      <c r="AY166" s="104"/>
      <c r="AZ166" s="104"/>
      <c r="BA166" s="104"/>
      <c r="BB166" s="104"/>
      <c r="BC166" s="104"/>
      <c r="BD166" s="104"/>
      <c r="BE166" s="104"/>
      <c r="BF166" s="104"/>
      <c r="BG166" s="104"/>
      <c r="BH166" s="104"/>
      <c r="BI166" s="104"/>
      <c r="BJ166" s="104"/>
      <c r="BK166" s="104"/>
      <c r="BL166" s="104"/>
      <c r="CA166" s="6" t="s">
        <v>43</v>
      </c>
    </row>
    <row r="167" spans="1:79" s="25" customFormat="1" ht="25.5" customHeight="1" x14ac:dyDescent="0.2">
      <c r="A167" s="59">
        <v>2</v>
      </c>
      <c r="B167" s="60"/>
      <c r="C167" s="60"/>
      <c r="D167" s="62" t="s">
        <v>206</v>
      </c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4"/>
      <c r="W167" s="106" t="s">
        <v>173</v>
      </c>
      <c r="X167" s="106"/>
      <c r="Y167" s="106"/>
      <c r="Z167" s="106" t="s">
        <v>173</v>
      </c>
      <c r="AA167" s="106"/>
      <c r="AB167" s="106"/>
      <c r="AC167" s="106"/>
      <c r="AD167" s="106"/>
      <c r="AE167" s="106"/>
      <c r="AF167" s="106"/>
      <c r="AG167" s="106"/>
      <c r="AH167" s="106"/>
      <c r="AI167" s="106" t="s">
        <v>173</v>
      </c>
      <c r="AJ167" s="106"/>
      <c r="AK167" s="106"/>
      <c r="AL167" s="106" t="s">
        <v>173</v>
      </c>
      <c r="AM167" s="106"/>
      <c r="AN167" s="106"/>
      <c r="AO167" s="106"/>
      <c r="AP167" s="106"/>
      <c r="AQ167" s="106"/>
      <c r="AR167" s="106"/>
      <c r="AS167" s="106"/>
      <c r="AT167" s="106"/>
      <c r="AU167" s="106" t="s">
        <v>173</v>
      </c>
      <c r="AV167" s="106"/>
      <c r="AW167" s="106"/>
      <c r="AX167" s="106"/>
      <c r="AY167" s="106"/>
      <c r="AZ167" s="106"/>
      <c r="BA167" s="106" t="s">
        <v>173</v>
      </c>
      <c r="BB167" s="106"/>
      <c r="BC167" s="106"/>
      <c r="BD167" s="106"/>
      <c r="BE167" s="106"/>
      <c r="BF167" s="106"/>
      <c r="BG167" s="106" t="s">
        <v>173</v>
      </c>
      <c r="BH167" s="106"/>
      <c r="BI167" s="106"/>
      <c r="BJ167" s="106"/>
      <c r="BK167" s="106"/>
      <c r="BL167" s="106"/>
    </row>
    <row r="170" spans="1:79" ht="14.25" customHeight="1" x14ac:dyDescent="0.2">
      <c r="A170" s="34" t="s">
        <v>153</v>
      </c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</row>
    <row r="171" spans="1:79" ht="14.25" customHeight="1" x14ac:dyDescent="0.2">
      <c r="A171" s="34" t="s">
        <v>243</v>
      </c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  <c r="AY171" s="34"/>
      <c r="AZ171" s="34"/>
      <c r="BA171" s="34"/>
      <c r="BB171" s="34"/>
      <c r="BC171" s="34"/>
      <c r="BD171" s="34"/>
      <c r="BE171" s="34"/>
      <c r="BF171" s="34"/>
      <c r="BG171" s="34"/>
      <c r="BH171" s="34"/>
      <c r="BI171" s="34"/>
      <c r="BJ171" s="34"/>
      <c r="BK171" s="34"/>
      <c r="BL171" s="34"/>
      <c r="BM171" s="34"/>
      <c r="BN171" s="34"/>
      <c r="BO171" s="34"/>
      <c r="BP171" s="34"/>
      <c r="BQ171" s="34"/>
      <c r="BR171" s="34"/>
      <c r="BS171" s="34"/>
    </row>
    <row r="172" spans="1:79" ht="15" customHeight="1" x14ac:dyDescent="0.2">
      <c r="A172" s="48" t="s">
        <v>226</v>
      </c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</row>
    <row r="173" spans="1:79" ht="15" customHeight="1" x14ac:dyDescent="0.2">
      <c r="A173" s="55" t="s">
        <v>6</v>
      </c>
      <c r="B173" s="55"/>
      <c r="C173" s="55"/>
      <c r="D173" s="55"/>
      <c r="E173" s="55"/>
      <c r="F173" s="55"/>
      <c r="G173" s="55" t="s">
        <v>126</v>
      </c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 t="s">
        <v>13</v>
      </c>
      <c r="U173" s="55"/>
      <c r="V173" s="55"/>
      <c r="W173" s="55"/>
      <c r="X173" s="55"/>
      <c r="Y173" s="55"/>
      <c r="Z173" s="55"/>
      <c r="AA173" s="41" t="s">
        <v>227</v>
      </c>
      <c r="AB173" s="113"/>
      <c r="AC173" s="113"/>
      <c r="AD173" s="113"/>
      <c r="AE173" s="113"/>
      <c r="AF173" s="113"/>
      <c r="AG173" s="113"/>
      <c r="AH173" s="113"/>
      <c r="AI173" s="113"/>
      <c r="AJ173" s="113"/>
      <c r="AK173" s="113"/>
      <c r="AL173" s="113"/>
      <c r="AM173" s="113"/>
      <c r="AN173" s="113"/>
      <c r="AO173" s="114"/>
      <c r="AP173" s="41" t="s">
        <v>230</v>
      </c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3"/>
      <c r="BE173" s="41" t="s">
        <v>237</v>
      </c>
      <c r="BF173" s="42"/>
      <c r="BG173" s="42"/>
      <c r="BH173" s="42"/>
      <c r="BI173" s="42"/>
      <c r="BJ173" s="42"/>
      <c r="BK173" s="42"/>
      <c r="BL173" s="42"/>
      <c r="BM173" s="42"/>
      <c r="BN173" s="42"/>
      <c r="BO173" s="42"/>
      <c r="BP173" s="42"/>
      <c r="BQ173" s="42"/>
      <c r="BR173" s="42"/>
      <c r="BS173" s="43"/>
    </row>
    <row r="174" spans="1:79" ht="32.1" customHeight="1" x14ac:dyDescent="0.2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 t="s">
        <v>4</v>
      </c>
      <c r="AB174" s="55"/>
      <c r="AC174" s="55"/>
      <c r="AD174" s="55"/>
      <c r="AE174" s="55"/>
      <c r="AF174" s="55" t="s">
        <v>3</v>
      </c>
      <c r="AG174" s="55"/>
      <c r="AH174" s="55"/>
      <c r="AI174" s="55"/>
      <c r="AJ174" s="55"/>
      <c r="AK174" s="55" t="s">
        <v>89</v>
      </c>
      <c r="AL174" s="55"/>
      <c r="AM174" s="55"/>
      <c r="AN174" s="55"/>
      <c r="AO174" s="55"/>
      <c r="AP174" s="55" t="s">
        <v>4</v>
      </c>
      <c r="AQ174" s="55"/>
      <c r="AR174" s="55"/>
      <c r="AS174" s="55"/>
      <c r="AT174" s="55"/>
      <c r="AU174" s="55" t="s">
        <v>3</v>
      </c>
      <c r="AV174" s="55"/>
      <c r="AW174" s="55"/>
      <c r="AX174" s="55"/>
      <c r="AY174" s="55"/>
      <c r="AZ174" s="55" t="s">
        <v>96</v>
      </c>
      <c r="BA174" s="55"/>
      <c r="BB174" s="55"/>
      <c r="BC174" s="55"/>
      <c r="BD174" s="55"/>
      <c r="BE174" s="55" t="s">
        <v>4</v>
      </c>
      <c r="BF174" s="55"/>
      <c r="BG174" s="55"/>
      <c r="BH174" s="55"/>
      <c r="BI174" s="55"/>
      <c r="BJ174" s="55" t="s">
        <v>3</v>
      </c>
      <c r="BK174" s="55"/>
      <c r="BL174" s="55"/>
      <c r="BM174" s="55"/>
      <c r="BN174" s="55"/>
      <c r="BO174" s="55" t="s">
        <v>127</v>
      </c>
      <c r="BP174" s="55"/>
      <c r="BQ174" s="55"/>
      <c r="BR174" s="55"/>
      <c r="BS174" s="55"/>
    </row>
    <row r="175" spans="1:79" ht="15" customHeight="1" x14ac:dyDescent="0.2">
      <c r="A175" s="55">
        <v>1</v>
      </c>
      <c r="B175" s="55"/>
      <c r="C175" s="55"/>
      <c r="D175" s="55"/>
      <c r="E175" s="55"/>
      <c r="F175" s="55"/>
      <c r="G175" s="55">
        <v>2</v>
      </c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>
        <v>3</v>
      </c>
      <c r="U175" s="55"/>
      <c r="V175" s="55"/>
      <c r="W175" s="55"/>
      <c r="X175" s="55"/>
      <c r="Y175" s="55"/>
      <c r="Z175" s="55"/>
      <c r="AA175" s="55">
        <v>4</v>
      </c>
      <c r="AB175" s="55"/>
      <c r="AC175" s="55"/>
      <c r="AD175" s="55"/>
      <c r="AE175" s="55"/>
      <c r="AF175" s="55">
        <v>5</v>
      </c>
      <c r="AG175" s="55"/>
      <c r="AH175" s="55"/>
      <c r="AI175" s="55"/>
      <c r="AJ175" s="55"/>
      <c r="AK175" s="55">
        <v>6</v>
      </c>
      <c r="AL175" s="55"/>
      <c r="AM175" s="55"/>
      <c r="AN175" s="55"/>
      <c r="AO175" s="55"/>
      <c r="AP175" s="55">
        <v>7</v>
      </c>
      <c r="AQ175" s="55"/>
      <c r="AR175" s="55"/>
      <c r="AS175" s="55"/>
      <c r="AT175" s="55"/>
      <c r="AU175" s="55">
        <v>8</v>
      </c>
      <c r="AV175" s="55"/>
      <c r="AW175" s="55"/>
      <c r="AX175" s="55"/>
      <c r="AY175" s="55"/>
      <c r="AZ175" s="55">
        <v>9</v>
      </c>
      <c r="BA175" s="55"/>
      <c r="BB175" s="55"/>
      <c r="BC175" s="55"/>
      <c r="BD175" s="55"/>
      <c r="BE175" s="55">
        <v>10</v>
      </c>
      <c r="BF175" s="55"/>
      <c r="BG175" s="55"/>
      <c r="BH175" s="55"/>
      <c r="BI175" s="55"/>
      <c r="BJ175" s="55">
        <v>11</v>
      </c>
      <c r="BK175" s="55"/>
      <c r="BL175" s="55"/>
      <c r="BM175" s="55"/>
      <c r="BN175" s="55"/>
      <c r="BO175" s="55">
        <v>12</v>
      </c>
      <c r="BP175" s="55"/>
      <c r="BQ175" s="55"/>
      <c r="BR175" s="55"/>
      <c r="BS175" s="55"/>
    </row>
    <row r="176" spans="1:79" s="1" customFormat="1" ht="15" hidden="1" customHeight="1" x14ac:dyDescent="0.2">
      <c r="A176" s="79" t="s">
        <v>69</v>
      </c>
      <c r="B176" s="79"/>
      <c r="C176" s="79"/>
      <c r="D176" s="79"/>
      <c r="E176" s="79"/>
      <c r="F176" s="79"/>
      <c r="G176" s="115" t="s">
        <v>57</v>
      </c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 t="s">
        <v>79</v>
      </c>
      <c r="U176" s="115"/>
      <c r="V176" s="115"/>
      <c r="W176" s="115"/>
      <c r="X176" s="115"/>
      <c r="Y176" s="115"/>
      <c r="Z176" s="115"/>
      <c r="AA176" s="105" t="s">
        <v>65</v>
      </c>
      <c r="AB176" s="105"/>
      <c r="AC176" s="105"/>
      <c r="AD176" s="105"/>
      <c r="AE176" s="105"/>
      <c r="AF176" s="105" t="s">
        <v>66</v>
      </c>
      <c r="AG176" s="105"/>
      <c r="AH176" s="105"/>
      <c r="AI176" s="105"/>
      <c r="AJ176" s="105"/>
      <c r="AK176" s="93" t="s">
        <v>122</v>
      </c>
      <c r="AL176" s="93"/>
      <c r="AM176" s="93"/>
      <c r="AN176" s="93"/>
      <c r="AO176" s="93"/>
      <c r="AP176" s="105" t="s">
        <v>67</v>
      </c>
      <c r="AQ176" s="105"/>
      <c r="AR176" s="105"/>
      <c r="AS176" s="105"/>
      <c r="AT176" s="105"/>
      <c r="AU176" s="105" t="s">
        <v>68</v>
      </c>
      <c r="AV176" s="105"/>
      <c r="AW176" s="105"/>
      <c r="AX176" s="105"/>
      <c r="AY176" s="105"/>
      <c r="AZ176" s="93" t="s">
        <v>122</v>
      </c>
      <c r="BA176" s="93"/>
      <c r="BB176" s="93"/>
      <c r="BC176" s="93"/>
      <c r="BD176" s="93"/>
      <c r="BE176" s="105" t="s">
        <v>58</v>
      </c>
      <c r="BF176" s="105"/>
      <c r="BG176" s="105"/>
      <c r="BH176" s="105"/>
      <c r="BI176" s="105"/>
      <c r="BJ176" s="105" t="s">
        <v>59</v>
      </c>
      <c r="BK176" s="105"/>
      <c r="BL176" s="105"/>
      <c r="BM176" s="105"/>
      <c r="BN176" s="105"/>
      <c r="BO176" s="93" t="s">
        <v>122</v>
      </c>
      <c r="BP176" s="93"/>
      <c r="BQ176" s="93"/>
      <c r="BR176" s="93"/>
      <c r="BS176" s="93"/>
      <c r="CA176" s="1" t="s">
        <v>44</v>
      </c>
    </row>
    <row r="177" spans="1:79" s="25" customFormat="1" ht="225" customHeight="1" x14ac:dyDescent="0.2">
      <c r="A177" s="102">
        <v>1</v>
      </c>
      <c r="B177" s="102"/>
      <c r="C177" s="102"/>
      <c r="D177" s="102"/>
      <c r="E177" s="102"/>
      <c r="F177" s="102"/>
      <c r="G177" s="62" t="s">
        <v>207</v>
      </c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4"/>
      <c r="T177" s="116" t="s">
        <v>208</v>
      </c>
      <c r="U177" s="63"/>
      <c r="V177" s="63"/>
      <c r="W177" s="63"/>
      <c r="X177" s="63"/>
      <c r="Y177" s="63"/>
      <c r="Z177" s="64"/>
      <c r="AA177" s="109">
        <v>382110</v>
      </c>
      <c r="AB177" s="109"/>
      <c r="AC177" s="109"/>
      <c r="AD177" s="109"/>
      <c r="AE177" s="109"/>
      <c r="AF177" s="109">
        <v>0</v>
      </c>
      <c r="AG177" s="109"/>
      <c r="AH177" s="109"/>
      <c r="AI177" s="109"/>
      <c r="AJ177" s="109"/>
      <c r="AK177" s="109">
        <f t="shared" ref="AK177:AK182" si="5">IF(ISNUMBER(AA177),AA177,0)+IF(ISNUMBER(AF177),AF177,0)</f>
        <v>382110</v>
      </c>
      <c r="AL177" s="109"/>
      <c r="AM177" s="109"/>
      <c r="AN177" s="109"/>
      <c r="AO177" s="109"/>
      <c r="AP177" s="109">
        <v>843710</v>
      </c>
      <c r="AQ177" s="109"/>
      <c r="AR177" s="109"/>
      <c r="AS177" s="109"/>
      <c r="AT177" s="109"/>
      <c r="AU177" s="109">
        <v>0</v>
      </c>
      <c r="AV177" s="109"/>
      <c r="AW177" s="109"/>
      <c r="AX177" s="109"/>
      <c r="AY177" s="109"/>
      <c r="AZ177" s="109">
        <f t="shared" ref="AZ177:AZ182" si="6">IF(ISNUMBER(AP177),AP177,0)+IF(ISNUMBER(AU177),AU177,0)</f>
        <v>843710</v>
      </c>
      <c r="BA177" s="109"/>
      <c r="BB177" s="109"/>
      <c r="BC177" s="109"/>
      <c r="BD177" s="109"/>
      <c r="BE177" s="109">
        <v>864780</v>
      </c>
      <c r="BF177" s="109"/>
      <c r="BG177" s="109"/>
      <c r="BH177" s="109"/>
      <c r="BI177" s="109"/>
      <c r="BJ177" s="109">
        <v>0</v>
      </c>
      <c r="BK177" s="109"/>
      <c r="BL177" s="109"/>
      <c r="BM177" s="109"/>
      <c r="BN177" s="109"/>
      <c r="BO177" s="109">
        <f t="shared" ref="BO177:BO182" si="7">IF(ISNUMBER(BE177),BE177,0)+IF(ISNUMBER(BJ177),BJ177,0)</f>
        <v>864780</v>
      </c>
      <c r="BP177" s="109"/>
      <c r="BQ177" s="109"/>
      <c r="BR177" s="109"/>
      <c r="BS177" s="109"/>
      <c r="CA177" s="25" t="s">
        <v>45</v>
      </c>
    </row>
    <row r="178" spans="1:79" s="25" customFormat="1" ht="135" customHeight="1" x14ac:dyDescent="0.2">
      <c r="A178" s="102">
        <v>2</v>
      </c>
      <c r="B178" s="102"/>
      <c r="C178" s="102"/>
      <c r="D178" s="102"/>
      <c r="E178" s="102"/>
      <c r="F178" s="102"/>
      <c r="G178" s="62" t="s">
        <v>209</v>
      </c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4"/>
      <c r="T178" s="116" t="s">
        <v>210</v>
      </c>
      <c r="U178" s="63"/>
      <c r="V178" s="63"/>
      <c r="W178" s="63"/>
      <c r="X178" s="63"/>
      <c r="Y178" s="63"/>
      <c r="Z178" s="64"/>
      <c r="AA178" s="109">
        <v>6773</v>
      </c>
      <c r="AB178" s="109"/>
      <c r="AC178" s="109"/>
      <c r="AD178" s="109"/>
      <c r="AE178" s="109"/>
      <c r="AF178" s="109">
        <v>0</v>
      </c>
      <c r="AG178" s="109"/>
      <c r="AH178" s="109"/>
      <c r="AI178" s="109"/>
      <c r="AJ178" s="109"/>
      <c r="AK178" s="109">
        <f t="shared" si="5"/>
        <v>6773</v>
      </c>
      <c r="AL178" s="109"/>
      <c r="AM178" s="109"/>
      <c r="AN178" s="109"/>
      <c r="AO178" s="109"/>
      <c r="AP178" s="109">
        <v>9504</v>
      </c>
      <c r="AQ178" s="109"/>
      <c r="AR178" s="109"/>
      <c r="AS178" s="109"/>
      <c r="AT178" s="109"/>
      <c r="AU178" s="109">
        <v>0</v>
      </c>
      <c r="AV178" s="109"/>
      <c r="AW178" s="109"/>
      <c r="AX178" s="109"/>
      <c r="AY178" s="109"/>
      <c r="AZ178" s="109">
        <f t="shared" si="6"/>
        <v>9504</v>
      </c>
      <c r="BA178" s="109"/>
      <c r="BB178" s="109"/>
      <c r="BC178" s="109"/>
      <c r="BD178" s="109"/>
      <c r="BE178" s="109">
        <v>0</v>
      </c>
      <c r="BF178" s="109"/>
      <c r="BG178" s="109"/>
      <c r="BH178" s="109"/>
      <c r="BI178" s="109"/>
      <c r="BJ178" s="109">
        <v>0</v>
      </c>
      <c r="BK178" s="109"/>
      <c r="BL178" s="109"/>
      <c r="BM178" s="109"/>
      <c r="BN178" s="109"/>
      <c r="BO178" s="109">
        <f t="shared" si="7"/>
        <v>0</v>
      </c>
      <c r="BP178" s="109"/>
      <c r="BQ178" s="109"/>
      <c r="BR178" s="109"/>
      <c r="BS178" s="109"/>
    </row>
    <row r="179" spans="1:79" s="25" customFormat="1" ht="135" customHeight="1" x14ac:dyDescent="0.2">
      <c r="A179" s="102">
        <v>3</v>
      </c>
      <c r="B179" s="102"/>
      <c r="C179" s="102"/>
      <c r="D179" s="102"/>
      <c r="E179" s="102"/>
      <c r="F179" s="102"/>
      <c r="G179" s="62" t="s">
        <v>211</v>
      </c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4"/>
      <c r="T179" s="116" t="s">
        <v>212</v>
      </c>
      <c r="U179" s="63"/>
      <c r="V179" s="63"/>
      <c r="W179" s="63"/>
      <c r="X179" s="63"/>
      <c r="Y179" s="63"/>
      <c r="Z179" s="64"/>
      <c r="AA179" s="109">
        <v>120120</v>
      </c>
      <c r="AB179" s="109"/>
      <c r="AC179" s="109"/>
      <c r="AD179" s="109"/>
      <c r="AE179" s="109"/>
      <c r="AF179" s="109">
        <v>0</v>
      </c>
      <c r="AG179" s="109"/>
      <c r="AH179" s="109"/>
      <c r="AI179" s="109"/>
      <c r="AJ179" s="109"/>
      <c r="AK179" s="109">
        <f t="shared" si="5"/>
        <v>120120</v>
      </c>
      <c r="AL179" s="109"/>
      <c r="AM179" s="109"/>
      <c r="AN179" s="109"/>
      <c r="AO179" s="109"/>
      <c r="AP179" s="109">
        <v>191890</v>
      </c>
      <c r="AQ179" s="109"/>
      <c r="AR179" s="109"/>
      <c r="AS179" s="109"/>
      <c r="AT179" s="109"/>
      <c r="AU179" s="109">
        <v>0</v>
      </c>
      <c r="AV179" s="109"/>
      <c r="AW179" s="109"/>
      <c r="AX179" s="109"/>
      <c r="AY179" s="109"/>
      <c r="AZ179" s="109">
        <f t="shared" si="6"/>
        <v>191890</v>
      </c>
      <c r="BA179" s="109"/>
      <c r="BB179" s="109"/>
      <c r="BC179" s="109"/>
      <c r="BD179" s="109"/>
      <c r="BE179" s="109">
        <v>0</v>
      </c>
      <c r="BF179" s="109"/>
      <c r="BG179" s="109"/>
      <c r="BH179" s="109"/>
      <c r="BI179" s="109"/>
      <c r="BJ179" s="109">
        <v>0</v>
      </c>
      <c r="BK179" s="109"/>
      <c r="BL179" s="109"/>
      <c r="BM179" s="109"/>
      <c r="BN179" s="109"/>
      <c r="BO179" s="109">
        <f t="shared" si="7"/>
        <v>0</v>
      </c>
      <c r="BP179" s="109"/>
      <c r="BQ179" s="109"/>
      <c r="BR179" s="109"/>
      <c r="BS179" s="109"/>
    </row>
    <row r="180" spans="1:79" s="25" customFormat="1" ht="102" customHeight="1" x14ac:dyDescent="0.2">
      <c r="A180" s="102">
        <v>4</v>
      </c>
      <c r="B180" s="102"/>
      <c r="C180" s="102"/>
      <c r="D180" s="102"/>
      <c r="E180" s="102"/>
      <c r="F180" s="102"/>
      <c r="G180" s="62" t="s">
        <v>213</v>
      </c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4"/>
      <c r="T180" s="116" t="s">
        <v>214</v>
      </c>
      <c r="U180" s="63"/>
      <c r="V180" s="63"/>
      <c r="W180" s="63"/>
      <c r="X180" s="63"/>
      <c r="Y180" s="63"/>
      <c r="Z180" s="64"/>
      <c r="AA180" s="109">
        <v>0</v>
      </c>
      <c r="AB180" s="109"/>
      <c r="AC180" s="109"/>
      <c r="AD180" s="109"/>
      <c r="AE180" s="109"/>
      <c r="AF180" s="109">
        <v>0</v>
      </c>
      <c r="AG180" s="109"/>
      <c r="AH180" s="109"/>
      <c r="AI180" s="109"/>
      <c r="AJ180" s="109"/>
      <c r="AK180" s="109">
        <f t="shared" si="5"/>
        <v>0</v>
      </c>
      <c r="AL180" s="109"/>
      <c r="AM180" s="109"/>
      <c r="AN180" s="109"/>
      <c r="AO180" s="109"/>
      <c r="AP180" s="109">
        <v>0</v>
      </c>
      <c r="AQ180" s="109"/>
      <c r="AR180" s="109"/>
      <c r="AS180" s="109"/>
      <c r="AT180" s="109"/>
      <c r="AU180" s="109">
        <v>0</v>
      </c>
      <c r="AV180" s="109"/>
      <c r="AW180" s="109"/>
      <c r="AX180" s="109"/>
      <c r="AY180" s="109"/>
      <c r="AZ180" s="109">
        <f t="shared" si="6"/>
        <v>0</v>
      </c>
      <c r="BA180" s="109"/>
      <c r="BB180" s="109"/>
      <c r="BC180" s="109"/>
      <c r="BD180" s="109"/>
      <c r="BE180" s="109">
        <v>203789</v>
      </c>
      <c r="BF180" s="109"/>
      <c r="BG180" s="109"/>
      <c r="BH180" s="109"/>
      <c r="BI180" s="109"/>
      <c r="BJ180" s="109">
        <v>0</v>
      </c>
      <c r="BK180" s="109"/>
      <c r="BL180" s="109"/>
      <c r="BM180" s="109"/>
      <c r="BN180" s="109"/>
      <c r="BO180" s="109">
        <f t="shared" si="7"/>
        <v>203789</v>
      </c>
      <c r="BP180" s="109"/>
      <c r="BQ180" s="109"/>
      <c r="BR180" s="109"/>
      <c r="BS180" s="109"/>
    </row>
    <row r="181" spans="1:79" s="25" customFormat="1" ht="101.25" customHeight="1" x14ac:dyDescent="0.2">
      <c r="A181" s="102">
        <v>5</v>
      </c>
      <c r="B181" s="102"/>
      <c r="C181" s="102"/>
      <c r="D181" s="102"/>
      <c r="E181" s="102"/>
      <c r="F181" s="102"/>
      <c r="G181" s="62" t="s">
        <v>215</v>
      </c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4"/>
      <c r="T181" s="116" t="s">
        <v>216</v>
      </c>
      <c r="U181" s="63"/>
      <c r="V181" s="63"/>
      <c r="W181" s="63"/>
      <c r="X181" s="63"/>
      <c r="Y181" s="63"/>
      <c r="Z181" s="64"/>
      <c r="AA181" s="109">
        <v>0</v>
      </c>
      <c r="AB181" s="109"/>
      <c r="AC181" s="109"/>
      <c r="AD181" s="109"/>
      <c r="AE181" s="109"/>
      <c r="AF181" s="109">
        <v>0</v>
      </c>
      <c r="AG181" s="109"/>
      <c r="AH181" s="109"/>
      <c r="AI181" s="109"/>
      <c r="AJ181" s="109"/>
      <c r="AK181" s="109">
        <f t="shared" si="5"/>
        <v>0</v>
      </c>
      <c r="AL181" s="109"/>
      <c r="AM181" s="109"/>
      <c r="AN181" s="109"/>
      <c r="AO181" s="109"/>
      <c r="AP181" s="109">
        <v>0</v>
      </c>
      <c r="AQ181" s="109"/>
      <c r="AR181" s="109"/>
      <c r="AS181" s="109"/>
      <c r="AT181" s="109"/>
      <c r="AU181" s="109">
        <v>0</v>
      </c>
      <c r="AV181" s="109"/>
      <c r="AW181" s="109"/>
      <c r="AX181" s="109"/>
      <c r="AY181" s="109"/>
      <c r="AZ181" s="109">
        <f t="shared" si="6"/>
        <v>0</v>
      </c>
      <c r="BA181" s="109"/>
      <c r="BB181" s="109"/>
      <c r="BC181" s="109"/>
      <c r="BD181" s="109"/>
      <c r="BE181" s="109">
        <v>78270</v>
      </c>
      <c r="BF181" s="109"/>
      <c r="BG181" s="109"/>
      <c r="BH181" s="109"/>
      <c r="BI181" s="109"/>
      <c r="BJ181" s="109">
        <v>0</v>
      </c>
      <c r="BK181" s="109"/>
      <c r="BL181" s="109"/>
      <c r="BM181" s="109"/>
      <c r="BN181" s="109"/>
      <c r="BO181" s="109">
        <f t="shared" si="7"/>
        <v>78270</v>
      </c>
      <c r="BP181" s="109"/>
      <c r="BQ181" s="109"/>
      <c r="BR181" s="109"/>
      <c r="BS181" s="109"/>
    </row>
    <row r="182" spans="1:79" s="6" customFormat="1" ht="12.75" customHeight="1" x14ac:dyDescent="0.2">
      <c r="A182" s="125"/>
      <c r="B182" s="125"/>
      <c r="C182" s="125"/>
      <c r="D182" s="125"/>
      <c r="E182" s="125"/>
      <c r="F182" s="125"/>
      <c r="G182" s="84" t="s">
        <v>147</v>
      </c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6"/>
      <c r="T182" s="136"/>
      <c r="U182" s="85"/>
      <c r="V182" s="85"/>
      <c r="W182" s="85"/>
      <c r="X182" s="85"/>
      <c r="Y182" s="85"/>
      <c r="Z182" s="86"/>
      <c r="AA182" s="108">
        <v>509003</v>
      </c>
      <c r="AB182" s="108"/>
      <c r="AC182" s="108"/>
      <c r="AD182" s="108"/>
      <c r="AE182" s="108"/>
      <c r="AF182" s="108">
        <v>0</v>
      </c>
      <c r="AG182" s="108"/>
      <c r="AH182" s="108"/>
      <c r="AI182" s="108"/>
      <c r="AJ182" s="108"/>
      <c r="AK182" s="108">
        <f t="shared" si="5"/>
        <v>509003</v>
      </c>
      <c r="AL182" s="108"/>
      <c r="AM182" s="108"/>
      <c r="AN182" s="108"/>
      <c r="AO182" s="108"/>
      <c r="AP182" s="108">
        <v>1045104</v>
      </c>
      <c r="AQ182" s="108"/>
      <c r="AR182" s="108"/>
      <c r="AS182" s="108"/>
      <c r="AT182" s="108"/>
      <c r="AU182" s="108">
        <v>0</v>
      </c>
      <c r="AV182" s="108"/>
      <c r="AW182" s="108"/>
      <c r="AX182" s="108"/>
      <c r="AY182" s="108"/>
      <c r="AZ182" s="108">
        <f t="shared" si="6"/>
        <v>1045104</v>
      </c>
      <c r="BA182" s="108"/>
      <c r="BB182" s="108"/>
      <c r="BC182" s="108"/>
      <c r="BD182" s="108"/>
      <c r="BE182" s="108">
        <v>1146839</v>
      </c>
      <c r="BF182" s="108"/>
      <c r="BG182" s="108"/>
      <c r="BH182" s="108"/>
      <c r="BI182" s="108"/>
      <c r="BJ182" s="108">
        <v>0</v>
      </c>
      <c r="BK182" s="108"/>
      <c r="BL182" s="108"/>
      <c r="BM182" s="108"/>
      <c r="BN182" s="108"/>
      <c r="BO182" s="108">
        <f t="shared" si="7"/>
        <v>1146839</v>
      </c>
      <c r="BP182" s="108"/>
      <c r="BQ182" s="108"/>
      <c r="BR182" s="108"/>
      <c r="BS182" s="108"/>
    </row>
    <row r="184" spans="1:79" ht="13.5" customHeight="1" x14ac:dyDescent="0.2">
      <c r="A184" s="34" t="s">
        <v>259</v>
      </c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</row>
    <row r="185" spans="1:79" ht="15" customHeight="1" x14ac:dyDescent="0.2">
      <c r="A185" s="75" t="s">
        <v>226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5"/>
      <c r="AH185" s="75"/>
      <c r="AI185" s="75"/>
      <c r="AJ185" s="75"/>
      <c r="AK185" s="75"/>
      <c r="AL185" s="75"/>
      <c r="AM185" s="75"/>
      <c r="AN185" s="75"/>
      <c r="AO185" s="75"/>
      <c r="AP185" s="75"/>
      <c r="AQ185" s="75"/>
      <c r="AR185" s="75"/>
      <c r="AS185" s="75"/>
      <c r="AT185" s="75"/>
      <c r="AU185" s="75"/>
      <c r="AV185" s="75"/>
      <c r="AW185" s="75"/>
      <c r="AX185" s="75"/>
      <c r="AY185" s="75"/>
      <c r="AZ185" s="75"/>
      <c r="BA185" s="75"/>
      <c r="BB185" s="75"/>
      <c r="BC185" s="75"/>
      <c r="BD185" s="75"/>
    </row>
    <row r="186" spans="1:79" ht="15" customHeight="1" x14ac:dyDescent="0.2">
      <c r="A186" s="55" t="s">
        <v>6</v>
      </c>
      <c r="B186" s="55"/>
      <c r="C186" s="55"/>
      <c r="D186" s="55"/>
      <c r="E186" s="55"/>
      <c r="F186" s="55"/>
      <c r="G186" s="55" t="s">
        <v>126</v>
      </c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 t="s">
        <v>13</v>
      </c>
      <c r="U186" s="55"/>
      <c r="V186" s="55"/>
      <c r="W186" s="55"/>
      <c r="X186" s="55"/>
      <c r="Y186" s="55"/>
      <c r="Z186" s="55"/>
      <c r="AA186" s="41" t="s">
        <v>248</v>
      </c>
      <c r="AB186" s="113"/>
      <c r="AC186" s="113"/>
      <c r="AD186" s="113"/>
      <c r="AE186" s="113"/>
      <c r="AF186" s="113"/>
      <c r="AG186" s="113"/>
      <c r="AH186" s="113"/>
      <c r="AI186" s="113"/>
      <c r="AJ186" s="113"/>
      <c r="AK186" s="113"/>
      <c r="AL186" s="113"/>
      <c r="AM186" s="113"/>
      <c r="AN186" s="113"/>
      <c r="AO186" s="114"/>
      <c r="AP186" s="41" t="s">
        <v>253</v>
      </c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3"/>
    </row>
    <row r="187" spans="1:79" ht="32.1" customHeight="1" x14ac:dyDescent="0.2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 t="s">
        <v>4</v>
      </c>
      <c r="AB187" s="55"/>
      <c r="AC187" s="55"/>
      <c r="AD187" s="55"/>
      <c r="AE187" s="55"/>
      <c r="AF187" s="55" t="s">
        <v>3</v>
      </c>
      <c r="AG187" s="55"/>
      <c r="AH187" s="55"/>
      <c r="AI187" s="55"/>
      <c r="AJ187" s="55"/>
      <c r="AK187" s="55" t="s">
        <v>89</v>
      </c>
      <c r="AL187" s="55"/>
      <c r="AM187" s="55"/>
      <c r="AN187" s="55"/>
      <c r="AO187" s="55"/>
      <c r="AP187" s="55" t="s">
        <v>4</v>
      </c>
      <c r="AQ187" s="55"/>
      <c r="AR187" s="55"/>
      <c r="AS187" s="55"/>
      <c r="AT187" s="55"/>
      <c r="AU187" s="55" t="s">
        <v>3</v>
      </c>
      <c r="AV187" s="55"/>
      <c r="AW187" s="55"/>
      <c r="AX187" s="55"/>
      <c r="AY187" s="55"/>
      <c r="AZ187" s="55" t="s">
        <v>96</v>
      </c>
      <c r="BA187" s="55"/>
      <c r="BB187" s="55"/>
      <c r="BC187" s="55"/>
      <c r="BD187" s="55"/>
    </row>
    <row r="188" spans="1:79" ht="15" customHeight="1" x14ac:dyDescent="0.2">
      <c r="A188" s="55">
        <v>1</v>
      </c>
      <c r="B188" s="55"/>
      <c r="C188" s="55"/>
      <c r="D188" s="55"/>
      <c r="E188" s="55"/>
      <c r="F188" s="55"/>
      <c r="G188" s="55">
        <v>2</v>
      </c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>
        <v>3</v>
      </c>
      <c r="U188" s="55"/>
      <c r="V188" s="55"/>
      <c r="W188" s="55"/>
      <c r="X188" s="55"/>
      <c r="Y188" s="55"/>
      <c r="Z188" s="55"/>
      <c r="AA188" s="55">
        <v>4</v>
      </c>
      <c r="AB188" s="55"/>
      <c r="AC188" s="55"/>
      <c r="AD188" s="55"/>
      <c r="AE188" s="55"/>
      <c r="AF188" s="55">
        <v>5</v>
      </c>
      <c r="AG188" s="55"/>
      <c r="AH188" s="55"/>
      <c r="AI188" s="55"/>
      <c r="AJ188" s="55"/>
      <c r="AK188" s="55">
        <v>6</v>
      </c>
      <c r="AL188" s="55"/>
      <c r="AM188" s="55"/>
      <c r="AN188" s="55"/>
      <c r="AO188" s="55"/>
      <c r="AP188" s="55">
        <v>7</v>
      </c>
      <c r="AQ188" s="55"/>
      <c r="AR188" s="55"/>
      <c r="AS188" s="55"/>
      <c r="AT188" s="55"/>
      <c r="AU188" s="55">
        <v>8</v>
      </c>
      <c r="AV188" s="55"/>
      <c r="AW188" s="55"/>
      <c r="AX188" s="55"/>
      <c r="AY188" s="55"/>
      <c r="AZ188" s="55">
        <v>9</v>
      </c>
      <c r="BA188" s="55"/>
      <c r="BB188" s="55"/>
      <c r="BC188" s="55"/>
      <c r="BD188" s="55"/>
    </row>
    <row r="189" spans="1:79" s="1" customFormat="1" ht="12" hidden="1" customHeight="1" x14ac:dyDescent="0.2">
      <c r="A189" s="79" t="s">
        <v>69</v>
      </c>
      <c r="B189" s="79"/>
      <c r="C189" s="79"/>
      <c r="D189" s="79"/>
      <c r="E189" s="79"/>
      <c r="F189" s="79"/>
      <c r="G189" s="115" t="s">
        <v>57</v>
      </c>
      <c r="H189" s="115"/>
      <c r="I189" s="115"/>
      <c r="J189" s="115"/>
      <c r="K189" s="115"/>
      <c r="L189" s="115"/>
      <c r="M189" s="115"/>
      <c r="N189" s="115"/>
      <c r="O189" s="115"/>
      <c r="P189" s="115"/>
      <c r="Q189" s="115"/>
      <c r="R189" s="115"/>
      <c r="S189" s="115"/>
      <c r="T189" s="115" t="s">
        <v>79</v>
      </c>
      <c r="U189" s="115"/>
      <c r="V189" s="115"/>
      <c r="W189" s="115"/>
      <c r="X189" s="115"/>
      <c r="Y189" s="115"/>
      <c r="Z189" s="115"/>
      <c r="AA189" s="105" t="s">
        <v>60</v>
      </c>
      <c r="AB189" s="105"/>
      <c r="AC189" s="105"/>
      <c r="AD189" s="105"/>
      <c r="AE189" s="105"/>
      <c r="AF189" s="105" t="s">
        <v>61</v>
      </c>
      <c r="AG189" s="105"/>
      <c r="AH189" s="105"/>
      <c r="AI189" s="105"/>
      <c r="AJ189" s="105"/>
      <c r="AK189" s="93" t="s">
        <v>122</v>
      </c>
      <c r="AL189" s="93"/>
      <c r="AM189" s="93"/>
      <c r="AN189" s="93"/>
      <c r="AO189" s="93"/>
      <c r="AP189" s="105" t="s">
        <v>62</v>
      </c>
      <c r="AQ189" s="105"/>
      <c r="AR189" s="105"/>
      <c r="AS189" s="105"/>
      <c r="AT189" s="105"/>
      <c r="AU189" s="105" t="s">
        <v>63</v>
      </c>
      <c r="AV189" s="105"/>
      <c r="AW189" s="105"/>
      <c r="AX189" s="105"/>
      <c r="AY189" s="105"/>
      <c r="AZ189" s="93" t="s">
        <v>122</v>
      </c>
      <c r="BA189" s="93"/>
      <c r="BB189" s="93"/>
      <c r="BC189" s="93"/>
      <c r="BD189" s="93"/>
      <c r="CA189" s="1" t="s">
        <v>46</v>
      </c>
    </row>
    <row r="190" spans="1:79" s="25" customFormat="1" ht="225" customHeight="1" x14ac:dyDescent="0.2">
      <c r="A190" s="102">
        <v>1</v>
      </c>
      <c r="B190" s="102"/>
      <c r="C190" s="102"/>
      <c r="D190" s="102"/>
      <c r="E190" s="102"/>
      <c r="F190" s="102"/>
      <c r="G190" s="62" t="s">
        <v>207</v>
      </c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4"/>
      <c r="T190" s="116" t="s">
        <v>208</v>
      </c>
      <c r="U190" s="63"/>
      <c r="V190" s="63"/>
      <c r="W190" s="63"/>
      <c r="X190" s="63"/>
      <c r="Y190" s="63"/>
      <c r="Z190" s="64"/>
      <c r="AA190" s="109">
        <v>0</v>
      </c>
      <c r="AB190" s="109"/>
      <c r="AC190" s="109"/>
      <c r="AD190" s="109"/>
      <c r="AE190" s="109"/>
      <c r="AF190" s="109">
        <v>0</v>
      </c>
      <c r="AG190" s="109"/>
      <c r="AH190" s="109"/>
      <c r="AI190" s="109"/>
      <c r="AJ190" s="109"/>
      <c r="AK190" s="109">
        <f t="shared" ref="AK190:AK195" si="8">IF(ISNUMBER(AA190),AA190,0)+IF(ISNUMBER(AF190),AF190,0)</f>
        <v>0</v>
      </c>
      <c r="AL190" s="109"/>
      <c r="AM190" s="109"/>
      <c r="AN190" s="109"/>
      <c r="AO190" s="109"/>
      <c r="AP190" s="109">
        <v>0</v>
      </c>
      <c r="AQ190" s="109"/>
      <c r="AR190" s="109"/>
      <c r="AS190" s="109"/>
      <c r="AT190" s="109"/>
      <c r="AU190" s="109">
        <v>0</v>
      </c>
      <c r="AV190" s="109"/>
      <c r="AW190" s="109"/>
      <c r="AX190" s="109"/>
      <c r="AY190" s="109"/>
      <c r="AZ190" s="109">
        <f t="shared" ref="AZ190:AZ195" si="9">IF(ISNUMBER(AP190),AP190,0)+IF(ISNUMBER(AU190),AU190,0)</f>
        <v>0</v>
      </c>
      <c r="BA190" s="109"/>
      <c r="BB190" s="109"/>
      <c r="BC190" s="109"/>
      <c r="BD190" s="109"/>
      <c r="CA190" s="25" t="s">
        <v>47</v>
      </c>
    </row>
    <row r="191" spans="1:79" s="25" customFormat="1" ht="135" customHeight="1" x14ac:dyDescent="0.2">
      <c r="A191" s="102">
        <v>2</v>
      </c>
      <c r="B191" s="102"/>
      <c r="C191" s="102"/>
      <c r="D191" s="102"/>
      <c r="E191" s="102"/>
      <c r="F191" s="102"/>
      <c r="G191" s="62" t="s">
        <v>209</v>
      </c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4"/>
      <c r="T191" s="116" t="s">
        <v>210</v>
      </c>
      <c r="U191" s="63"/>
      <c r="V191" s="63"/>
      <c r="W191" s="63"/>
      <c r="X191" s="63"/>
      <c r="Y191" s="63"/>
      <c r="Z191" s="64"/>
      <c r="AA191" s="109">
        <v>0</v>
      </c>
      <c r="AB191" s="109"/>
      <c r="AC191" s="109"/>
      <c r="AD191" s="109"/>
      <c r="AE191" s="109"/>
      <c r="AF191" s="109">
        <v>0</v>
      </c>
      <c r="AG191" s="109"/>
      <c r="AH191" s="109"/>
      <c r="AI191" s="109"/>
      <c r="AJ191" s="109"/>
      <c r="AK191" s="109">
        <f t="shared" si="8"/>
        <v>0</v>
      </c>
      <c r="AL191" s="109"/>
      <c r="AM191" s="109"/>
      <c r="AN191" s="109"/>
      <c r="AO191" s="109"/>
      <c r="AP191" s="109">
        <v>0</v>
      </c>
      <c r="AQ191" s="109"/>
      <c r="AR191" s="109"/>
      <c r="AS191" s="109"/>
      <c r="AT191" s="109"/>
      <c r="AU191" s="109">
        <v>0</v>
      </c>
      <c r="AV191" s="109"/>
      <c r="AW191" s="109"/>
      <c r="AX191" s="109"/>
      <c r="AY191" s="109"/>
      <c r="AZ191" s="109">
        <f t="shared" si="9"/>
        <v>0</v>
      </c>
      <c r="BA191" s="109"/>
      <c r="BB191" s="109"/>
      <c r="BC191" s="109"/>
      <c r="BD191" s="109"/>
    </row>
    <row r="192" spans="1:79" s="25" customFormat="1" ht="135" customHeight="1" x14ac:dyDescent="0.2">
      <c r="A192" s="102">
        <v>3</v>
      </c>
      <c r="B192" s="102"/>
      <c r="C192" s="102"/>
      <c r="D192" s="102"/>
      <c r="E192" s="102"/>
      <c r="F192" s="102"/>
      <c r="G192" s="62" t="s">
        <v>211</v>
      </c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4"/>
      <c r="T192" s="116" t="s">
        <v>212</v>
      </c>
      <c r="U192" s="63"/>
      <c r="V192" s="63"/>
      <c r="W192" s="63"/>
      <c r="X192" s="63"/>
      <c r="Y192" s="63"/>
      <c r="Z192" s="64"/>
      <c r="AA192" s="109">
        <v>0</v>
      </c>
      <c r="AB192" s="109"/>
      <c r="AC192" s="109"/>
      <c r="AD192" s="109"/>
      <c r="AE192" s="109"/>
      <c r="AF192" s="109">
        <v>0</v>
      </c>
      <c r="AG192" s="109"/>
      <c r="AH192" s="109"/>
      <c r="AI192" s="109"/>
      <c r="AJ192" s="109"/>
      <c r="AK192" s="109">
        <f t="shared" si="8"/>
        <v>0</v>
      </c>
      <c r="AL192" s="109"/>
      <c r="AM192" s="109"/>
      <c r="AN192" s="109"/>
      <c r="AO192" s="109"/>
      <c r="AP192" s="109">
        <v>0</v>
      </c>
      <c r="AQ192" s="109"/>
      <c r="AR192" s="109"/>
      <c r="AS192" s="109"/>
      <c r="AT192" s="109"/>
      <c r="AU192" s="109">
        <v>0</v>
      </c>
      <c r="AV192" s="109"/>
      <c r="AW192" s="109"/>
      <c r="AX192" s="109"/>
      <c r="AY192" s="109"/>
      <c r="AZ192" s="109">
        <f t="shared" si="9"/>
        <v>0</v>
      </c>
      <c r="BA192" s="109"/>
      <c r="BB192" s="109"/>
      <c r="BC192" s="109"/>
      <c r="BD192" s="109"/>
    </row>
    <row r="193" spans="1:79" s="25" customFormat="1" ht="102" customHeight="1" x14ac:dyDescent="0.2">
      <c r="A193" s="102">
        <v>4</v>
      </c>
      <c r="B193" s="102"/>
      <c r="C193" s="102"/>
      <c r="D193" s="102"/>
      <c r="E193" s="102"/>
      <c r="F193" s="102"/>
      <c r="G193" s="62" t="s">
        <v>271</v>
      </c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4"/>
      <c r="T193" s="116" t="s">
        <v>214</v>
      </c>
      <c r="U193" s="63"/>
      <c r="V193" s="63"/>
      <c r="W193" s="63"/>
      <c r="X193" s="63"/>
      <c r="Y193" s="63"/>
      <c r="Z193" s="64"/>
      <c r="AA193" s="109">
        <v>15026</v>
      </c>
      <c r="AB193" s="109"/>
      <c r="AC193" s="109"/>
      <c r="AD193" s="109"/>
      <c r="AE193" s="109"/>
      <c r="AF193" s="109">
        <v>0</v>
      </c>
      <c r="AG193" s="109"/>
      <c r="AH193" s="109"/>
      <c r="AI193" s="109"/>
      <c r="AJ193" s="109"/>
      <c r="AK193" s="109">
        <f t="shared" si="8"/>
        <v>15026</v>
      </c>
      <c r="AL193" s="109"/>
      <c r="AM193" s="109"/>
      <c r="AN193" s="109"/>
      <c r="AO193" s="109"/>
      <c r="AP193" s="109">
        <v>15777</v>
      </c>
      <c r="AQ193" s="109"/>
      <c r="AR193" s="109"/>
      <c r="AS193" s="109"/>
      <c r="AT193" s="109"/>
      <c r="AU193" s="109">
        <v>0</v>
      </c>
      <c r="AV193" s="109"/>
      <c r="AW193" s="109"/>
      <c r="AX193" s="109"/>
      <c r="AY193" s="109"/>
      <c r="AZ193" s="109">
        <f t="shared" si="9"/>
        <v>15777</v>
      </c>
      <c r="BA193" s="109"/>
      <c r="BB193" s="109"/>
      <c r="BC193" s="109"/>
      <c r="BD193" s="109"/>
    </row>
    <row r="194" spans="1:79" s="25" customFormat="1" ht="101.25" customHeight="1" x14ac:dyDescent="0.2">
      <c r="A194" s="102">
        <v>5</v>
      </c>
      <c r="B194" s="102"/>
      <c r="C194" s="102"/>
      <c r="D194" s="102"/>
      <c r="E194" s="102"/>
      <c r="F194" s="102"/>
      <c r="G194" s="62" t="s">
        <v>215</v>
      </c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4"/>
      <c r="T194" s="116" t="s">
        <v>216</v>
      </c>
      <c r="U194" s="63"/>
      <c r="V194" s="63"/>
      <c r="W194" s="63"/>
      <c r="X194" s="63"/>
      <c r="Y194" s="63"/>
      <c r="Z194" s="64"/>
      <c r="AA194" s="109">
        <v>10628</v>
      </c>
      <c r="AB194" s="109"/>
      <c r="AC194" s="109"/>
      <c r="AD194" s="109"/>
      <c r="AE194" s="109"/>
      <c r="AF194" s="109">
        <v>0</v>
      </c>
      <c r="AG194" s="109"/>
      <c r="AH194" s="109"/>
      <c r="AI194" s="109"/>
      <c r="AJ194" s="109"/>
      <c r="AK194" s="109">
        <f t="shared" si="8"/>
        <v>10628</v>
      </c>
      <c r="AL194" s="109"/>
      <c r="AM194" s="109"/>
      <c r="AN194" s="109"/>
      <c r="AO194" s="109"/>
      <c r="AP194" s="109">
        <v>11159</v>
      </c>
      <c r="AQ194" s="109"/>
      <c r="AR194" s="109"/>
      <c r="AS194" s="109"/>
      <c r="AT194" s="109"/>
      <c r="AU194" s="109">
        <v>0</v>
      </c>
      <c r="AV194" s="109"/>
      <c r="AW194" s="109"/>
      <c r="AX194" s="109"/>
      <c r="AY194" s="109"/>
      <c r="AZ194" s="109">
        <f t="shared" si="9"/>
        <v>11159</v>
      </c>
      <c r="BA194" s="109"/>
      <c r="BB194" s="109"/>
      <c r="BC194" s="109"/>
      <c r="BD194" s="109"/>
    </row>
    <row r="195" spans="1:79" s="6" customFormat="1" x14ac:dyDescent="0.2">
      <c r="A195" s="125"/>
      <c r="B195" s="125"/>
      <c r="C195" s="125"/>
      <c r="D195" s="125"/>
      <c r="E195" s="125"/>
      <c r="F195" s="125"/>
      <c r="G195" s="84" t="s">
        <v>147</v>
      </c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6"/>
      <c r="T195" s="136"/>
      <c r="U195" s="85"/>
      <c r="V195" s="85"/>
      <c r="W195" s="85"/>
      <c r="X195" s="85"/>
      <c r="Y195" s="85"/>
      <c r="Z195" s="86"/>
      <c r="AA195" s="108">
        <v>25654</v>
      </c>
      <c r="AB195" s="108"/>
      <c r="AC195" s="108"/>
      <c r="AD195" s="108"/>
      <c r="AE195" s="108"/>
      <c r="AF195" s="108">
        <v>0</v>
      </c>
      <c r="AG195" s="108"/>
      <c r="AH195" s="108"/>
      <c r="AI195" s="108"/>
      <c r="AJ195" s="108"/>
      <c r="AK195" s="108">
        <f t="shared" si="8"/>
        <v>25654</v>
      </c>
      <c r="AL195" s="108"/>
      <c r="AM195" s="108"/>
      <c r="AN195" s="108"/>
      <c r="AO195" s="108"/>
      <c r="AP195" s="108">
        <v>26936</v>
      </c>
      <c r="AQ195" s="108"/>
      <c r="AR195" s="108"/>
      <c r="AS195" s="108"/>
      <c r="AT195" s="108"/>
      <c r="AU195" s="108">
        <v>0</v>
      </c>
      <c r="AV195" s="108"/>
      <c r="AW195" s="108"/>
      <c r="AX195" s="108"/>
      <c r="AY195" s="108"/>
      <c r="AZ195" s="108">
        <f t="shared" si="9"/>
        <v>26936</v>
      </c>
      <c r="BA195" s="108"/>
      <c r="BB195" s="108"/>
      <c r="BC195" s="108"/>
      <c r="BD195" s="108"/>
    </row>
    <row r="198" spans="1:79" ht="14.25" customHeight="1" x14ac:dyDescent="0.2">
      <c r="A198" s="34" t="s">
        <v>260</v>
      </c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  <c r="AY198" s="34"/>
      <c r="AZ198" s="34"/>
      <c r="BA198" s="34"/>
      <c r="BB198" s="34"/>
      <c r="BC198" s="34"/>
      <c r="BD198" s="34"/>
      <c r="BE198" s="34"/>
      <c r="BF198" s="34"/>
      <c r="BG198" s="34"/>
      <c r="BH198" s="34"/>
      <c r="BI198" s="34"/>
      <c r="BJ198" s="34"/>
      <c r="BK198" s="34"/>
      <c r="BL198" s="34"/>
    </row>
    <row r="199" spans="1:79" ht="15" customHeight="1" x14ac:dyDescent="0.2">
      <c r="A199" s="75" t="s">
        <v>226</v>
      </c>
      <c r="B199" s="75"/>
      <c r="C199" s="75"/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101"/>
      <c r="AB199" s="101"/>
      <c r="AC199" s="101"/>
      <c r="AD199" s="101"/>
      <c r="AE199" s="101"/>
      <c r="AF199" s="101"/>
      <c r="AG199" s="101"/>
      <c r="AH199" s="101"/>
      <c r="AI199" s="101"/>
      <c r="AJ199" s="101"/>
      <c r="AK199" s="101"/>
      <c r="AL199" s="101"/>
      <c r="AM199" s="101"/>
      <c r="AN199" s="101"/>
      <c r="AO199" s="101"/>
      <c r="AP199" s="101"/>
      <c r="AQ199" s="101"/>
      <c r="AR199" s="101"/>
      <c r="AS199" s="101"/>
      <c r="AT199" s="101"/>
      <c r="AU199" s="101"/>
      <c r="AV199" s="101"/>
      <c r="AW199" s="101"/>
      <c r="AX199" s="101"/>
      <c r="AY199" s="101"/>
      <c r="AZ199" s="101"/>
      <c r="BA199" s="101"/>
      <c r="BB199" s="101"/>
      <c r="BC199" s="101"/>
      <c r="BD199" s="101"/>
      <c r="BE199" s="101"/>
      <c r="BF199" s="101"/>
      <c r="BG199" s="101"/>
      <c r="BH199" s="101"/>
      <c r="BI199" s="101"/>
      <c r="BJ199" s="101"/>
      <c r="BK199" s="101"/>
      <c r="BL199" s="101"/>
      <c r="BM199" s="101"/>
    </row>
    <row r="200" spans="1:79" ht="23.1" customHeight="1" x14ac:dyDescent="0.2">
      <c r="A200" s="55" t="s">
        <v>128</v>
      </c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49" t="s">
        <v>129</v>
      </c>
      <c r="O200" s="50"/>
      <c r="P200" s="50"/>
      <c r="Q200" s="50"/>
      <c r="R200" s="50"/>
      <c r="S200" s="50"/>
      <c r="T200" s="50"/>
      <c r="U200" s="51"/>
      <c r="V200" s="49" t="s">
        <v>130</v>
      </c>
      <c r="W200" s="50"/>
      <c r="X200" s="50"/>
      <c r="Y200" s="50"/>
      <c r="Z200" s="51"/>
      <c r="AA200" s="55" t="s">
        <v>227</v>
      </c>
      <c r="AB200" s="55"/>
      <c r="AC200" s="55"/>
      <c r="AD200" s="55"/>
      <c r="AE200" s="55"/>
      <c r="AF200" s="55"/>
      <c r="AG200" s="55"/>
      <c r="AH200" s="55"/>
      <c r="AI200" s="55"/>
      <c r="AJ200" s="55" t="s">
        <v>230</v>
      </c>
      <c r="AK200" s="55"/>
      <c r="AL200" s="55"/>
      <c r="AM200" s="55"/>
      <c r="AN200" s="55"/>
      <c r="AO200" s="55"/>
      <c r="AP200" s="55"/>
      <c r="AQ200" s="55"/>
      <c r="AR200" s="55"/>
      <c r="AS200" s="55" t="s">
        <v>237</v>
      </c>
      <c r="AT200" s="55"/>
      <c r="AU200" s="55"/>
      <c r="AV200" s="55"/>
      <c r="AW200" s="55"/>
      <c r="AX200" s="55"/>
      <c r="AY200" s="55"/>
      <c r="AZ200" s="55"/>
      <c r="BA200" s="55"/>
      <c r="BB200" s="55" t="s">
        <v>248</v>
      </c>
      <c r="BC200" s="55"/>
      <c r="BD200" s="55"/>
      <c r="BE200" s="55"/>
      <c r="BF200" s="55"/>
      <c r="BG200" s="55"/>
      <c r="BH200" s="55"/>
      <c r="BI200" s="55"/>
      <c r="BJ200" s="55"/>
      <c r="BK200" s="55" t="s">
        <v>253</v>
      </c>
      <c r="BL200" s="55"/>
      <c r="BM200" s="55"/>
      <c r="BN200" s="55"/>
      <c r="BO200" s="55"/>
      <c r="BP200" s="55"/>
      <c r="BQ200" s="55"/>
      <c r="BR200" s="55"/>
      <c r="BS200" s="55"/>
    </row>
    <row r="201" spans="1:79" ht="95.25" customHeight="1" x14ac:dyDescent="0.2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2"/>
      <c r="O201" s="53"/>
      <c r="P201" s="53"/>
      <c r="Q201" s="53"/>
      <c r="R201" s="53"/>
      <c r="S201" s="53"/>
      <c r="T201" s="53"/>
      <c r="U201" s="54"/>
      <c r="V201" s="52"/>
      <c r="W201" s="53"/>
      <c r="X201" s="53"/>
      <c r="Y201" s="53"/>
      <c r="Z201" s="54"/>
      <c r="AA201" s="97" t="s">
        <v>133</v>
      </c>
      <c r="AB201" s="97"/>
      <c r="AC201" s="97"/>
      <c r="AD201" s="97"/>
      <c r="AE201" s="97"/>
      <c r="AF201" s="97" t="s">
        <v>134</v>
      </c>
      <c r="AG201" s="97"/>
      <c r="AH201" s="97"/>
      <c r="AI201" s="97"/>
      <c r="AJ201" s="97" t="s">
        <v>133</v>
      </c>
      <c r="AK201" s="97"/>
      <c r="AL201" s="97"/>
      <c r="AM201" s="97"/>
      <c r="AN201" s="97"/>
      <c r="AO201" s="97" t="s">
        <v>134</v>
      </c>
      <c r="AP201" s="97"/>
      <c r="AQ201" s="97"/>
      <c r="AR201" s="97"/>
      <c r="AS201" s="97" t="s">
        <v>133</v>
      </c>
      <c r="AT201" s="97"/>
      <c r="AU201" s="97"/>
      <c r="AV201" s="97"/>
      <c r="AW201" s="97"/>
      <c r="AX201" s="97" t="s">
        <v>134</v>
      </c>
      <c r="AY201" s="97"/>
      <c r="AZ201" s="97"/>
      <c r="BA201" s="97"/>
      <c r="BB201" s="97" t="s">
        <v>133</v>
      </c>
      <c r="BC201" s="97"/>
      <c r="BD201" s="97"/>
      <c r="BE201" s="97"/>
      <c r="BF201" s="97"/>
      <c r="BG201" s="97" t="s">
        <v>134</v>
      </c>
      <c r="BH201" s="97"/>
      <c r="BI201" s="97"/>
      <c r="BJ201" s="97"/>
      <c r="BK201" s="97" t="s">
        <v>133</v>
      </c>
      <c r="BL201" s="97"/>
      <c r="BM201" s="97"/>
      <c r="BN201" s="97"/>
      <c r="BO201" s="97"/>
      <c r="BP201" s="97" t="s">
        <v>134</v>
      </c>
      <c r="BQ201" s="97"/>
      <c r="BR201" s="97"/>
      <c r="BS201" s="97"/>
    </row>
    <row r="202" spans="1:79" ht="15" customHeight="1" x14ac:dyDescent="0.2">
      <c r="A202" s="55">
        <v>1</v>
      </c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41">
        <v>2</v>
      </c>
      <c r="O202" s="42"/>
      <c r="P202" s="42"/>
      <c r="Q202" s="42"/>
      <c r="R202" s="42"/>
      <c r="S202" s="42"/>
      <c r="T202" s="42"/>
      <c r="U202" s="43"/>
      <c r="V202" s="55">
        <v>3</v>
      </c>
      <c r="W202" s="55"/>
      <c r="X202" s="55"/>
      <c r="Y202" s="55"/>
      <c r="Z202" s="55"/>
      <c r="AA202" s="55">
        <v>4</v>
      </c>
      <c r="AB202" s="55"/>
      <c r="AC202" s="55"/>
      <c r="AD202" s="55"/>
      <c r="AE202" s="55"/>
      <c r="AF202" s="55">
        <v>5</v>
      </c>
      <c r="AG202" s="55"/>
      <c r="AH202" s="55"/>
      <c r="AI202" s="55"/>
      <c r="AJ202" s="55">
        <v>6</v>
      </c>
      <c r="AK202" s="55"/>
      <c r="AL202" s="55"/>
      <c r="AM202" s="55"/>
      <c r="AN202" s="55"/>
      <c r="AO202" s="55">
        <v>7</v>
      </c>
      <c r="AP202" s="55"/>
      <c r="AQ202" s="55"/>
      <c r="AR202" s="55"/>
      <c r="AS202" s="55">
        <v>8</v>
      </c>
      <c r="AT202" s="55"/>
      <c r="AU202" s="55"/>
      <c r="AV202" s="55"/>
      <c r="AW202" s="55"/>
      <c r="AX202" s="55">
        <v>9</v>
      </c>
      <c r="AY202" s="55"/>
      <c r="AZ202" s="55"/>
      <c r="BA202" s="55"/>
      <c r="BB202" s="55">
        <v>10</v>
      </c>
      <c r="BC202" s="55"/>
      <c r="BD202" s="55"/>
      <c r="BE202" s="55"/>
      <c r="BF202" s="55"/>
      <c r="BG202" s="55">
        <v>11</v>
      </c>
      <c r="BH202" s="55"/>
      <c r="BI202" s="55"/>
      <c r="BJ202" s="55"/>
      <c r="BK202" s="55">
        <v>12</v>
      </c>
      <c r="BL202" s="55"/>
      <c r="BM202" s="55"/>
      <c r="BN202" s="55"/>
      <c r="BO202" s="55"/>
      <c r="BP202" s="55">
        <v>13</v>
      </c>
      <c r="BQ202" s="55"/>
      <c r="BR202" s="55"/>
      <c r="BS202" s="55"/>
    </row>
    <row r="203" spans="1:79" s="1" customFormat="1" ht="12" hidden="1" customHeight="1" x14ac:dyDescent="0.2">
      <c r="A203" s="115" t="s">
        <v>146</v>
      </c>
      <c r="B203" s="115"/>
      <c r="C203" s="115"/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79" t="s">
        <v>131</v>
      </c>
      <c r="O203" s="79"/>
      <c r="P203" s="79"/>
      <c r="Q203" s="79"/>
      <c r="R203" s="79"/>
      <c r="S203" s="79"/>
      <c r="T203" s="79"/>
      <c r="U203" s="79"/>
      <c r="V203" s="79" t="s">
        <v>132</v>
      </c>
      <c r="W203" s="79"/>
      <c r="X203" s="79"/>
      <c r="Y203" s="79"/>
      <c r="Z203" s="79"/>
      <c r="AA203" s="105" t="s">
        <v>65</v>
      </c>
      <c r="AB203" s="105"/>
      <c r="AC203" s="105"/>
      <c r="AD203" s="105"/>
      <c r="AE203" s="105"/>
      <c r="AF203" s="105" t="s">
        <v>66</v>
      </c>
      <c r="AG203" s="105"/>
      <c r="AH203" s="105"/>
      <c r="AI203" s="105"/>
      <c r="AJ203" s="105" t="s">
        <v>67</v>
      </c>
      <c r="AK203" s="105"/>
      <c r="AL203" s="105"/>
      <c r="AM203" s="105"/>
      <c r="AN203" s="105"/>
      <c r="AO203" s="105" t="s">
        <v>68</v>
      </c>
      <c r="AP203" s="105"/>
      <c r="AQ203" s="105"/>
      <c r="AR203" s="105"/>
      <c r="AS203" s="105" t="s">
        <v>58</v>
      </c>
      <c r="AT203" s="105"/>
      <c r="AU203" s="105"/>
      <c r="AV203" s="105"/>
      <c r="AW203" s="105"/>
      <c r="AX203" s="105" t="s">
        <v>59</v>
      </c>
      <c r="AY203" s="105"/>
      <c r="AZ203" s="105"/>
      <c r="BA203" s="105"/>
      <c r="BB203" s="105" t="s">
        <v>60</v>
      </c>
      <c r="BC203" s="105"/>
      <c r="BD203" s="105"/>
      <c r="BE203" s="105"/>
      <c r="BF203" s="105"/>
      <c r="BG203" s="105" t="s">
        <v>61</v>
      </c>
      <c r="BH203" s="105"/>
      <c r="BI203" s="105"/>
      <c r="BJ203" s="105"/>
      <c r="BK203" s="105" t="s">
        <v>62</v>
      </c>
      <c r="BL203" s="105"/>
      <c r="BM203" s="105"/>
      <c r="BN203" s="105"/>
      <c r="BO203" s="105"/>
      <c r="BP203" s="105" t="s">
        <v>63</v>
      </c>
      <c r="BQ203" s="105"/>
      <c r="BR203" s="105"/>
      <c r="BS203" s="105"/>
      <c r="CA203" s="1" t="s">
        <v>48</v>
      </c>
    </row>
    <row r="204" spans="1:79" s="6" customFormat="1" ht="12.75" customHeight="1" x14ac:dyDescent="0.2">
      <c r="A204" s="123" t="s">
        <v>147</v>
      </c>
      <c r="B204" s="123"/>
      <c r="C204" s="123"/>
      <c r="D204" s="123"/>
      <c r="E204" s="123"/>
      <c r="F204" s="123"/>
      <c r="G204" s="123"/>
      <c r="H204" s="123"/>
      <c r="I204" s="123"/>
      <c r="J204" s="123"/>
      <c r="K204" s="123"/>
      <c r="L204" s="123"/>
      <c r="M204" s="123"/>
      <c r="N204" s="81"/>
      <c r="O204" s="82"/>
      <c r="P204" s="82"/>
      <c r="Q204" s="82"/>
      <c r="R204" s="82"/>
      <c r="S204" s="82"/>
      <c r="T204" s="82"/>
      <c r="U204" s="83"/>
      <c r="V204" s="122"/>
      <c r="W204" s="122"/>
      <c r="X204" s="122"/>
      <c r="Y204" s="122"/>
      <c r="Z204" s="122"/>
      <c r="AA204" s="122"/>
      <c r="AB204" s="122"/>
      <c r="AC204" s="122"/>
      <c r="AD204" s="122"/>
      <c r="AE204" s="122"/>
      <c r="AF204" s="122"/>
      <c r="AG204" s="122"/>
      <c r="AH204" s="122"/>
      <c r="AI204" s="122"/>
      <c r="AJ204" s="122"/>
      <c r="AK204" s="122"/>
      <c r="AL204" s="122"/>
      <c r="AM204" s="122"/>
      <c r="AN204" s="122"/>
      <c r="AO204" s="122"/>
      <c r="AP204" s="122"/>
      <c r="AQ204" s="122"/>
      <c r="AR204" s="122"/>
      <c r="AS204" s="122"/>
      <c r="AT204" s="122"/>
      <c r="AU204" s="122"/>
      <c r="AV204" s="122"/>
      <c r="AW204" s="122"/>
      <c r="AX204" s="122"/>
      <c r="AY204" s="122"/>
      <c r="AZ204" s="122"/>
      <c r="BA204" s="122"/>
      <c r="BB204" s="122"/>
      <c r="BC204" s="122"/>
      <c r="BD204" s="122"/>
      <c r="BE204" s="122"/>
      <c r="BF204" s="122"/>
      <c r="BG204" s="122"/>
      <c r="BH204" s="122"/>
      <c r="BI204" s="122"/>
      <c r="BJ204" s="122"/>
      <c r="BK204" s="122"/>
      <c r="BL204" s="122"/>
      <c r="BM204" s="122"/>
      <c r="BN204" s="122"/>
      <c r="BO204" s="122"/>
      <c r="BP204" s="117"/>
      <c r="BQ204" s="118"/>
      <c r="BR204" s="118"/>
      <c r="BS204" s="119"/>
      <c r="CA204" s="6" t="s">
        <v>49</v>
      </c>
    </row>
    <row r="207" spans="1:79" ht="35.25" customHeight="1" x14ac:dyDescent="0.2">
      <c r="A207" s="34" t="s">
        <v>261</v>
      </c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  <c r="AX207" s="34"/>
      <c r="AY207" s="34"/>
      <c r="AZ207" s="34"/>
      <c r="BA207" s="34"/>
      <c r="BB207" s="34"/>
      <c r="BC207" s="34"/>
      <c r="BD207" s="34"/>
      <c r="BE207" s="34"/>
      <c r="BF207" s="34"/>
      <c r="BG207" s="34"/>
      <c r="BH207" s="34"/>
      <c r="BI207" s="34"/>
      <c r="BJ207" s="34"/>
      <c r="BK207" s="34"/>
      <c r="BL207" s="34"/>
    </row>
    <row r="208" spans="1:79" ht="15" x14ac:dyDescent="0.2">
      <c r="A208" s="120"/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  <c r="V208" s="120"/>
      <c r="W208" s="120"/>
      <c r="X208" s="120"/>
      <c r="Y208" s="120"/>
      <c r="Z208" s="120"/>
      <c r="AA208" s="120"/>
      <c r="AB208" s="120"/>
      <c r="AC208" s="120"/>
      <c r="AD208" s="120"/>
      <c r="AE208" s="120"/>
      <c r="AF208" s="120"/>
      <c r="AG208" s="120"/>
      <c r="AH208" s="120"/>
      <c r="AI208" s="120"/>
      <c r="AJ208" s="120"/>
      <c r="AK208" s="120"/>
      <c r="AL208" s="120"/>
      <c r="AM208" s="120"/>
      <c r="AN208" s="120"/>
      <c r="AO208" s="120"/>
      <c r="AP208" s="120"/>
      <c r="AQ208" s="120"/>
      <c r="AR208" s="120"/>
      <c r="AS208" s="120"/>
      <c r="AT208" s="120"/>
      <c r="AU208" s="120"/>
      <c r="AV208" s="120"/>
      <c r="AW208" s="120"/>
      <c r="AX208" s="120"/>
      <c r="AY208" s="120"/>
      <c r="AZ208" s="120"/>
      <c r="BA208" s="120"/>
      <c r="BB208" s="120"/>
      <c r="BC208" s="120"/>
      <c r="BD208" s="120"/>
      <c r="BE208" s="120"/>
      <c r="BF208" s="120"/>
      <c r="BG208" s="120"/>
      <c r="BH208" s="120"/>
      <c r="BI208" s="120"/>
      <c r="BJ208" s="120"/>
      <c r="BK208" s="120"/>
      <c r="BL208" s="120"/>
    </row>
    <row r="209" spans="1:79" ht="15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</row>
    <row r="211" spans="1:79" ht="28.5" customHeight="1" x14ac:dyDescent="0.2">
      <c r="A211" s="121" t="s">
        <v>244</v>
      </c>
      <c r="B211" s="121"/>
      <c r="C211" s="121"/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1"/>
      <c r="O211" s="121"/>
      <c r="P211" s="121"/>
      <c r="Q211" s="121"/>
      <c r="R211" s="121"/>
      <c r="S211" s="121"/>
      <c r="T211" s="121"/>
      <c r="U211" s="121"/>
      <c r="V211" s="121"/>
      <c r="W211" s="121"/>
      <c r="X211" s="121"/>
      <c r="Y211" s="121"/>
      <c r="Z211" s="121"/>
      <c r="AA211" s="121"/>
      <c r="AB211" s="121"/>
      <c r="AC211" s="121"/>
      <c r="AD211" s="121"/>
      <c r="AE211" s="121"/>
      <c r="AF211" s="121"/>
      <c r="AG211" s="121"/>
      <c r="AH211" s="121"/>
      <c r="AI211" s="121"/>
      <c r="AJ211" s="121"/>
      <c r="AK211" s="121"/>
      <c r="AL211" s="121"/>
      <c r="AM211" s="121"/>
      <c r="AN211" s="121"/>
      <c r="AO211" s="121"/>
      <c r="AP211" s="121"/>
      <c r="AQ211" s="121"/>
      <c r="AR211" s="121"/>
      <c r="AS211" s="121"/>
      <c r="AT211" s="121"/>
      <c r="AU211" s="121"/>
      <c r="AV211" s="121"/>
      <c r="AW211" s="121"/>
      <c r="AX211" s="121"/>
      <c r="AY211" s="121"/>
      <c r="AZ211" s="121"/>
      <c r="BA211" s="121"/>
      <c r="BB211" s="121"/>
      <c r="BC211" s="121"/>
      <c r="BD211" s="121"/>
      <c r="BE211" s="121"/>
      <c r="BF211" s="121"/>
      <c r="BG211" s="121"/>
      <c r="BH211" s="121"/>
      <c r="BI211" s="121"/>
      <c r="BJ211" s="121"/>
      <c r="BK211" s="121"/>
      <c r="BL211" s="121"/>
    </row>
    <row r="212" spans="1:79" ht="14.25" customHeight="1" x14ac:dyDescent="0.2">
      <c r="A212" s="34" t="s">
        <v>228</v>
      </c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  <c r="AY212" s="34"/>
      <c r="AZ212" s="34"/>
      <c r="BA212" s="34"/>
      <c r="BB212" s="34"/>
      <c r="BC212" s="34"/>
      <c r="BD212" s="34"/>
      <c r="BE212" s="34"/>
      <c r="BF212" s="34"/>
      <c r="BG212" s="34"/>
      <c r="BH212" s="34"/>
      <c r="BI212" s="34"/>
      <c r="BJ212" s="34"/>
      <c r="BK212" s="34"/>
      <c r="BL212" s="34"/>
    </row>
    <row r="213" spans="1:79" ht="15" customHeight="1" x14ac:dyDescent="0.2">
      <c r="A213" s="48" t="s">
        <v>226</v>
      </c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/>
      <c r="AW213" s="48"/>
      <c r="AX213" s="48"/>
      <c r="AY213" s="48"/>
      <c r="AZ213" s="48"/>
      <c r="BA213" s="48"/>
      <c r="BB213" s="48"/>
      <c r="BC213" s="48"/>
      <c r="BD213" s="48"/>
      <c r="BE213" s="48"/>
      <c r="BF213" s="48"/>
      <c r="BG213" s="48"/>
      <c r="BH213" s="48"/>
      <c r="BI213" s="48"/>
      <c r="BJ213" s="48"/>
      <c r="BK213" s="48"/>
      <c r="BL213" s="48"/>
    </row>
    <row r="214" spans="1:79" ht="42.95" customHeight="1" x14ac:dyDescent="0.2">
      <c r="A214" s="97" t="s">
        <v>135</v>
      </c>
      <c r="B214" s="97"/>
      <c r="C214" s="97"/>
      <c r="D214" s="97"/>
      <c r="E214" s="97"/>
      <c r="F214" s="97"/>
      <c r="G214" s="55" t="s">
        <v>19</v>
      </c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 t="s">
        <v>15</v>
      </c>
      <c r="U214" s="55"/>
      <c r="V214" s="55"/>
      <c r="W214" s="55"/>
      <c r="X214" s="55"/>
      <c r="Y214" s="55"/>
      <c r="Z214" s="55" t="s">
        <v>14</v>
      </c>
      <c r="AA214" s="55"/>
      <c r="AB214" s="55"/>
      <c r="AC214" s="55"/>
      <c r="AD214" s="55"/>
      <c r="AE214" s="55" t="s">
        <v>136</v>
      </c>
      <c r="AF214" s="55"/>
      <c r="AG214" s="55"/>
      <c r="AH214" s="55"/>
      <c r="AI214" s="55"/>
      <c r="AJ214" s="55"/>
      <c r="AK214" s="55" t="s">
        <v>137</v>
      </c>
      <c r="AL214" s="55"/>
      <c r="AM214" s="55"/>
      <c r="AN214" s="55"/>
      <c r="AO214" s="55"/>
      <c r="AP214" s="55"/>
      <c r="AQ214" s="55" t="s">
        <v>138</v>
      </c>
      <c r="AR214" s="55"/>
      <c r="AS214" s="55"/>
      <c r="AT214" s="55"/>
      <c r="AU214" s="55"/>
      <c r="AV214" s="55"/>
      <c r="AW214" s="55" t="s">
        <v>98</v>
      </c>
      <c r="AX214" s="55"/>
      <c r="AY214" s="55"/>
      <c r="AZ214" s="55"/>
      <c r="BA214" s="55"/>
      <c r="BB214" s="55"/>
      <c r="BC214" s="55"/>
      <c r="BD214" s="55"/>
      <c r="BE214" s="55"/>
      <c r="BF214" s="55"/>
      <c r="BG214" s="55" t="s">
        <v>139</v>
      </c>
      <c r="BH214" s="55"/>
      <c r="BI214" s="55"/>
      <c r="BJ214" s="55"/>
      <c r="BK214" s="55"/>
      <c r="BL214" s="55"/>
    </row>
    <row r="215" spans="1:79" ht="39.950000000000003" customHeight="1" x14ac:dyDescent="0.2">
      <c r="A215" s="97"/>
      <c r="B215" s="97"/>
      <c r="C215" s="97"/>
      <c r="D215" s="97"/>
      <c r="E215" s="97"/>
      <c r="F215" s="97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55"/>
      <c r="AC215" s="55"/>
      <c r="AD215" s="55"/>
      <c r="AE215" s="55"/>
      <c r="AF215" s="55"/>
      <c r="AG215" s="55"/>
      <c r="AH215" s="55"/>
      <c r="AI215" s="55"/>
      <c r="AJ215" s="55"/>
      <c r="AK215" s="55"/>
      <c r="AL215" s="55"/>
      <c r="AM215" s="55"/>
      <c r="AN215" s="55"/>
      <c r="AO215" s="55"/>
      <c r="AP215" s="55"/>
      <c r="AQ215" s="55"/>
      <c r="AR215" s="55"/>
      <c r="AS215" s="55"/>
      <c r="AT215" s="55"/>
      <c r="AU215" s="55"/>
      <c r="AV215" s="55"/>
      <c r="AW215" s="55" t="s">
        <v>17</v>
      </c>
      <c r="AX215" s="55"/>
      <c r="AY215" s="55"/>
      <c r="AZ215" s="55"/>
      <c r="BA215" s="55"/>
      <c r="BB215" s="55" t="s">
        <v>16</v>
      </c>
      <c r="BC215" s="55"/>
      <c r="BD215" s="55"/>
      <c r="BE215" s="55"/>
      <c r="BF215" s="55"/>
      <c r="BG215" s="55"/>
      <c r="BH215" s="55"/>
      <c r="BI215" s="55"/>
      <c r="BJ215" s="55"/>
      <c r="BK215" s="55"/>
      <c r="BL215" s="55"/>
    </row>
    <row r="216" spans="1:79" ht="15" customHeight="1" x14ac:dyDescent="0.2">
      <c r="A216" s="55">
        <v>1</v>
      </c>
      <c r="B216" s="55"/>
      <c r="C216" s="55"/>
      <c r="D216" s="55"/>
      <c r="E216" s="55"/>
      <c r="F216" s="55"/>
      <c r="G216" s="55">
        <v>2</v>
      </c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>
        <v>3</v>
      </c>
      <c r="U216" s="55"/>
      <c r="V216" s="55"/>
      <c r="W216" s="55"/>
      <c r="X216" s="55"/>
      <c r="Y216" s="55"/>
      <c r="Z216" s="55">
        <v>4</v>
      </c>
      <c r="AA216" s="55"/>
      <c r="AB216" s="55"/>
      <c r="AC216" s="55"/>
      <c r="AD216" s="55"/>
      <c r="AE216" s="55">
        <v>5</v>
      </c>
      <c r="AF216" s="55"/>
      <c r="AG216" s="55"/>
      <c r="AH216" s="55"/>
      <c r="AI216" s="55"/>
      <c r="AJ216" s="55"/>
      <c r="AK216" s="55">
        <v>6</v>
      </c>
      <c r="AL216" s="55"/>
      <c r="AM216" s="55"/>
      <c r="AN216" s="55"/>
      <c r="AO216" s="55"/>
      <c r="AP216" s="55"/>
      <c r="AQ216" s="55">
        <v>7</v>
      </c>
      <c r="AR216" s="55"/>
      <c r="AS216" s="55"/>
      <c r="AT216" s="55"/>
      <c r="AU216" s="55"/>
      <c r="AV216" s="55"/>
      <c r="AW216" s="55">
        <v>8</v>
      </c>
      <c r="AX216" s="55"/>
      <c r="AY216" s="55"/>
      <c r="AZ216" s="55"/>
      <c r="BA216" s="55"/>
      <c r="BB216" s="55">
        <v>9</v>
      </c>
      <c r="BC216" s="55"/>
      <c r="BD216" s="55"/>
      <c r="BE216" s="55"/>
      <c r="BF216" s="55"/>
      <c r="BG216" s="55">
        <v>10</v>
      </c>
      <c r="BH216" s="55"/>
      <c r="BI216" s="55"/>
      <c r="BJ216" s="55"/>
      <c r="BK216" s="55"/>
      <c r="BL216" s="55"/>
    </row>
    <row r="217" spans="1:79" s="1" customFormat="1" ht="12" hidden="1" customHeight="1" x14ac:dyDescent="0.2">
      <c r="A217" s="79" t="s">
        <v>64</v>
      </c>
      <c r="B217" s="79"/>
      <c r="C217" s="79"/>
      <c r="D217" s="79"/>
      <c r="E217" s="79"/>
      <c r="F217" s="79"/>
      <c r="G217" s="115" t="s">
        <v>57</v>
      </c>
      <c r="H217" s="115"/>
      <c r="I217" s="115"/>
      <c r="J217" s="115"/>
      <c r="K217" s="115"/>
      <c r="L217" s="115"/>
      <c r="M217" s="115"/>
      <c r="N217" s="115"/>
      <c r="O217" s="115"/>
      <c r="P217" s="115"/>
      <c r="Q217" s="115"/>
      <c r="R217" s="115"/>
      <c r="S217" s="115"/>
      <c r="T217" s="105" t="s">
        <v>80</v>
      </c>
      <c r="U217" s="105"/>
      <c r="V217" s="105"/>
      <c r="W217" s="105"/>
      <c r="X217" s="105"/>
      <c r="Y217" s="105"/>
      <c r="Z217" s="105" t="s">
        <v>81</v>
      </c>
      <c r="AA217" s="105"/>
      <c r="AB217" s="105"/>
      <c r="AC217" s="105"/>
      <c r="AD217" s="105"/>
      <c r="AE217" s="105" t="s">
        <v>82</v>
      </c>
      <c r="AF217" s="105"/>
      <c r="AG217" s="105"/>
      <c r="AH217" s="105"/>
      <c r="AI217" s="105"/>
      <c r="AJ217" s="105"/>
      <c r="AK217" s="105" t="s">
        <v>83</v>
      </c>
      <c r="AL217" s="105"/>
      <c r="AM217" s="105"/>
      <c r="AN217" s="105"/>
      <c r="AO217" s="105"/>
      <c r="AP217" s="105"/>
      <c r="AQ217" s="124" t="s">
        <v>99</v>
      </c>
      <c r="AR217" s="105"/>
      <c r="AS217" s="105"/>
      <c r="AT217" s="105"/>
      <c r="AU217" s="105"/>
      <c r="AV217" s="105"/>
      <c r="AW217" s="105" t="s">
        <v>84</v>
      </c>
      <c r="AX217" s="105"/>
      <c r="AY217" s="105"/>
      <c r="AZ217" s="105"/>
      <c r="BA217" s="105"/>
      <c r="BB217" s="105" t="s">
        <v>85</v>
      </c>
      <c r="BC217" s="105"/>
      <c r="BD217" s="105"/>
      <c r="BE217" s="105"/>
      <c r="BF217" s="105"/>
      <c r="BG217" s="124" t="s">
        <v>100</v>
      </c>
      <c r="BH217" s="105"/>
      <c r="BI217" s="105"/>
      <c r="BJ217" s="105"/>
      <c r="BK217" s="105"/>
      <c r="BL217" s="105"/>
      <c r="CA217" s="1" t="s">
        <v>50</v>
      </c>
    </row>
    <row r="218" spans="1:79" s="25" customFormat="1" ht="12.75" customHeight="1" x14ac:dyDescent="0.2">
      <c r="A218" s="102"/>
      <c r="B218" s="102"/>
      <c r="C218" s="102"/>
      <c r="D218" s="102"/>
      <c r="E218" s="102"/>
      <c r="F218" s="102"/>
      <c r="G218" s="62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4"/>
      <c r="T218" s="109">
        <v>0</v>
      </c>
      <c r="U218" s="109"/>
      <c r="V218" s="109"/>
      <c r="W218" s="109"/>
      <c r="X218" s="109"/>
      <c r="Y218" s="109"/>
      <c r="Z218" s="109">
        <v>0</v>
      </c>
      <c r="AA218" s="109"/>
      <c r="AB218" s="109"/>
      <c r="AC218" s="109"/>
      <c r="AD218" s="109"/>
      <c r="AE218" s="109">
        <v>0</v>
      </c>
      <c r="AF218" s="109"/>
      <c r="AG218" s="109"/>
      <c r="AH218" s="109"/>
      <c r="AI218" s="109"/>
      <c r="AJ218" s="109"/>
      <c r="AK218" s="109">
        <v>0</v>
      </c>
      <c r="AL218" s="109"/>
      <c r="AM218" s="109"/>
      <c r="AN218" s="109"/>
      <c r="AO218" s="109"/>
      <c r="AP218" s="109"/>
      <c r="AQ218" s="109">
        <f>IF(ISNUMBER(AK218),AK218,0)-IF(ISNUMBER(AE218),AE218,0)</f>
        <v>0</v>
      </c>
      <c r="AR218" s="109"/>
      <c r="AS218" s="109"/>
      <c r="AT218" s="109"/>
      <c r="AU218" s="109"/>
      <c r="AV218" s="109"/>
      <c r="AW218" s="109">
        <v>0</v>
      </c>
      <c r="AX218" s="109"/>
      <c r="AY218" s="109"/>
      <c r="AZ218" s="109"/>
      <c r="BA218" s="109"/>
      <c r="BB218" s="109">
        <v>0</v>
      </c>
      <c r="BC218" s="109"/>
      <c r="BD218" s="109"/>
      <c r="BE218" s="109"/>
      <c r="BF218" s="109"/>
      <c r="BG218" s="109">
        <f>IF(ISNUMBER(Z218),Z218,0)+IF(ISNUMBER(AK218),AK218,0)</f>
        <v>0</v>
      </c>
      <c r="BH218" s="109"/>
      <c r="BI218" s="109"/>
      <c r="BJ218" s="109"/>
      <c r="BK218" s="109"/>
      <c r="BL218" s="109"/>
      <c r="CA218" s="25" t="s">
        <v>51</v>
      </c>
    </row>
    <row r="219" spans="1:79" s="25" customFormat="1" ht="12.75" customHeight="1" x14ac:dyDescent="0.2">
      <c r="A219" s="102"/>
      <c r="B219" s="102"/>
      <c r="C219" s="102"/>
      <c r="D219" s="102"/>
      <c r="E219" s="102"/>
      <c r="F219" s="102"/>
      <c r="G219" s="62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4"/>
      <c r="T219" s="109">
        <v>0</v>
      </c>
      <c r="U219" s="109"/>
      <c r="V219" s="109"/>
      <c r="W219" s="109"/>
      <c r="X219" s="109"/>
      <c r="Y219" s="109"/>
      <c r="Z219" s="109">
        <v>0</v>
      </c>
      <c r="AA219" s="109"/>
      <c r="AB219" s="109"/>
      <c r="AC219" s="109"/>
      <c r="AD219" s="109"/>
      <c r="AE219" s="109">
        <v>0</v>
      </c>
      <c r="AF219" s="109"/>
      <c r="AG219" s="109"/>
      <c r="AH219" s="109"/>
      <c r="AI219" s="109"/>
      <c r="AJ219" s="109"/>
      <c r="AK219" s="109">
        <v>0</v>
      </c>
      <c r="AL219" s="109"/>
      <c r="AM219" s="109"/>
      <c r="AN219" s="109"/>
      <c r="AO219" s="109"/>
      <c r="AP219" s="109"/>
      <c r="AQ219" s="109">
        <f>IF(ISNUMBER(AK219),AK219,0)-IF(ISNUMBER(AE219),AE219,0)</f>
        <v>0</v>
      </c>
      <c r="AR219" s="109"/>
      <c r="AS219" s="109"/>
      <c r="AT219" s="109"/>
      <c r="AU219" s="109"/>
      <c r="AV219" s="109"/>
      <c r="AW219" s="109">
        <v>0</v>
      </c>
      <c r="AX219" s="109"/>
      <c r="AY219" s="109"/>
      <c r="AZ219" s="109"/>
      <c r="BA219" s="109"/>
      <c r="BB219" s="109">
        <v>0</v>
      </c>
      <c r="BC219" s="109"/>
      <c r="BD219" s="109"/>
      <c r="BE219" s="109"/>
      <c r="BF219" s="109"/>
      <c r="BG219" s="109">
        <f>IF(ISNUMBER(Z219),Z219,0)+IF(ISNUMBER(AK219),AK219,0)</f>
        <v>0</v>
      </c>
      <c r="BH219" s="109"/>
      <c r="BI219" s="109"/>
      <c r="BJ219" s="109"/>
      <c r="BK219" s="109"/>
      <c r="BL219" s="109"/>
    </row>
    <row r="220" spans="1:79" s="6" customFormat="1" ht="12.75" customHeight="1" x14ac:dyDescent="0.2">
      <c r="A220" s="125"/>
      <c r="B220" s="125"/>
      <c r="C220" s="125"/>
      <c r="D220" s="125"/>
      <c r="E220" s="125"/>
      <c r="F220" s="125"/>
      <c r="G220" s="84" t="s">
        <v>147</v>
      </c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6"/>
      <c r="T220" s="108">
        <v>0</v>
      </c>
      <c r="U220" s="108"/>
      <c r="V220" s="108"/>
      <c r="W220" s="108"/>
      <c r="X220" s="108"/>
      <c r="Y220" s="108"/>
      <c r="Z220" s="108">
        <v>0</v>
      </c>
      <c r="AA220" s="108"/>
      <c r="AB220" s="108"/>
      <c r="AC220" s="108"/>
      <c r="AD220" s="108"/>
      <c r="AE220" s="108">
        <v>0</v>
      </c>
      <c r="AF220" s="108"/>
      <c r="AG220" s="108"/>
      <c r="AH220" s="108"/>
      <c r="AI220" s="108"/>
      <c r="AJ220" s="108"/>
      <c r="AK220" s="108">
        <v>0</v>
      </c>
      <c r="AL220" s="108"/>
      <c r="AM220" s="108"/>
      <c r="AN220" s="108"/>
      <c r="AO220" s="108"/>
      <c r="AP220" s="108"/>
      <c r="AQ220" s="108">
        <f>IF(ISNUMBER(AK220),AK220,0)-IF(ISNUMBER(AE220),AE220,0)</f>
        <v>0</v>
      </c>
      <c r="AR220" s="108"/>
      <c r="AS220" s="108"/>
      <c r="AT220" s="108"/>
      <c r="AU220" s="108"/>
      <c r="AV220" s="108"/>
      <c r="AW220" s="108">
        <v>0</v>
      </c>
      <c r="AX220" s="108"/>
      <c r="AY220" s="108"/>
      <c r="AZ220" s="108"/>
      <c r="BA220" s="108"/>
      <c r="BB220" s="108">
        <v>0</v>
      </c>
      <c r="BC220" s="108"/>
      <c r="BD220" s="108"/>
      <c r="BE220" s="108"/>
      <c r="BF220" s="108"/>
      <c r="BG220" s="108">
        <f>IF(ISNUMBER(Z220),Z220,0)+IF(ISNUMBER(AK220),AK220,0)</f>
        <v>0</v>
      </c>
      <c r="BH220" s="108"/>
      <c r="BI220" s="108"/>
      <c r="BJ220" s="108"/>
      <c r="BK220" s="108"/>
      <c r="BL220" s="108"/>
    </row>
    <row r="222" spans="1:79" ht="14.25" customHeight="1" x14ac:dyDescent="0.2">
      <c r="A222" s="34" t="s">
        <v>245</v>
      </c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  <c r="AY222" s="34"/>
      <c r="AZ222" s="34"/>
      <c r="BA222" s="34"/>
      <c r="BB222" s="34"/>
      <c r="BC222" s="34"/>
      <c r="BD222" s="34"/>
      <c r="BE222" s="34"/>
      <c r="BF222" s="34"/>
      <c r="BG222" s="34"/>
      <c r="BH222" s="34"/>
      <c r="BI222" s="34"/>
      <c r="BJ222" s="34"/>
      <c r="BK222" s="34"/>
      <c r="BL222" s="34"/>
    </row>
    <row r="223" spans="1:79" ht="15" customHeight="1" x14ac:dyDescent="0.2">
      <c r="A223" s="48" t="s">
        <v>226</v>
      </c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48"/>
      <c r="BA223" s="48"/>
      <c r="BB223" s="48"/>
      <c r="BC223" s="48"/>
      <c r="BD223" s="48"/>
      <c r="BE223" s="48"/>
      <c r="BF223" s="48"/>
      <c r="BG223" s="48"/>
      <c r="BH223" s="48"/>
      <c r="BI223" s="48"/>
      <c r="BJ223" s="48"/>
      <c r="BK223" s="48"/>
      <c r="BL223" s="48"/>
    </row>
    <row r="224" spans="1:79" ht="18" customHeight="1" x14ac:dyDescent="0.2">
      <c r="A224" s="55" t="s">
        <v>135</v>
      </c>
      <c r="B224" s="55"/>
      <c r="C224" s="55"/>
      <c r="D224" s="55"/>
      <c r="E224" s="55"/>
      <c r="F224" s="55"/>
      <c r="G224" s="55" t="s">
        <v>19</v>
      </c>
      <c r="H224" s="55"/>
      <c r="I224" s="55"/>
      <c r="J224" s="55"/>
      <c r="K224" s="55"/>
      <c r="L224" s="55"/>
      <c r="M224" s="55"/>
      <c r="N224" s="55"/>
      <c r="O224" s="55"/>
      <c r="P224" s="55"/>
      <c r="Q224" s="55" t="s">
        <v>232</v>
      </c>
      <c r="R224" s="55"/>
      <c r="S224" s="55"/>
      <c r="T224" s="55"/>
      <c r="U224" s="55"/>
      <c r="V224" s="55"/>
      <c r="W224" s="55"/>
      <c r="X224" s="55"/>
      <c r="Y224" s="55"/>
      <c r="Z224" s="55"/>
      <c r="AA224" s="55"/>
      <c r="AB224" s="55"/>
      <c r="AC224" s="55"/>
      <c r="AD224" s="55"/>
      <c r="AE224" s="55"/>
      <c r="AF224" s="55"/>
      <c r="AG224" s="55"/>
      <c r="AH224" s="55"/>
      <c r="AI224" s="55"/>
      <c r="AJ224" s="55"/>
      <c r="AK224" s="55"/>
      <c r="AL224" s="55"/>
      <c r="AM224" s="55"/>
      <c r="AN224" s="55"/>
      <c r="AO224" s="55" t="s">
        <v>242</v>
      </c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  <c r="AZ224" s="55"/>
      <c r="BA224" s="55"/>
      <c r="BB224" s="55"/>
      <c r="BC224" s="55"/>
      <c r="BD224" s="55"/>
      <c r="BE224" s="55"/>
      <c r="BF224" s="55"/>
      <c r="BG224" s="55"/>
      <c r="BH224" s="55"/>
      <c r="BI224" s="55"/>
      <c r="BJ224" s="55"/>
      <c r="BK224" s="55"/>
      <c r="BL224" s="55"/>
    </row>
    <row r="225" spans="1:79" ht="42.95" customHeight="1" x14ac:dyDescent="0.2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 t="s">
        <v>140</v>
      </c>
      <c r="R225" s="55"/>
      <c r="S225" s="55"/>
      <c r="T225" s="55"/>
      <c r="U225" s="55"/>
      <c r="V225" s="97" t="s">
        <v>141</v>
      </c>
      <c r="W225" s="97"/>
      <c r="X225" s="97"/>
      <c r="Y225" s="97"/>
      <c r="Z225" s="55" t="s">
        <v>142</v>
      </c>
      <c r="AA225" s="55"/>
      <c r="AB225" s="55"/>
      <c r="AC225" s="55"/>
      <c r="AD225" s="55"/>
      <c r="AE225" s="55"/>
      <c r="AF225" s="55"/>
      <c r="AG225" s="55"/>
      <c r="AH225" s="55"/>
      <c r="AI225" s="55"/>
      <c r="AJ225" s="55" t="s">
        <v>143</v>
      </c>
      <c r="AK225" s="55"/>
      <c r="AL225" s="55"/>
      <c r="AM225" s="55"/>
      <c r="AN225" s="55"/>
      <c r="AO225" s="55" t="s">
        <v>20</v>
      </c>
      <c r="AP225" s="55"/>
      <c r="AQ225" s="55"/>
      <c r="AR225" s="55"/>
      <c r="AS225" s="55"/>
      <c r="AT225" s="97" t="s">
        <v>144</v>
      </c>
      <c r="AU225" s="97"/>
      <c r="AV225" s="97"/>
      <c r="AW225" s="97"/>
      <c r="AX225" s="55" t="s">
        <v>142</v>
      </c>
      <c r="AY225" s="55"/>
      <c r="AZ225" s="55"/>
      <c r="BA225" s="55"/>
      <c r="BB225" s="55"/>
      <c r="BC225" s="55"/>
      <c r="BD225" s="55"/>
      <c r="BE225" s="55"/>
      <c r="BF225" s="55"/>
      <c r="BG225" s="55"/>
      <c r="BH225" s="55" t="s">
        <v>145</v>
      </c>
      <c r="BI225" s="55"/>
      <c r="BJ225" s="55"/>
      <c r="BK225" s="55"/>
      <c r="BL225" s="55"/>
    </row>
    <row r="226" spans="1:79" ht="63" customHeight="1" x14ac:dyDescent="0.2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97"/>
      <c r="W226" s="97"/>
      <c r="X226" s="97"/>
      <c r="Y226" s="97"/>
      <c r="Z226" s="55" t="s">
        <v>17</v>
      </c>
      <c r="AA226" s="55"/>
      <c r="AB226" s="55"/>
      <c r="AC226" s="55"/>
      <c r="AD226" s="55"/>
      <c r="AE226" s="55" t="s">
        <v>16</v>
      </c>
      <c r="AF226" s="55"/>
      <c r="AG226" s="55"/>
      <c r="AH226" s="55"/>
      <c r="AI226" s="55"/>
      <c r="AJ226" s="55"/>
      <c r="AK226" s="55"/>
      <c r="AL226" s="55"/>
      <c r="AM226" s="55"/>
      <c r="AN226" s="55"/>
      <c r="AO226" s="55"/>
      <c r="AP226" s="55"/>
      <c r="AQ226" s="55"/>
      <c r="AR226" s="55"/>
      <c r="AS226" s="55"/>
      <c r="AT226" s="97"/>
      <c r="AU226" s="97"/>
      <c r="AV226" s="97"/>
      <c r="AW226" s="97"/>
      <c r="AX226" s="55" t="s">
        <v>17</v>
      </c>
      <c r="AY226" s="55"/>
      <c r="AZ226" s="55"/>
      <c r="BA226" s="55"/>
      <c r="BB226" s="55"/>
      <c r="BC226" s="55" t="s">
        <v>16</v>
      </c>
      <c r="BD226" s="55"/>
      <c r="BE226" s="55"/>
      <c r="BF226" s="55"/>
      <c r="BG226" s="55"/>
      <c r="BH226" s="55"/>
      <c r="BI226" s="55"/>
      <c r="BJ226" s="55"/>
      <c r="BK226" s="55"/>
      <c r="BL226" s="55"/>
    </row>
    <row r="227" spans="1:79" ht="15" customHeight="1" x14ac:dyDescent="0.2">
      <c r="A227" s="55">
        <v>1</v>
      </c>
      <c r="B227" s="55"/>
      <c r="C227" s="55"/>
      <c r="D227" s="55"/>
      <c r="E227" s="55"/>
      <c r="F227" s="55"/>
      <c r="G227" s="55">
        <v>2</v>
      </c>
      <c r="H227" s="55"/>
      <c r="I227" s="55"/>
      <c r="J227" s="55"/>
      <c r="K227" s="55"/>
      <c r="L227" s="55"/>
      <c r="M227" s="55"/>
      <c r="N227" s="55"/>
      <c r="O227" s="55"/>
      <c r="P227" s="55"/>
      <c r="Q227" s="55">
        <v>3</v>
      </c>
      <c r="R227" s="55"/>
      <c r="S227" s="55"/>
      <c r="T227" s="55"/>
      <c r="U227" s="55"/>
      <c r="V227" s="55">
        <v>4</v>
      </c>
      <c r="W227" s="55"/>
      <c r="X227" s="55"/>
      <c r="Y227" s="55"/>
      <c r="Z227" s="55">
        <v>5</v>
      </c>
      <c r="AA227" s="55"/>
      <c r="AB227" s="55"/>
      <c r="AC227" s="55"/>
      <c r="AD227" s="55"/>
      <c r="AE227" s="55">
        <v>6</v>
      </c>
      <c r="AF227" s="55"/>
      <c r="AG227" s="55"/>
      <c r="AH227" s="55"/>
      <c r="AI227" s="55"/>
      <c r="AJ227" s="55">
        <v>7</v>
      </c>
      <c r="AK227" s="55"/>
      <c r="AL227" s="55"/>
      <c r="AM227" s="55"/>
      <c r="AN227" s="55"/>
      <c r="AO227" s="55">
        <v>8</v>
      </c>
      <c r="AP227" s="55"/>
      <c r="AQ227" s="55"/>
      <c r="AR227" s="55"/>
      <c r="AS227" s="55"/>
      <c r="AT227" s="55">
        <v>9</v>
      </c>
      <c r="AU227" s="55"/>
      <c r="AV227" s="55"/>
      <c r="AW227" s="55"/>
      <c r="AX227" s="55">
        <v>10</v>
      </c>
      <c r="AY227" s="55"/>
      <c r="AZ227" s="55"/>
      <c r="BA227" s="55"/>
      <c r="BB227" s="55"/>
      <c r="BC227" s="55">
        <v>11</v>
      </c>
      <c r="BD227" s="55"/>
      <c r="BE227" s="55"/>
      <c r="BF227" s="55"/>
      <c r="BG227" s="55"/>
      <c r="BH227" s="55">
        <v>12</v>
      </c>
      <c r="BI227" s="55"/>
      <c r="BJ227" s="55"/>
      <c r="BK227" s="55"/>
      <c r="BL227" s="55"/>
    </row>
    <row r="228" spans="1:79" s="1" customFormat="1" ht="12" hidden="1" customHeight="1" x14ac:dyDescent="0.2">
      <c r="A228" s="79" t="s">
        <v>64</v>
      </c>
      <c r="B228" s="79"/>
      <c r="C228" s="79"/>
      <c r="D228" s="79"/>
      <c r="E228" s="79"/>
      <c r="F228" s="79"/>
      <c r="G228" s="115" t="s">
        <v>57</v>
      </c>
      <c r="H228" s="115"/>
      <c r="I228" s="115"/>
      <c r="J228" s="115"/>
      <c r="K228" s="115"/>
      <c r="L228" s="115"/>
      <c r="M228" s="115"/>
      <c r="N228" s="115"/>
      <c r="O228" s="115"/>
      <c r="P228" s="115"/>
      <c r="Q228" s="105" t="s">
        <v>80</v>
      </c>
      <c r="R228" s="105"/>
      <c r="S228" s="105"/>
      <c r="T228" s="105"/>
      <c r="U228" s="105"/>
      <c r="V228" s="105" t="s">
        <v>81</v>
      </c>
      <c r="W228" s="105"/>
      <c r="X228" s="105"/>
      <c r="Y228" s="105"/>
      <c r="Z228" s="105" t="s">
        <v>82</v>
      </c>
      <c r="AA228" s="105"/>
      <c r="AB228" s="105"/>
      <c r="AC228" s="105"/>
      <c r="AD228" s="105"/>
      <c r="AE228" s="105" t="s">
        <v>83</v>
      </c>
      <c r="AF228" s="105"/>
      <c r="AG228" s="105"/>
      <c r="AH228" s="105"/>
      <c r="AI228" s="105"/>
      <c r="AJ228" s="124" t="s">
        <v>101</v>
      </c>
      <c r="AK228" s="105"/>
      <c r="AL228" s="105"/>
      <c r="AM228" s="105"/>
      <c r="AN228" s="105"/>
      <c r="AO228" s="105" t="s">
        <v>84</v>
      </c>
      <c r="AP228" s="105"/>
      <c r="AQ228" s="105"/>
      <c r="AR228" s="105"/>
      <c r="AS228" s="105"/>
      <c r="AT228" s="124" t="s">
        <v>102</v>
      </c>
      <c r="AU228" s="105"/>
      <c r="AV228" s="105"/>
      <c r="AW228" s="105"/>
      <c r="AX228" s="105" t="s">
        <v>85</v>
      </c>
      <c r="AY228" s="105"/>
      <c r="AZ228" s="105"/>
      <c r="BA228" s="105"/>
      <c r="BB228" s="105"/>
      <c r="BC228" s="105" t="s">
        <v>86</v>
      </c>
      <c r="BD228" s="105"/>
      <c r="BE228" s="105"/>
      <c r="BF228" s="105"/>
      <c r="BG228" s="105"/>
      <c r="BH228" s="124" t="s">
        <v>101</v>
      </c>
      <c r="BI228" s="105"/>
      <c r="BJ228" s="105"/>
      <c r="BK228" s="105"/>
      <c r="BL228" s="105"/>
      <c r="CA228" s="1" t="s">
        <v>52</v>
      </c>
    </row>
    <row r="229" spans="1:79" s="25" customFormat="1" ht="25.5" customHeight="1" x14ac:dyDescent="0.2">
      <c r="A229" s="102"/>
      <c r="B229" s="102"/>
      <c r="C229" s="102"/>
      <c r="D229" s="102"/>
      <c r="E229" s="102"/>
      <c r="F229" s="102"/>
      <c r="G229" s="62"/>
      <c r="H229" s="63"/>
      <c r="I229" s="63"/>
      <c r="J229" s="63"/>
      <c r="K229" s="63"/>
      <c r="L229" s="63"/>
      <c r="M229" s="63"/>
      <c r="N229" s="63"/>
      <c r="O229" s="63"/>
      <c r="P229" s="64"/>
      <c r="Q229" s="109">
        <v>0</v>
      </c>
      <c r="R229" s="109"/>
      <c r="S229" s="109"/>
      <c r="T229" s="109"/>
      <c r="U229" s="109"/>
      <c r="V229" s="109">
        <v>0</v>
      </c>
      <c r="W229" s="109"/>
      <c r="X229" s="109"/>
      <c r="Y229" s="109"/>
      <c r="Z229" s="109">
        <v>0</v>
      </c>
      <c r="AA229" s="109"/>
      <c r="AB229" s="109"/>
      <c r="AC229" s="109"/>
      <c r="AD229" s="109"/>
      <c r="AE229" s="109">
        <v>0</v>
      </c>
      <c r="AF229" s="109"/>
      <c r="AG229" s="109"/>
      <c r="AH229" s="109"/>
      <c r="AI229" s="109"/>
      <c r="AJ229" s="109">
        <f>IF(ISNUMBER(Q229),Q229,0)-IF(ISNUMBER(Z229),Z229,0)</f>
        <v>0</v>
      </c>
      <c r="AK229" s="109"/>
      <c r="AL229" s="109"/>
      <c r="AM229" s="109"/>
      <c r="AN229" s="109"/>
      <c r="AO229" s="109">
        <v>0</v>
      </c>
      <c r="AP229" s="109"/>
      <c r="AQ229" s="109"/>
      <c r="AR229" s="109"/>
      <c r="AS229" s="109"/>
      <c r="AT229" s="109">
        <f>IF(ISNUMBER(V229),V229,0)-IF(ISNUMBER(Z229),Z229,0)-IF(ISNUMBER(AE229),AE229,0)</f>
        <v>0</v>
      </c>
      <c r="AU229" s="109"/>
      <c r="AV229" s="109"/>
      <c r="AW229" s="109"/>
      <c r="AX229" s="109">
        <v>0</v>
      </c>
      <c r="AY229" s="109"/>
      <c r="AZ229" s="109"/>
      <c r="BA229" s="109"/>
      <c r="BB229" s="109"/>
      <c r="BC229" s="109">
        <v>0</v>
      </c>
      <c r="BD229" s="109"/>
      <c r="BE229" s="109"/>
      <c r="BF229" s="109"/>
      <c r="BG229" s="109"/>
      <c r="BH229" s="109">
        <f>IF(ISNUMBER(AO229),AO229,0)-IF(ISNUMBER(AX229),AX229,0)</f>
        <v>0</v>
      </c>
      <c r="BI229" s="109"/>
      <c r="BJ229" s="109"/>
      <c r="BK229" s="109"/>
      <c r="BL229" s="109"/>
      <c r="CA229" s="25" t="s">
        <v>53</v>
      </c>
    </row>
    <row r="230" spans="1:79" s="25" customFormat="1" ht="12.75" customHeight="1" x14ac:dyDescent="0.2">
      <c r="A230" s="102"/>
      <c r="B230" s="102"/>
      <c r="C230" s="102"/>
      <c r="D230" s="102"/>
      <c r="E230" s="102"/>
      <c r="F230" s="102"/>
      <c r="G230" s="62"/>
      <c r="H230" s="63"/>
      <c r="I230" s="63"/>
      <c r="J230" s="63"/>
      <c r="K230" s="63"/>
      <c r="L230" s="63"/>
      <c r="M230" s="63"/>
      <c r="N230" s="63"/>
      <c r="O230" s="63"/>
      <c r="P230" s="64"/>
      <c r="Q230" s="109">
        <v>0</v>
      </c>
      <c r="R230" s="109"/>
      <c r="S230" s="109"/>
      <c r="T230" s="109"/>
      <c r="U230" s="109"/>
      <c r="V230" s="109">
        <v>0</v>
      </c>
      <c r="W230" s="109"/>
      <c r="X230" s="109"/>
      <c r="Y230" s="109"/>
      <c r="Z230" s="109">
        <v>0</v>
      </c>
      <c r="AA230" s="109"/>
      <c r="AB230" s="109"/>
      <c r="AC230" s="109"/>
      <c r="AD230" s="109"/>
      <c r="AE230" s="109">
        <v>0</v>
      </c>
      <c r="AF230" s="109"/>
      <c r="AG230" s="109"/>
      <c r="AH230" s="109"/>
      <c r="AI230" s="109"/>
      <c r="AJ230" s="109">
        <f>IF(ISNUMBER(Q230),Q230,0)-IF(ISNUMBER(Z230),Z230,0)</f>
        <v>0</v>
      </c>
      <c r="AK230" s="109"/>
      <c r="AL230" s="109"/>
      <c r="AM230" s="109"/>
      <c r="AN230" s="109"/>
      <c r="AO230" s="109">
        <v>0</v>
      </c>
      <c r="AP230" s="109"/>
      <c r="AQ230" s="109"/>
      <c r="AR230" s="109"/>
      <c r="AS230" s="109"/>
      <c r="AT230" s="109">
        <f>IF(ISNUMBER(V230),V230,0)-IF(ISNUMBER(Z230),Z230,0)-IF(ISNUMBER(AE230),AE230,0)</f>
        <v>0</v>
      </c>
      <c r="AU230" s="109"/>
      <c r="AV230" s="109"/>
      <c r="AW230" s="109"/>
      <c r="AX230" s="109">
        <v>0</v>
      </c>
      <c r="AY230" s="109"/>
      <c r="AZ230" s="109"/>
      <c r="BA230" s="109"/>
      <c r="BB230" s="109"/>
      <c r="BC230" s="109">
        <v>0</v>
      </c>
      <c r="BD230" s="109"/>
      <c r="BE230" s="109"/>
      <c r="BF230" s="109"/>
      <c r="BG230" s="109"/>
      <c r="BH230" s="109">
        <f>IF(ISNUMBER(AO230),AO230,0)-IF(ISNUMBER(AX230),AX230,0)</f>
        <v>0</v>
      </c>
      <c r="BI230" s="109"/>
      <c r="BJ230" s="109"/>
      <c r="BK230" s="109"/>
      <c r="BL230" s="109"/>
    </row>
    <row r="231" spans="1:79" s="6" customFormat="1" ht="12.75" customHeight="1" x14ac:dyDescent="0.2">
      <c r="A231" s="125"/>
      <c r="B231" s="125"/>
      <c r="C231" s="125"/>
      <c r="D231" s="125"/>
      <c r="E231" s="125"/>
      <c r="F231" s="125"/>
      <c r="G231" s="84" t="s">
        <v>147</v>
      </c>
      <c r="H231" s="85"/>
      <c r="I231" s="85"/>
      <c r="J231" s="85"/>
      <c r="K231" s="85"/>
      <c r="L231" s="85"/>
      <c r="M231" s="85"/>
      <c r="N231" s="85"/>
      <c r="O231" s="85"/>
      <c r="P231" s="86"/>
      <c r="Q231" s="108">
        <v>0</v>
      </c>
      <c r="R231" s="108"/>
      <c r="S231" s="108"/>
      <c r="T231" s="108"/>
      <c r="U231" s="108"/>
      <c r="V231" s="108">
        <v>0</v>
      </c>
      <c r="W231" s="108"/>
      <c r="X231" s="108"/>
      <c r="Y231" s="108"/>
      <c r="Z231" s="108">
        <v>0</v>
      </c>
      <c r="AA231" s="108"/>
      <c r="AB231" s="108"/>
      <c r="AC231" s="108"/>
      <c r="AD231" s="108"/>
      <c r="AE231" s="108">
        <v>0</v>
      </c>
      <c r="AF231" s="108"/>
      <c r="AG231" s="108"/>
      <c r="AH231" s="108"/>
      <c r="AI231" s="108"/>
      <c r="AJ231" s="108">
        <f>IF(ISNUMBER(Q231),Q231,0)-IF(ISNUMBER(Z231),Z231,0)</f>
        <v>0</v>
      </c>
      <c r="AK231" s="108"/>
      <c r="AL231" s="108"/>
      <c r="AM231" s="108"/>
      <c r="AN231" s="108"/>
      <c r="AO231" s="108">
        <v>0</v>
      </c>
      <c r="AP231" s="108"/>
      <c r="AQ231" s="108"/>
      <c r="AR231" s="108"/>
      <c r="AS231" s="108"/>
      <c r="AT231" s="108">
        <f>IF(ISNUMBER(V231),V231,0)-IF(ISNUMBER(Z231),Z231,0)-IF(ISNUMBER(AE231),AE231,0)</f>
        <v>0</v>
      </c>
      <c r="AU231" s="108"/>
      <c r="AV231" s="108"/>
      <c r="AW231" s="108"/>
      <c r="AX231" s="108">
        <v>0</v>
      </c>
      <c r="AY231" s="108"/>
      <c r="AZ231" s="108"/>
      <c r="BA231" s="108"/>
      <c r="BB231" s="108"/>
      <c r="BC231" s="108">
        <v>0</v>
      </c>
      <c r="BD231" s="108"/>
      <c r="BE231" s="108"/>
      <c r="BF231" s="108"/>
      <c r="BG231" s="108"/>
      <c r="BH231" s="108">
        <f>IF(ISNUMBER(AO231),AO231,0)-IF(ISNUMBER(AX231),AX231,0)</f>
        <v>0</v>
      </c>
      <c r="BI231" s="108"/>
      <c r="BJ231" s="108"/>
      <c r="BK231" s="108"/>
      <c r="BL231" s="108"/>
    </row>
    <row r="233" spans="1:79" ht="14.25" customHeight="1" x14ac:dyDescent="0.2">
      <c r="A233" s="34" t="s">
        <v>233</v>
      </c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  <c r="AV233" s="34"/>
      <c r="AW233" s="34"/>
      <c r="AX233" s="34"/>
      <c r="AY233" s="34"/>
      <c r="AZ233" s="34"/>
      <c r="BA233" s="34"/>
      <c r="BB233" s="34"/>
      <c r="BC233" s="34"/>
      <c r="BD233" s="34"/>
      <c r="BE233" s="34"/>
      <c r="BF233" s="34"/>
      <c r="BG233" s="34"/>
      <c r="BH233" s="34"/>
      <c r="BI233" s="34"/>
      <c r="BJ233" s="34"/>
      <c r="BK233" s="34"/>
      <c r="BL233" s="34"/>
    </row>
    <row r="234" spans="1:79" ht="15" customHeight="1" x14ac:dyDescent="0.2">
      <c r="A234" s="48" t="s">
        <v>226</v>
      </c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48"/>
      <c r="BA234" s="48"/>
      <c r="BB234" s="48"/>
      <c r="BC234" s="48"/>
      <c r="BD234" s="48"/>
      <c r="BE234" s="48"/>
      <c r="BF234" s="48"/>
      <c r="BG234" s="48"/>
      <c r="BH234" s="48"/>
      <c r="BI234" s="48"/>
      <c r="BJ234" s="48"/>
      <c r="BK234" s="48"/>
      <c r="BL234" s="48"/>
    </row>
    <row r="235" spans="1:79" ht="42.95" customHeight="1" x14ac:dyDescent="0.2">
      <c r="A235" s="97" t="s">
        <v>135</v>
      </c>
      <c r="B235" s="97"/>
      <c r="C235" s="97"/>
      <c r="D235" s="97"/>
      <c r="E235" s="97"/>
      <c r="F235" s="97"/>
      <c r="G235" s="55" t="s">
        <v>19</v>
      </c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 t="s">
        <v>15</v>
      </c>
      <c r="U235" s="55"/>
      <c r="V235" s="55"/>
      <c r="W235" s="55"/>
      <c r="X235" s="55"/>
      <c r="Y235" s="55"/>
      <c r="Z235" s="55" t="s">
        <v>14</v>
      </c>
      <c r="AA235" s="55"/>
      <c r="AB235" s="55"/>
      <c r="AC235" s="55"/>
      <c r="AD235" s="55"/>
      <c r="AE235" s="55" t="s">
        <v>229</v>
      </c>
      <c r="AF235" s="55"/>
      <c r="AG235" s="55"/>
      <c r="AH235" s="55"/>
      <c r="AI235" s="55"/>
      <c r="AJ235" s="55"/>
      <c r="AK235" s="55" t="s">
        <v>234</v>
      </c>
      <c r="AL235" s="55"/>
      <c r="AM235" s="55"/>
      <c r="AN235" s="55"/>
      <c r="AO235" s="55"/>
      <c r="AP235" s="55"/>
      <c r="AQ235" s="55" t="s">
        <v>246</v>
      </c>
      <c r="AR235" s="55"/>
      <c r="AS235" s="55"/>
      <c r="AT235" s="55"/>
      <c r="AU235" s="55"/>
      <c r="AV235" s="55"/>
      <c r="AW235" s="55" t="s">
        <v>18</v>
      </c>
      <c r="AX235" s="55"/>
      <c r="AY235" s="55"/>
      <c r="AZ235" s="55"/>
      <c r="BA235" s="55"/>
      <c r="BB235" s="55"/>
      <c r="BC235" s="55"/>
      <c r="BD235" s="55"/>
      <c r="BE235" s="55" t="s">
        <v>156</v>
      </c>
      <c r="BF235" s="55"/>
      <c r="BG235" s="55"/>
      <c r="BH235" s="55"/>
      <c r="BI235" s="55"/>
      <c r="BJ235" s="55"/>
      <c r="BK235" s="55"/>
      <c r="BL235" s="55"/>
    </row>
    <row r="236" spans="1:79" ht="21.75" customHeight="1" x14ac:dyDescent="0.2">
      <c r="A236" s="97"/>
      <c r="B236" s="97"/>
      <c r="C236" s="97"/>
      <c r="D236" s="97"/>
      <c r="E236" s="97"/>
      <c r="F236" s="97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  <c r="AB236" s="55"/>
      <c r="AC236" s="55"/>
      <c r="AD236" s="55"/>
      <c r="AE236" s="55"/>
      <c r="AF236" s="55"/>
      <c r="AG236" s="55"/>
      <c r="AH236" s="55"/>
      <c r="AI236" s="55"/>
      <c r="AJ236" s="55"/>
      <c r="AK236" s="55"/>
      <c r="AL236" s="55"/>
      <c r="AM236" s="55"/>
      <c r="AN236" s="55"/>
      <c r="AO236" s="55"/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  <c r="AZ236" s="55"/>
      <c r="BA236" s="55"/>
      <c r="BB236" s="55"/>
      <c r="BC236" s="55"/>
      <c r="BD236" s="55"/>
      <c r="BE236" s="55"/>
      <c r="BF236" s="55"/>
      <c r="BG236" s="55"/>
      <c r="BH236" s="55"/>
      <c r="BI236" s="55"/>
      <c r="BJ236" s="55"/>
      <c r="BK236" s="55"/>
      <c r="BL236" s="55"/>
    </row>
    <row r="237" spans="1:79" ht="15" customHeight="1" x14ac:dyDescent="0.2">
      <c r="A237" s="55">
        <v>1</v>
      </c>
      <c r="B237" s="55"/>
      <c r="C237" s="55"/>
      <c r="D237" s="55"/>
      <c r="E237" s="55"/>
      <c r="F237" s="55"/>
      <c r="G237" s="55">
        <v>2</v>
      </c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>
        <v>3</v>
      </c>
      <c r="U237" s="55"/>
      <c r="V237" s="55"/>
      <c r="W237" s="55"/>
      <c r="X237" s="55"/>
      <c r="Y237" s="55"/>
      <c r="Z237" s="55">
        <v>4</v>
      </c>
      <c r="AA237" s="55"/>
      <c r="AB237" s="55"/>
      <c r="AC237" s="55"/>
      <c r="AD237" s="55"/>
      <c r="AE237" s="55">
        <v>5</v>
      </c>
      <c r="AF237" s="55"/>
      <c r="AG237" s="55"/>
      <c r="AH237" s="55"/>
      <c r="AI237" s="55"/>
      <c r="AJ237" s="55"/>
      <c r="AK237" s="55">
        <v>6</v>
      </c>
      <c r="AL237" s="55"/>
      <c r="AM237" s="55"/>
      <c r="AN237" s="55"/>
      <c r="AO237" s="55"/>
      <c r="AP237" s="55"/>
      <c r="AQ237" s="55">
        <v>7</v>
      </c>
      <c r="AR237" s="55"/>
      <c r="AS237" s="55"/>
      <c r="AT237" s="55"/>
      <c r="AU237" s="55"/>
      <c r="AV237" s="55"/>
      <c r="AW237" s="79">
        <v>8</v>
      </c>
      <c r="AX237" s="79"/>
      <c r="AY237" s="79"/>
      <c r="AZ237" s="79"/>
      <c r="BA237" s="79"/>
      <c r="BB237" s="79"/>
      <c r="BC237" s="79"/>
      <c r="BD237" s="79"/>
      <c r="BE237" s="79">
        <v>9</v>
      </c>
      <c r="BF237" s="79"/>
      <c r="BG237" s="79"/>
      <c r="BH237" s="79"/>
      <c r="BI237" s="79"/>
      <c r="BJ237" s="79"/>
      <c r="BK237" s="79"/>
      <c r="BL237" s="79"/>
    </row>
    <row r="238" spans="1:79" s="1" customFormat="1" ht="18.75" hidden="1" customHeight="1" x14ac:dyDescent="0.2">
      <c r="A238" s="79" t="s">
        <v>64</v>
      </c>
      <c r="B238" s="79"/>
      <c r="C238" s="79"/>
      <c r="D238" s="79"/>
      <c r="E238" s="79"/>
      <c r="F238" s="79"/>
      <c r="G238" s="115" t="s">
        <v>57</v>
      </c>
      <c r="H238" s="115"/>
      <c r="I238" s="115"/>
      <c r="J238" s="115"/>
      <c r="K238" s="115"/>
      <c r="L238" s="115"/>
      <c r="M238" s="115"/>
      <c r="N238" s="115"/>
      <c r="O238" s="115"/>
      <c r="P238" s="115"/>
      <c r="Q238" s="115"/>
      <c r="R238" s="115"/>
      <c r="S238" s="115"/>
      <c r="T238" s="105" t="s">
        <v>80</v>
      </c>
      <c r="U238" s="105"/>
      <c r="V238" s="105"/>
      <c r="W238" s="105"/>
      <c r="X238" s="105"/>
      <c r="Y238" s="105"/>
      <c r="Z238" s="105" t="s">
        <v>81</v>
      </c>
      <c r="AA238" s="105"/>
      <c r="AB238" s="105"/>
      <c r="AC238" s="105"/>
      <c r="AD238" s="105"/>
      <c r="AE238" s="105" t="s">
        <v>82</v>
      </c>
      <c r="AF238" s="105"/>
      <c r="AG238" s="105"/>
      <c r="AH238" s="105"/>
      <c r="AI238" s="105"/>
      <c r="AJ238" s="105"/>
      <c r="AK238" s="105" t="s">
        <v>83</v>
      </c>
      <c r="AL238" s="105"/>
      <c r="AM238" s="105"/>
      <c r="AN238" s="105"/>
      <c r="AO238" s="105"/>
      <c r="AP238" s="105"/>
      <c r="AQ238" s="105" t="s">
        <v>84</v>
      </c>
      <c r="AR238" s="105"/>
      <c r="AS238" s="105"/>
      <c r="AT238" s="105"/>
      <c r="AU238" s="105"/>
      <c r="AV238" s="105"/>
      <c r="AW238" s="115" t="s">
        <v>87</v>
      </c>
      <c r="AX238" s="115"/>
      <c r="AY238" s="115"/>
      <c r="AZ238" s="115"/>
      <c r="BA238" s="115"/>
      <c r="BB238" s="115"/>
      <c r="BC238" s="115"/>
      <c r="BD238" s="115"/>
      <c r="BE238" s="115" t="s">
        <v>88</v>
      </c>
      <c r="BF238" s="115"/>
      <c r="BG238" s="115"/>
      <c r="BH238" s="115"/>
      <c r="BI238" s="115"/>
      <c r="BJ238" s="115"/>
      <c r="BK238" s="115"/>
      <c r="BL238" s="115"/>
      <c r="CA238" s="1" t="s">
        <v>54</v>
      </c>
    </row>
    <row r="239" spans="1:79" s="6" customFormat="1" ht="12.75" customHeight="1" x14ac:dyDescent="0.2">
      <c r="A239" s="125"/>
      <c r="B239" s="125"/>
      <c r="C239" s="125"/>
      <c r="D239" s="125"/>
      <c r="E239" s="125"/>
      <c r="F239" s="125"/>
      <c r="G239" s="123" t="s">
        <v>147</v>
      </c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  <c r="R239" s="123"/>
      <c r="S239" s="123"/>
      <c r="T239" s="108"/>
      <c r="U239" s="108"/>
      <c r="V239" s="108"/>
      <c r="W239" s="108"/>
      <c r="X239" s="108"/>
      <c r="Y239" s="108"/>
      <c r="Z239" s="108"/>
      <c r="AA239" s="108"/>
      <c r="AB239" s="108"/>
      <c r="AC239" s="108"/>
      <c r="AD239" s="108"/>
      <c r="AE239" s="108"/>
      <c r="AF239" s="108"/>
      <c r="AG239" s="108"/>
      <c r="AH239" s="108"/>
      <c r="AI239" s="108"/>
      <c r="AJ239" s="108"/>
      <c r="AK239" s="108"/>
      <c r="AL239" s="108"/>
      <c r="AM239" s="108"/>
      <c r="AN239" s="108"/>
      <c r="AO239" s="108"/>
      <c r="AP239" s="108"/>
      <c r="AQ239" s="108"/>
      <c r="AR239" s="108"/>
      <c r="AS239" s="108"/>
      <c r="AT239" s="108"/>
      <c r="AU239" s="108"/>
      <c r="AV239" s="108"/>
      <c r="AW239" s="123"/>
      <c r="AX239" s="123"/>
      <c r="AY239" s="123"/>
      <c r="AZ239" s="123"/>
      <c r="BA239" s="123"/>
      <c r="BB239" s="123"/>
      <c r="BC239" s="123"/>
      <c r="BD239" s="123"/>
      <c r="BE239" s="123"/>
      <c r="BF239" s="123"/>
      <c r="BG239" s="123"/>
      <c r="BH239" s="123"/>
      <c r="BI239" s="123"/>
      <c r="BJ239" s="123"/>
      <c r="BK239" s="123"/>
      <c r="BL239" s="123"/>
      <c r="CA239" s="6" t="s">
        <v>55</v>
      </c>
    </row>
    <row r="241" spans="1:64" ht="14.25" customHeight="1" x14ac:dyDescent="0.2">
      <c r="A241" s="34" t="s">
        <v>247</v>
      </c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F241" s="34"/>
      <c r="AG241" s="34"/>
      <c r="AH241" s="34"/>
      <c r="AI241" s="34"/>
      <c r="AJ241" s="34"/>
      <c r="AK241" s="34"/>
      <c r="AL241" s="34"/>
      <c r="AM241" s="34"/>
      <c r="AN241" s="34"/>
      <c r="AO241" s="34"/>
      <c r="AP241" s="34"/>
      <c r="AQ241" s="34"/>
      <c r="AR241" s="34"/>
      <c r="AS241" s="34"/>
      <c r="AT241" s="34"/>
      <c r="AU241" s="34"/>
      <c r="AV241" s="34"/>
      <c r="AW241" s="34"/>
      <c r="AX241" s="34"/>
      <c r="AY241" s="34"/>
      <c r="AZ241" s="34"/>
      <c r="BA241" s="34"/>
      <c r="BB241" s="34"/>
      <c r="BC241" s="34"/>
      <c r="BD241" s="34"/>
      <c r="BE241" s="34"/>
      <c r="BF241" s="34"/>
      <c r="BG241" s="34"/>
      <c r="BH241" s="34"/>
      <c r="BI241" s="34"/>
      <c r="BJ241" s="34"/>
      <c r="BK241" s="34"/>
      <c r="BL241" s="34"/>
    </row>
    <row r="242" spans="1:64" ht="15" customHeight="1" x14ac:dyDescent="0.2">
      <c r="A242" s="120"/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  <c r="V242" s="120"/>
      <c r="W242" s="120"/>
      <c r="X242" s="120"/>
      <c r="Y242" s="120"/>
      <c r="Z242" s="120"/>
      <c r="AA242" s="120"/>
      <c r="AB242" s="120"/>
      <c r="AC242" s="120"/>
      <c r="AD242" s="120"/>
      <c r="AE242" s="120"/>
      <c r="AF242" s="120"/>
      <c r="AG242" s="120"/>
      <c r="AH242" s="120"/>
      <c r="AI242" s="120"/>
      <c r="AJ242" s="120"/>
      <c r="AK242" s="120"/>
      <c r="AL242" s="120"/>
      <c r="AM242" s="120"/>
      <c r="AN242" s="120"/>
      <c r="AO242" s="120"/>
      <c r="AP242" s="120"/>
      <c r="AQ242" s="120"/>
      <c r="AR242" s="120"/>
      <c r="AS242" s="120"/>
      <c r="AT242" s="120"/>
      <c r="AU242" s="120"/>
      <c r="AV242" s="120"/>
      <c r="AW242" s="120"/>
      <c r="AX242" s="120"/>
      <c r="AY242" s="120"/>
      <c r="AZ242" s="120"/>
      <c r="BA242" s="120"/>
      <c r="BB242" s="120"/>
      <c r="BC242" s="120"/>
      <c r="BD242" s="120"/>
      <c r="BE242" s="120"/>
      <c r="BF242" s="120"/>
      <c r="BG242" s="120"/>
      <c r="BH242" s="120"/>
      <c r="BI242" s="120"/>
      <c r="BJ242" s="120"/>
      <c r="BK242" s="120"/>
      <c r="BL242" s="120"/>
    </row>
    <row r="243" spans="1:64" ht="1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</row>
    <row r="245" spans="1:64" ht="14.25" x14ac:dyDescent="0.2">
      <c r="A245" s="34" t="s">
        <v>262</v>
      </c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4"/>
      <c r="AT245" s="34"/>
      <c r="AU245" s="34"/>
      <c r="AV245" s="34"/>
      <c r="AW245" s="34"/>
      <c r="AX245" s="34"/>
      <c r="AY245" s="34"/>
      <c r="AZ245" s="34"/>
      <c r="BA245" s="34"/>
      <c r="BB245" s="34"/>
      <c r="BC245" s="34"/>
      <c r="BD245" s="34"/>
      <c r="BE245" s="34"/>
      <c r="BF245" s="34"/>
      <c r="BG245" s="34"/>
      <c r="BH245" s="34"/>
      <c r="BI245" s="34"/>
      <c r="BJ245" s="34"/>
      <c r="BK245" s="34"/>
      <c r="BL245" s="34"/>
    </row>
    <row r="246" spans="1:64" ht="14.25" x14ac:dyDescent="0.2">
      <c r="A246" s="34" t="s">
        <v>235</v>
      </c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34"/>
      <c r="AL246" s="34"/>
      <c r="AM246" s="34"/>
      <c r="AN246" s="34"/>
      <c r="AO246" s="34"/>
      <c r="AP246" s="34"/>
      <c r="AQ246" s="34"/>
      <c r="AR246" s="34"/>
      <c r="AS246" s="34"/>
      <c r="AT246" s="34"/>
      <c r="AU246" s="34"/>
      <c r="AV246" s="34"/>
      <c r="AW246" s="34"/>
      <c r="AX246" s="34"/>
      <c r="AY246" s="34"/>
      <c r="AZ246" s="34"/>
      <c r="BA246" s="34"/>
      <c r="BB246" s="34"/>
      <c r="BC246" s="34"/>
      <c r="BD246" s="34"/>
      <c r="BE246" s="34"/>
      <c r="BF246" s="34"/>
      <c r="BG246" s="34"/>
      <c r="BH246" s="34"/>
      <c r="BI246" s="34"/>
      <c r="BJ246" s="34"/>
      <c r="BK246" s="34"/>
      <c r="BL246" s="34"/>
    </row>
    <row r="247" spans="1:64" ht="15" customHeight="1" x14ac:dyDescent="0.2">
      <c r="A247" s="120"/>
      <c r="B247" s="120"/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  <c r="V247" s="120"/>
      <c r="W247" s="120"/>
      <c r="X247" s="120"/>
      <c r="Y247" s="120"/>
      <c r="Z247" s="120"/>
      <c r="AA247" s="120"/>
      <c r="AB247" s="120"/>
      <c r="AC247" s="120"/>
      <c r="AD247" s="120"/>
      <c r="AE247" s="120"/>
      <c r="AF247" s="120"/>
      <c r="AG247" s="120"/>
      <c r="AH247" s="120"/>
      <c r="AI247" s="120"/>
      <c r="AJ247" s="120"/>
      <c r="AK247" s="120"/>
      <c r="AL247" s="120"/>
      <c r="AM247" s="120"/>
      <c r="AN247" s="120"/>
      <c r="AO247" s="120"/>
      <c r="AP247" s="120"/>
      <c r="AQ247" s="120"/>
      <c r="AR247" s="120"/>
      <c r="AS247" s="120"/>
      <c r="AT247" s="120"/>
      <c r="AU247" s="120"/>
      <c r="AV247" s="120"/>
      <c r="AW247" s="120"/>
      <c r="AX247" s="120"/>
      <c r="AY247" s="120"/>
      <c r="AZ247" s="120"/>
      <c r="BA247" s="120"/>
      <c r="BB247" s="120"/>
      <c r="BC247" s="120"/>
      <c r="BD247" s="120"/>
      <c r="BE247" s="120"/>
      <c r="BF247" s="120"/>
      <c r="BG247" s="120"/>
      <c r="BH247" s="120"/>
      <c r="BI247" s="120"/>
      <c r="BJ247" s="120"/>
      <c r="BK247" s="120"/>
      <c r="BL247" s="120"/>
    </row>
    <row r="248" spans="1:64" ht="1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</row>
    <row r="251" spans="1:64" ht="18.95" customHeight="1" x14ac:dyDescent="0.2">
      <c r="A251" s="132" t="s">
        <v>269</v>
      </c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22"/>
      <c r="AC251" s="22"/>
      <c r="AD251" s="22"/>
      <c r="AE251" s="22"/>
      <c r="AF251" s="22"/>
      <c r="AG251" s="22"/>
      <c r="AH251" s="133"/>
      <c r="AI251" s="133"/>
      <c r="AJ251" s="133"/>
      <c r="AK251" s="133"/>
      <c r="AL251" s="133"/>
      <c r="AM251" s="133"/>
      <c r="AN251" s="133"/>
      <c r="AO251" s="133"/>
      <c r="AP251" s="133"/>
      <c r="AQ251" s="22"/>
      <c r="AR251" s="22"/>
      <c r="AS251" s="22"/>
      <c r="AT251" s="22"/>
      <c r="AU251" s="134" t="s">
        <v>270</v>
      </c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</row>
    <row r="252" spans="1:64" ht="12.75" customHeight="1" x14ac:dyDescent="0.2">
      <c r="AB252" s="23"/>
      <c r="AC252" s="23"/>
      <c r="AD252" s="23"/>
      <c r="AE252" s="23"/>
      <c r="AF252" s="23"/>
      <c r="AG252" s="23"/>
      <c r="AH252" s="131" t="s">
        <v>1</v>
      </c>
      <c r="AI252" s="131"/>
      <c r="AJ252" s="131"/>
      <c r="AK252" s="131"/>
      <c r="AL252" s="131"/>
      <c r="AM252" s="131"/>
      <c r="AN252" s="131"/>
      <c r="AO252" s="131"/>
      <c r="AP252" s="131"/>
      <c r="AQ252" s="23"/>
      <c r="AR252" s="23"/>
      <c r="AS252" s="23"/>
      <c r="AT252" s="23"/>
      <c r="AU252" s="131" t="s">
        <v>160</v>
      </c>
      <c r="AV252" s="131"/>
      <c r="AW252" s="131"/>
      <c r="AX252" s="131"/>
      <c r="AY252" s="131"/>
      <c r="AZ252" s="131"/>
      <c r="BA252" s="131"/>
      <c r="BB252" s="131"/>
      <c r="BC252" s="131"/>
      <c r="BD252" s="131"/>
      <c r="BE252" s="131"/>
      <c r="BF252" s="131"/>
    </row>
    <row r="253" spans="1:64" ht="15" x14ac:dyDescent="0.2">
      <c r="AB253" s="23"/>
      <c r="AC253" s="23"/>
      <c r="AD253" s="23"/>
      <c r="AE253" s="23"/>
      <c r="AF253" s="23"/>
      <c r="AG253" s="23"/>
      <c r="AH253" s="24"/>
      <c r="AI253" s="24"/>
      <c r="AJ253" s="24"/>
      <c r="AK253" s="24"/>
      <c r="AL253" s="24"/>
      <c r="AM253" s="24"/>
      <c r="AN253" s="24"/>
      <c r="AO253" s="24"/>
      <c r="AP253" s="24"/>
      <c r="AQ253" s="23"/>
      <c r="AR253" s="23"/>
      <c r="AS253" s="23"/>
      <c r="AT253" s="23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</row>
    <row r="254" spans="1:64" ht="28.5" customHeight="1" x14ac:dyDescent="0.25">
      <c r="A254" s="126" t="s">
        <v>222</v>
      </c>
      <c r="B254" s="127"/>
      <c r="C254" s="127"/>
      <c r="D254" s="127"/>
      <c r="E254" s="127"/>
      <c r="F254" s="127"/>
      <c r="G254" s="127"/>
      <c r="H254" s="127"/>
      <c r="I254" s="127"/>
      <c r="J254" s="127"/>
      <c r="K254" s="127"/>
      <c r="L254" s="127"/>
      <c r="M254" s="127"/>
      <c r="N254" s="127"/>
      <c r="O254" s="127"/>
      <c r="P254" s="127"/>
      <c r="Q254" s="127"/>
      <c r="R254" s="127"/>
      <c r="S254" s="127"/>
      <c r="T254" s="127"/>
      <c r="U254" s="127"/>
      <c r="V254" s="127"/>
      <c r="W254" s="127"/>
      <c r="X254" s="127"/>
      <c r="Y254" s="127"/>
      <c r="Z254" s="127"/>
      <c r="AA254" s="127"/>
      <c r="AB254" s="23"/>
      <c r="AC254" s="23"/>
      <c r="AD254" s="23"/>
      <c r="AE254" s="23"/>
      <c r="AF254" s="23"/>
      <c r="AG254" s="23"/>
      <c r="AH254" s="128"/>
      <c r="AI254" s="128"/>
      <c r="AJ254" s="128"/>
      <c r="AK254" s="128"/>
      <c r="AL254" s="128"/>
      <c r="AM254" s="128"/>
      <c r="AN254" s="128"/>
      <c r="AO254" s="128"/>
      <c r="AP254" s="128"/>
      <c r="AQ254" s="23"/>
      <c r="AR254" s="23"/>
      <c r="AS254" s="23"/>
      <c r="AT254" s="23"/>
      <c r="AU254" s="129" t="s">
        <v>223</v>
      </c>
      <c r="AV254" s="130"/>
      <c r="AW254" s="130"/>
      <c r="AX254" s="130"/>
      <c r="AY254" s="130"/>
      <c r="AZ254" s="130"/>
      <c r="BA254" s="130"/>
      <c r="BB254" s="130"/>
      <c r="BC254" s="130"/>
      <c r="BD254" s="130"/>
      <c r="BE254" s="130"/>
      <c r="BF254" s="130"/>
    </row>
    <row r="255" spans="1:64" ht="12" customHeight="1" x14ac:dyDescent="0.2">
      <c r="AB255" s="23"/>
      <c r="AC255" s="23"/>
      <c r="AD255" s="23"/>
      <c r="AE255" s="23"/>
      <c r="AF255" s="23"/>
      <c r="AG255" s="23"/>
      <c r="AH255" s="131" t="s">
        <v>1</v>
      </c>
      <c r="AI255" s="131"/>
      <c r="AJ255" s="131"/>
      <c r="AK255" s="131"/>
      <c r="AL255" s="131"/>
      <c r="AM255" s="131"/>
      <c r="AN255" s="131"/>
      <c r="AO255" s="131"/>
      <c r="AP255" s="131"/>
      <c r="AQ255" s="23"/>
      <c r="AR255" s="23"/>
      <c r="AS255" s="23"/>
      <c r="AT255" s="23"/>
      <c r="AU255" s="131" t="s">
        <v>160</v>
      </c>
      <c r="AV255" s="131"/>
      <c r="AW255" s="131"/>
      <c r="AX255" s="131"/>
      <c r="AY255" s="131"/>
      <c r="AZ255" s="131"/>
      <c r="BA255" s="131"/>
      <c r="BB255" s="131"/>
      <c r="BC255" s="131"/>
      <c r="BD255" s="131"/>
      <c r="BE255" s="131"/>
      <c r="BF255" s="131"/>
    </row>
  </sheetData>
  <mergeCells count="1654">
    <mergeCell ref="AJ231:AN231"/>
    <mergeCell ref="AO231:AS231"/>
    <mergeCell ref="AT231:AW231"/>
    <mergeCell ref="AX231:BB231"/>
    <mergeCell ref="BC231:BG231"/>
    <mergeCell ref="BH231:BL231"/>
    <mergeCell ref="AT230:AW230"/>
    <mergeCell ref="AX230:BB230"/>
    <mergeCell ref="BC230:BG230"/>
    <mergeCell ref="BH230:BL230"/>
    <mergeCell ref="A231:F231"/>
    <mergeCell ref="G231:P231"/>
    <mergeCell ref="Q231:U231"/>
    <mergeCell ref="V231:Y231"/>
    <mergeCell ref="Z231:AD231"/>
    <mergeCell ref="AE231:AI231"/>
    <mergeCell ref="A230:F230"/>
    <mergeCell ref="G230:P230"/>
    <mergeCell ref="Q230:U230"/>
    <mergeCell ref="V230:Y230"/>
    <mergeCell ref="Z230:AD230"/>
    <mergeCell ref="AE230:AI230"/>
    <mergeCell ref="AJ230:AN230"/>
    <mergeCell ref="AO230:AS230"/>
    <mergeCell ref="AW220:BA220"/>
    <mergeCell ref="A219:F219"/>
    <mergeCell ref="G219:S219"/>
    <mergeCell ref="T219:Y219"/>
    <mergeCell ref="Z219:AD219"/>
    <mergeCell ref="AE219:AJ219"/>
    <mergeCell ref="AK219:AP219"/>
    <mergeCell ref="AQ219:AV219"/>
    <mergeCell ref="AW219:BA219"/>
    <mergeCell ref="AZ194:BD194"/>
    <mergeCell ref="A195:F195"/>
    <mergeCell ref="G195:S195"/>
    <mergeCell ref="T195:Z195"/>
    <mergeCell ref="AA195:AE195"/>
    <mergeCell ref="AF195:AJ195"/>
    <mergeCell ref="AK195:AO195"/>
    <mergeCell ref="AP195:AT195"/>
    <mergeCell ref="AU195:AY195"/>
    <mergeCell ref="AZ195:BD195"/>
    <mergeCell ref="AK217:AP217"/>
    <mergeCell ref="AQ217:AV217"/>
    <mergeCell ref="AW217:BA217"/>
    <mergeCell ref="BB217:BF217"/>
    <mergeCell ref="AK216:AP216"/>
    <mergeCell ref="AQ216:AV216"/>
    <mergeCell ref="AW216:BA216"/>
    <mergeCell ref="BB216:BF216"/>
    <mergeCell ref="A198:BL198"/>
    <mergeCell ref="A199:BM199"/>
    <mergeCell ref="A200:M201"/>
    <mergeCell ref="N200:U201"/>
    <mergeCell ref="V200:Z201"/>
    <mergeCell ref="AA187:AE187"/>
    <mergeCell ref="AF187:AJ187"/>
    <mergeCell ref="AK187:AO187"/>
    <mergeCell ref="AU193:AY193"/>
    <mergeCell ref="AZ193:BD193"/>
    <mergeCell ref="A194:F194"/>
    <mergeCell ref="G194:S194"/>
    <mergeCell ref="T194:Z194"/>
    <mergeCell ref="AA194:AE194"/>
    <mergeCell ref="AF194:AJ194"/>
    <mergeCell ref="AK194:AO194"/>
    <mergeCell ref="AP194:AT194"/>
    <mergeCell ref="AU194:AY194"/>
    <mergeCell ref="AP192:AT192"/>
    <mergeCell ref="AU192:AY192"/>
    <mergeCell ref="AZ192:BD192"/>
    <mergeCell ref="A193:F193"/>
    <mergeCell ref="G193:S193"/>
    <mergeCell ref="T193:Z193"/>
    <mergeCell ref="AA193:AE193"/>
    <mergeCell ref="AF193:AJ193"/>
    <mergeCell ref="AK193:AO193"/>
    <mergeCell ref="AP193:AT193"/>
    <mergeCell ref="A192:F192"/>
    <mergeCell ref="G192:S192"/>
    <mergeCell ref="T192:Z192"/>
    <mergeCell ref="AA192:AE192"/>
    <mergeCell ref="AF192:AJ192"/>
    <mergeCell ref="AK192:AO192"/>
    <mergeCell ref="BJ181:BN181"/>
    <mergeCell ref="A181:F181"/>
    <mergeCell ref="G181:S181"/>
    <mergeCell ref="T181:Z181"/>
    <mergeCell ref="AA181:AE181"/>
    <mergeCell ref="AF181:AJ181"/>
    <mergeCell ref="A191:F191"/>
    <mergeCell ref="G191:S191"/>
    <mergeCell ref="T191:Z191"/>
    <mergeCell ref="AA191:AE191"/>
    <mergeCell ref="AF191:AJ191"/>
    <mergeCell ref="BE182:BI182"/>
    <mergeCell ref="BJ182:BN182"/>
    <mergeCell ref="AU188:AY188"/>
    <mergeCell ref="AZ188:BD188"/>
    <mergeCell ref="AP187:AT187"/>
    <mergeCell ref="AU187:AY187"/>
    <mergeCell ref="AZ187:BD187"/>
    <mergeCell ref="A188:F188"/>
    <mergeCell ref="G188:S188"/>
    <mergeCell ref="T188:Z188"/>
    <mergeCell ref="AA188:AE188"/>
    <mergeCell ref="AF188:AJ188"/>
    <mergeCell ref="AK188:AO188"/>
    <mergeCell ref="AP188:AT188"/>
    <mergeCell ref="A184:BL184"/>
    <mergeCell ref="A185:BD185"/>
    <mergeCell ref="A186:F187"/>
    <mergeCell ref="G186:S187"/>
    <mergeCell ref="T186:Z187"/>
    <mergeCell ref="AA186:AO186"/>
    <mergeCell ref="AP186:BD186"/>
    <mergeCell ref="AU178:AY178"/>
    <mergeCell ref="AZ178:BD178"/>
    <mergeCell ref="BE178:BI178"/>
    <mergeCell ref="BJ178:BN178"/>
    <mergeCell ref="A178:F178"/>
    <mergeCell ref="G178:S178"/>
    <mergeCell ref="T178:Z178"/>
    <mergeCell ref="AA178:AE178"/>
    <mergeCell ref="AF178:AJ178"/>
    <mergeCell ref="BE179:BI179"/>
    <mergeCell ref="BJ179:BN179"/>
    <mergeCell ref="BO179:BS179"/>
    <mergeCell ref="AA180:AE180"/>
    <mergeCell ref="AF180:AJ180"/>
    <mergeCell ref="AK180:AO180"/>
    <mergeCell ref="AP180:AT180"/>
    <mergeCell ref="BO182:BS182"/>
    <mergeCell ref="BO181:BS181"/>
    <mergeCell ref="A182:F182"/>
    <mergeCell ref="G182:S182"/>
    <mergeCell ref="T182:Z182"/>
    <mergeCell ref="AA182:AE182"/>
    <mergeCell ref="AF182:AJ182"/>
    <mergeCell ref="AK182:AO182"/>
    <mergeCell ref="AP182:AT182"/>
    <mergeCell ref="AU182:AY182"/>
    <mergeCell ref="AZ182:BD182"/>
    <mergeCell ref="AK181:AO181"/>
    <mergeCell ref="AP181:AT181"/>
    <mergeCell ref="AU181:AY181"/>
    <mergeCell ref="AZ181:BD181"/>
    <mergeCell ref="BE181:BI181"/>
    <mergeCell ref="A157:T157"/>
    <mergeCell ref="U157:Y157"/>
    <mergeCell ref="Z157:AD157"/>
    <mergeCell ref="AE157:AI157"/>
    <mergeCell ref="AJ157:AN157"/>
    <mergeCell ref="AO157:AS157"/>
    <mergeCell ref="AT157:AX157"/>
    <mergeCell ref="AY157:BC157"/>
    <mergeCell ref="BD157:BH157"/>
    <mergeCell ref="BA165:BC165"/>
    <mergeCell ref="BD165:BF165"/>
    <mergeCell ref="BG165:BI165"/>
    <mergeCell ref="AU166:AW166"/>
    <mergeCell ref="AX166:AZ166"/>
    <mergeCell ref="AX167:AZ167"/>
    <mergeCell ref="BA167:BC167"/>
    <mergeCell ref="BD167:BF167"/>
    <mergeCell ref="BG167:BI167"/>
    <mergeCell ref="AO166:AQ166"/>
    <mergeCell ref="AR166:AT166"/>
    <mergeCell ref="AI162:AN162"/>
    <mergeCell ref="AO162:AT162"/>
    <mergeCell ref="AU162:AW163"/>
    <mergeCell ref="AX162:AZ163"/>
    <mergeCell ref="BA162:BC163"/>
    <mergeCell ref="BD162:BF163"/>
    <mergeCell ref="A166:C166"/>
    <mergeCell ref="D166:V166"/>
    <mergeCell ref="W166:Y166"/>
    <mergeCell ref="Z166:AB166"/>
    <mergeCell ref="AC166:AE166"/>
    <mergeCell ref="AF166:AH166"/>
    <mergeCell ref="BE148:BI148"/>
    <mergeCell ref="BE147:BI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BE146:BI146"/>
    <mergeCell ref="A147:C147"/>
    <mergeCell ref="D147:P147"/>
    <mergeCell ref="Q147:U147"/>
    <mergeCell ref="V147:AE147"/>
    <mergeCell ref="AF147:AJ147"/>
    <mergeCell ref="AK147:AO147"/>
    <mergeCell ref="AP147:AT147"/>
    <mergeCell ref="AU147:AY147"/>
    <mergeCell ref="AZ147:BD147"/>
    <mergeCell ref="BE145:BI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BE144:BI144"/>
    <mergeCell ref="A145:C145"/>
    <mergeCell ref="D145:P145"/>
    <mergeCell ref="Q145:U145"/>
    <mergeCell ref="V145:AE145"/>
    <mergeCell ref="AF145:AJ145"/>
    <mergeCell ref="AK145:AO145"/>
    <mergeCell ref="AP145:AT145"/>
    <mergeCell ref="AU145:AY145"/>
    <mergeCell ref="AZ145:BD145"/>
    <mergeCell ref="BE143:BI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BE142:BI142"/>
    <mergeCell ref="A143:C143"/>
    <mergeCell ref="D143:P143"/>
    <mergeCell ref="Q143:U143"/>
    <mergeCell ref="V143:AE143"/>
    <mergeCell ref="AF143:AJ143"/>
    <mergeCell ref="AK143:AO143"/>
    <mergeCell ref="AP143:AT143"/>
    <mergeCell ref="AU143:AY143"/>
    <mergeCell ref="AZ143:BD143"/>
    <mergeCell ref="BE141:BI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BE140:BI140"/>
    <mergeCell ref="A141:C141"/>
    <mergeCell ref="D141:P141"/>
    <mergeCell ref="Q141:U141"/>
    <mergeCell ref="V141:AE141"/>
    <mergeCell ref="AF141:AJ141"/>
    <mergeCell ref="AK141:AO141"/>
    <mergeCell ref="AP141:AT141"/>
    <mergeCell ref="AU141:AY141"/>
    <mergeCell ref="AZ141:BD141"/>
    <mergeCell ref="AK140:AO140"/>
    <mergeCell ref="AP140:AT140"/>
    <mergeCell ref="AU140:AY140"/>
    <mergeCell ref="AZ140:BD140"/>
    <mergeCell ref="V139:AE139"/>
    <mergeCell ref="AF139:AJ139"/>
    <mergeCell ref="AK139:AO139"/>
    <mergeCell ref="AP139:AT139"/>
    <mergeCell ref="AU139:AY139"/>
    <mergeCell ref="AZ139:BD139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BE130:BI130"/>
    <mergeCell ref="BJ130:BN130"/>
    <mergeCell ref="AP136:AT136"/>
    <mergeCell ref="AU136:AY136"/>
    <mergeCell ref="AZ136:BD136"/>
    <mergeCell ref="BE136:BI136"/>
    <mergeCell ref="A137:C137"/>
    <mergeCell ref="D137:P137"/>
    <mergeCell ref="Q137:U137"/>
    <mergeCell ref="V137:AE137"/>
    <mergeCell ref="AF137:AJ137"/>
    <mergeCell ref="AK137:AO137"/>
    <mergeCell ref="AP135:AT135"/>
    <mergeCell ref="AU135:AY135"/>
    <mergeCell ref="AZ135:BD135"/>
    <mergeCell ref="BE135:BI135"/>
    <mergeCell ref="A136:C136"/>
    <mergeCell ref="BO130:BS130"/>
    <mergeCell ref="BT130:BX130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A121:C121"/>
    <mergeCell ref="D121:P121"/>
    <mergeCell ref="Q121:U121"/>
    <mergeCell ref="V121:AE121"/>
    <mergeCell ref="AF121:AJ121"/>
    <mergeCell ref="AK121:AO121"/>
    <mergeCell ref="AU120:AY120"/>
    <mergeCell ref="AZ120:BD120"/>
    <mergeCell ref="BE120:BI120"/>
    <mergeCell ref="BJ120:BN120"/>
    <mergeCell ref="BO120:BS120"/>
    <mergeCell ref="BT120:BX120"/>
    <mergeCell ref="A120:C120"/>
    <mergeCell ref="D120:P120"/>
    <mergeCell ref="Q120:U120"/>
    <mergeCell ref="V120:AE120"/>
    <mergeCell ref="AF120:AJ120"/>
    <mergeCell ref="AK120:AO120"/>
    <mergeCell ref="AP120:AT120"/>
    <mergeCell ref="AT110:AX110"/>
    <mergeCell ref="AY110:BC110"/>
    <mergeCell ref="BD110:BH110"/>
    <mergeCell ref="AT109:AX109"/>
    <mergeCell ref="AY109:BC109"/>
    <mergeCell ref="BD109:BH109"/>
    <mergeCell ref="A110:C110"/>
    <mergeCell ref="D110:T110"/>
    <mergeCell ref="U110:Y110"/>
    <mergeCell ref="Z110:AD110"/>
    <mergeCell ref="AE110:AI110"/>
    <mergeCell ref="AJ110:AN110"/>
    <mergeCell ref="AO110:AS110"/>
    <mergeCell ref="BE118:BI118"/>
    <mergeCell ref="BJ118:BN118"/>
    <mergeCell ref="BO118:BS118"/>
    <mergeCell ref="BT118:BX118"/>
    <mergeCell ref="BT117:BX117"/>
    <mergeCell ref="A118:C118"/>
    <mergeCell ref="AT108:AX108"/>
    <mergeCell ref="AY108:BC108"/>
    <mergeCell ref="BD108:BH108"/>
    <mergeCell ref="A109:C109"/>
    <mergeCell ref="D109:T109"/>
    <mergeCell ref="U109:Y109"/>
    <mergeCell ref="Z109:AD109"/>
    <mergeCell ref="AE109:AI109"/>
    <mergeCell ref="AJ109:AN109"/>
    <mergeCell ref="AO109:AS109"/>
    <mergeCell ref="AT107:AX107"/>
    <mergeCell ref="AY107:BC107"/>
    <mergeCell ref="BD107:BH107"/>
    <mergeCell ref="A108:C108"/>
    <mergeCell ref="D108:T108"/>
    <mergeCell ref="U108:Y108"/>
    <mergeCell ref="Z108:AD108"/>
    <mergeCell ref="AE108:AI108"/>
    <mergeCell ref="AJ108:AN108"/>
    <mergeCell ref="AO108:AS108"/>
    <mergeCell ref="AT106:AX106"/>
    <mergeCell ref="AY106:BC106"/>
    <mergeCell ref="BD106:BH106"/>
    <mergeCell ref="A107:C107"/>
    <mergeCell ref="D107:T107"/>
    <mergeCell ref="U107:Y107"/>
    <mergeCell ref="Z107:AD107"/>
    <mergeCell ref="AE107:AI107"/>
    <mergeCell ref="AJ107:AN107"/>
    <mergeCell ref="AO107:AS107"/>
    <mergeCell ref="AT105:AX105"/>
    <mergeCell ref="AY105:BC105"/>
    <mergeCell ref="BD105:BH105"/>
    <mergeCell ref="A106:C106"/>
    <mergeCell ref="D106:T106"/>
    <mergeCell ref="U106:Y106"/>
    <mergeCell ref="Z106:AD106"/>
    <mergeCell ref="AE106:AI106"/>
    <mergeCell ref="AJ106:AN106"/>
    <mergeCell ref="AO106:AS106"/>
    <mergeCell ref="D105:T105"/>
    <mergeCell ref="U105:Y105"/>
    <mergeCell ref="Z105:AD105"/>
    <mergeCell ref="AE105:AI105"/>
    <mergeCell ref="AJ105:AN105"/>
    <mergeCell ref="AO105:AS105"/>
    <mergeCell ref="U93:Y93"/>
    <mergeCell ref="Z93:AD93"/>
    <mergeCell ref="AE93:AH93"/>
    <mergeCell ref="A104:C104"/>
    <mergeCell ref="D104:T104"/>
    <mergeCell ref="U104:Y104"/>
    <mergeCell ref="Z104:AD104"/>
    <mergeCell ref="AE104:AI104"/>
    <mergeCell ref="AJ104:AN104"/>
    <mergeCell ref="AO104:AS104"/>
    <mergeCell ref="BB95:BF95"/>
    <mergeCell ref="BG95:BK95"/>
    <mergeCell ref="BL95:BP95"/>
    <mergeCell ref="BQ95:BT95"/>
    <mergeCell ref="BU95:BY95"/>
    <mergeCell ref="BU94:BY94"/>
    <mergeCell ref="A95:C95"/>
    <mergeCell ref="D95:T95"/>
    <mergeCell ref="U95:Y95"/>
    <mergeCell ref="Z95:AD95"/>
    <mergeCell ref="AE95:AH95"/>
    <mergeCell ref="AI95:AM95"/>
    <mergeCell ref="AN95:AR95"/>
    <mergeCell ref="AS95:AW95"/>
    <mergeCell ref="AX95:BA95"/>
    <mergeCell ref="AS94:AW94"/>
    <mergeCell ref="AX94:BA94"/>
    <mergeCell ref="BB94:BF94"/>
    <mergeCell ref="BG94:BK94"/>
    <mergeCell ref="BL94:BP94"/>
    <mergeCell ref="BQ94:BT94"/>
    <mergeCell ref="AO102:AS102"/>
    <mergeCell ref="AE91:AH91"/>
    <mergeCell ref="AI91:AM91"/>
    <mergeCell ref="AN91:AR91"/>
    <mergeCell ref="AI90:AM90"/>
    <mergeCell ref="AN90:AR90"/>
    <mergeCell ref="AS90:AW90"/>
    <mergeCell ref="AX90:BA90"/>
    <mergeCell ref="BB90:BF90"/>
    <mergeCell ref="BG90:BK90"/>
    <mergeCell ref="BL93:BP93"/>
    <mergeCell ref="BQ93:BT93"/>
    <mergeCell ref="BU93:BY93"/>
    <mergeCell ref="A94:C94"/>
    <mergeCell ref="D94:T94"/>
    <mergeCell ref="U94:Y94"/>
    <mergeCell ref="Z94:AD94"/>
    <mergeCell ref="AE94:AH94"/>
    <mergeCell ref="AI94:AM94"/>
    <mergeCell ref="AN94:AR94"/>
    <mergeCell ref="AI93:AM93"/>
    <mergeCell ref="AN93:AR93"/>
    <mergeCell ref="AS93:AW93"/>
    <mergeCell ref="AX93:BA93"/>
    <mergeCell ref="BB93:BF93"/>
    <mergeCell ref="BG93:BK93"/>
    <mergeCell ref="BB92:BF92"/>
    <mergeCell ref="BG92:BK92"/>
    <mergeCell ref="BL92:BP92"/>
    <mergeCell ref="BQ92:BT92"/>
    <mergeCell ref="BU92:BY92"/>
    <mergeCell ref="A93:C93"/>
    <mergeCell ref="D93:T93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X89:BA89"/>
    <mergeCell ref="BU91:BY91"/>
    <mergeCell ref="A92:C92"/>
    <mergeCell ref="D92:T92"/>
    <mergeCell ref="U92:Y92"/>
    <mergeCell ref="Z92:AD92"/>
    <mergeCell ref="AE92:AH92"/>
    <mergeCell ref="AI92:AM92"/>
    <mergeCell ref="AN92:AR92"/>
    <mergeCell ref="AS92:AW92"/>
    <mergeCell ref="AX92:BA92"/>
    <mergeCell ref="AS91:AW91"/>
    <mergeCell ref="AX91:BA91"/>
    <mergeCell ref="BB91:BF91"/>
    <mergeCell ref="BG91:BK91"/>
    <mergeCell ref="BL91:BP91"/>
    <mergeCell ref="BQ91:BT91"/>
    <mergeCell ref="BL90:BP90"/>
    <mergeCell ref="BQ90:BT90"/>
    <mergeCell ref="BU90:BY90"/>
    <mergeCell ref="A91:C91"/>
    <mergeCell ref="D91:T91"/>
    <mergeCell ref="U91:Y91"/>
    <mergeCell ref="Z91:AD91"/>
    <mergeCell ref="AH69:AL69"/>
    <mergeCell ref="AM69:AQ69"/>
    <mergeCell ref="AR69:AV69"/>
    <mergeCell ref="AW69:BA69"/>
    <mergeCell ref="BB69:BF69"/>
    <mergeCell ref="BB52:BF52"/>
    <mergeCell ref="BG52:BK52"/>
    <mergeCell ref="AR68:AV68"/>
    <mergeCell ref="AW68:BA68"/>
    <mergeCell ref="BB68:BF68"/>
    <mergeCell ref="BG68:BK68"/>
    <mergeCell ref="AH65:AL65"/>
    <mergeCell ref="AM65:AQ65"/>
    <mergeCell ref="AR65:AV65"/>
    <mergeCell ref="AW65:BA65"/>
    <mergeCell ref="BB65:BF65"/>
    <mergeCell ref="BG65:BK65"/>
    <mergeCell ref="AX59:BA59"/>
    <mergeCell ref="BB59:BF59"/>
    <mergeCell ref="BG59:BK59"/>
    <mergeCell ref="BG57:BK57"/>
    <mergeCell ref="BU52:BY52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254:AA254"/>
    <mergeCell ref="AH254:AP254"/>
    <mergeCell ref="AU254:BF254"/>
    <mergeCell ref="AH255:AP255"/>
    <mergeCell ref="AU255:BF255"/>
    <mergeCell ref="A31:D31"/>
    <mergeCell ref="E31:T31"/>
    <mergeCell ref="U31:Y31"/>
    <mergeCell ref="Z31:AD31"/>
    <mergeCell ref="AE31:AH31"/>
    <mergeCell ref="A247:BL247"/>
    <mergeCell ref="A251:AA251"/>
    <mergeCell ref="AH251:AP251"/>
    <mergeCell ref="AU251:BF251"/>
    <mergeCell ref="AH252:AP252"/>
    <mergeCell ref="AU252:BF252"/>
    <mergeCell ref="AW239:BD239"/>
    <mergeCell ref="BE239:BL239"/>
    <mergeCell ref="A241:BL241"/>
    <mergeCell ref="A242:BL242"/>
    <mergeCell ref="BL52:BP52"/>
    <mergeCell ref="BG70:BK70"/>
    <mergeCell ref="AC70:AG70"/>
    <mergeCell ref="AH70:AL70"/>
    <mergeCell ref="AM70:AQ70"/>
    <mergeCell ref="AR70:AV70"/>
    <mergeCell ref="AW70:BA70"/>
    <mergeCell ref="BB70:BF70"/>
    <mergeCell ref="A69:D69"/>
    <mergeCell ref="E69:W69"/>
    <mergeCell ref="X69:AB69"/>
    <mergeCell ref="AC69:AG69"/>
    <mergeCell ref="A245:BL245"/>
    <mergeCell ref="A246:BL246"/>
    <mergeCell ref="AQ238:AV238"/>
    <mergeCell ref="AW238:BD238"/>
    <mergeCell ref="BE238:BL238"/>
    <mergeCell ref="A239:F239"/>
    <mergeCell ref="G239:S239"/>
    <mergeCell ref="T239:Y239"/>
    <mergeCell ref="Z239:AD239"/>
    <mergeCell ref="AE239:AJ239"/>
    <mergeCell ref="AK239:AP239"/>
    <mergeCell ref="AQ239:AV239"/>
    <mergeCell ref="A238:F238"/>
    <mergeCell ref="G238:S238"/>
    <mergeCell ref="T238:Y238"/>
    <mergeCell ref="Z238:AD238"/>
    <mergeCell ref="AE238:AJ238"/>
    <mergeCell ref="AK238:AP238"/>
    <mergeCell ref="BE235:BL236"/>
    <mergeCell ref="A237:F237"/>
    <mergeCell ref="G237:S237"/>
    <mergeCell ref="T237:Y237"/>
    <mergeCell ref="Z237:AD237"/>
    <mergeCell ref="AE237:AJ237"/>
    <mergeCell ref="AK237:AP237"/>
    <mergeCell ref="AQ237:AV237"/>
    <mergeCell ref="AW237:BD237"/>
    <mergeCell ref="BE237:BL237"/>
    <mergeCell ref="A233:BL233"/>
    <mergeCell ref="A234:BL234"/>
    <mergeCell ref="A235:F236"/>
    <mergeCell ref="G235:S236"/>
    <mergeCell ref="T235:Y236"/>
    <mergeCell ref="Z235:AD236"/>
    <mergeCell ref="AE235:AJ236"/>
    <mergeCell ref="AK235:AP236"/>
    <mergeCell ref="AQ235:AV236"/>
    <mergeCell ref="AW235:BD236"/>
    <mergeCell ref="AJ229:AN229"/>
    <mergeCell ref="AO229:AS229"/>
    <mergeCell ref="AT229:AW229"/>
    <mergeCell ref="AX229:BB229"/>
    <mergeCell ref="BC229:BG229"/>
    <mergeCell ref="BH229:BL229"/>
    <mergeCell ref="A229:F229"/>
    <mergeCell ref="G229:P229"/>
    <mergeCell ref="Q229:U229"/>
    <mergeCell ref="V229:Y229"/>
    <mergeCell ref="Z229:AD229"/>
    <mergeCell ref="AE229:AI229"/>
    <mergeCell ref="AJ228:AN228"/>
    <mergeCell ref="AO228:AS228"/>
    <mergeCell ref="AT228:AW228"/>
    <mergeCell ref="AX228:BB228"/>
    <mergeCell ref="BC228:BG228"/>
    <mergeCell ref="BH228:BL228"/>
    <mergeCell ref="A228:F228"/>
    <mergeCell ref="G228:P228"/>
    <mergeCell ref="Q228:U228"/>
    <mergeCell ref="V228:Y228"/>
    <mergeCell ref="Z228:AD228"/>
    <mergeCell ref="AE228:AI228"/>
    <mergeCell ref="AJ227:AN227"/>
    <mergeCell ref="AO227:AS227"/>
    <mergeCell ref="AT227:AW227"/>
    <mergeCell ref="AX227:BB227"/>
    <mergeCell ref="BC227:BG227"/>
    <mergeCell ref="BH227:BL227"/>
    <mergeCell ref="A227:F227"/>
    <mergeCell ref="G227:P227"/>
    <mergeCell ref="Q227:U227"/>
    <mergeCell ref="V227:Y227"/>
    <mergeCell ref="Z227:AD227"/>
    <mergeCell ref="AE227:AI227"/>
    <mergeCell ref="AT225:AW226"/>
    <mergeCell ref="AX225:BG225"/>
    <mergeCell ref="BH225:BL226"/>
    <mergeCell ref="Z226:AD226"/>
    <mergeCell ref="AE226:AI226"/>
    <mergeCell ref="AX226:BB226"/>
    <mergeCell ref="BC226:BG226"/>
    <mergeCell ref="A223:BL223"/>
    <mergeCell ref="A224:F226"/>
    <mergeCell ref="G224:P226"/>
    <mergeCell ref="Q224:AN224"/>
    <mergeCell ref="AO224:BL224"/>
    <mergeCell ref="Q225:U226"/>
    <mergeCell ref="V225:Y226"/>
    <mergeCell ref="Z225:AI225"/>
    <mergeCell ref="AJ225:AN226"/>
    <mergeCell ref="AO225:AS226"/>
    <mergeCell ref="AK218:AP218"/>
    <mergeCell ref="AQ218:AV218"/>
    <mergeCell ref="AW218:BA218"/>
    <mergeCell ref="BB218:BF218"/>
    <mergeCell ref="BG218:BL218"/>
    <mergeCell ref="A222:BL222"/>
    <mergeCell ref="BB219:BF219"/>
    <mergeCell ref="BG219:BL219"/>
    <mergeCell ref="A220:F220"/>
    <mergeCell ref="G220:S220"/>
    <mergeCell ref="A218:F218"/>
    <mergeCell ref="G218:S218"/>
    <mergeCell ref="T218:Y218"/>
    <mergeCell ref="Z218:AD218"/>
    <mergeCell ref="AE218:AJ218"/>
    <mergeCell ref="BB220:BF220"/>
    <mergeCell ref="BG220:BL220"/>
    <mergeCell ref="T220:Y220"/>
    <mergeCell ref="Z220:AD220"/>
    <mergeCell ref="AE220:AJ220"/>
    <mergeCell ref="AK220:AP220"/>
    <mergeCell ref="AQ220:AV220"/>
    <mergeCell ref="BG216:BL216"/>
    <mergeCell ref="A217:F217"/>
    <mergeCell ref="G217:S217"/>
    <mergeCell ref="T217:Y217"/>
    <mergeCell ref="Z217:AD217"/>
    <mergeCell ref="AE217:AJ217"/>
    <mergeCell ref="AQ214:AV215"/>
    <mergeCell ref="AW214:BF214"/>
    <mergeCell ref="BG214:BL215"/>
    <mergeCell ref="AW215:BA215"/>
    <mergeCell ref="BB215:BF215"/>
    <mergeCell ref="A216:F216"/>
    <mergeCell ref="G216:S216"/>
    <mergeCell ref="T216:Y216"/>
    <mergeCell ref="Z216:AD216"/>
    <mergeCell ref="AE216:AJ216"/>
    <mergeCell ref="A214:F215"/>
    <mergeCell ref="G214:S215"/>
    <mergeCell ref="T214:Y215"/>
    <mergeCell ref="Z214:AD215"/>
    <mergeCell ref="AE214:AJ215"/>
    <mergeCell ref="AK214:AP215"/>
    <mergeCell ref="BG217:BL217"/>
    <mergeCell ref="BP204:BS204"/>
    <mergeCell ref="A207:BL207"/>
    <mergeCell ref="A208:BL208"/>
    <mergeCell ref="A211:BL211"/>
    <mergeCell ref="A212:BL212"/>
    <mergeCell ref="A213:BL213"/>
    <mergeCell ref="AO204:AR204"/>
    <mergeCell ref="AS204:AW204"/>
    <mergeCell ref="AX204:BA204"/>
    <mergeCell ref="BB204:BF204"/>
    <mergeCell ref="BG204:BJ204"/>
    <mergeCell ref="BK204:BO204"/>
    <mergeCell ref="BB203:BF203"/>
    <mergeCell ref="BG203:BJ203"/>
    <mergeCell ref="BK203:BO203"/>
    <mergeCell ref="BP203:BS203"/>
    <mergeCell ref="A204:M204"/>
    <mergeCell ref="N204:U204"/>
    <mergeCell ref="V204:Z204"/>
    <mergeCell ref="AA204:AE204"/>
    <mergeCell ref="AF204:AI204"/>
    <mergeCell ref="AJ204:AN204"/>
    <mergeCell ref="BP202:BS202"/>
    <mergeCell ref="A203:M203"/>
    <mergeCell ref="N203:U203"/>
    <mergeCell ref="V203:Z203"/>
    <mergeCell ref="AA203:AE203"/>
    <mergeCell ref="AF203:AI203"/>
    <mergeCell ref="AJ203:AN203"/>
    <mergeCell ref="AO203:AR203"/>
    <mergeCell ref="AS203:AW203"/>
    <mergeCell ref="AX203:BA203"/>
    <mergeCell ref="AO202:AR202"/>
    <mergeCell ref="AS202:AW202"/>
    <mergeCell ref="AX202:BA202"/>
    <mergeCell ref="BB202:BF202"/>
    <mergeCell ref="BG202:BJ202"/>
    <mergeCell ref="BK202:BO202"/>
    <mergeCell ref="BB201:BF201"/>
    <mergeCell ref="BG201:BJ201"/>
    <mergeCell ref="BK201:BO201"/>
    <mergeCell ref="BP201:BS201"/>
    <mergeCell ref="A202:M202"/>
    <mergeCell ref="N202:U202"/>
    <mergeCell ref="V202:Z202"/>
    <mergeCell ref="AA202:AE202"/>
    <mergeCell ref="AF202:AI202"/>
    <mergeCell ref="AJ202:AN202"/>
    <mergeCell ref="AA201:AE201"/>
    <mergeCell ref="AF201:AI201"/>
    <mergeCell ref="AJ201:AN201"/>
    <mergeCell ref="AO201:AR201"/>
    <mergeCell ref="AS201:AW201"/>
    <mergeCell ref="AX201:BA201"/>
    <mergeCell ref="AA200:AI200"/>
    <mergeCell ref="AJ200:AR200"/>
    <mergeCell ref="AS200:BA200"/>
    <mergeCell ref="BB200:BJ200"/>
    <mergeCell ref="BK200:BS200"/>
    <mergeCell ref="AZ189:BD189"/>
    <mergeCell ref="A190:F190"/>
    <mergeCell ref="G190:S190"/>
    <mergeCell ref="T190:Z190"/>
    <mergeCell ref="AA190:AE190"/>
    <mergeCell ref="AF190:AJ190"/>
    <mergeCell ref="AK190:AO190"/>
    <mergeCell ref="AP190:AT190"/>
    <mergeCell ref="AU190:AY190"/>
    <mergeCell ref="AZ190:BD190"/>
    <mergeCell ref="A189:F189"/>
    <mergeCell ref="G189:S189"/>
    <mergeCell ref="T189:Z189"/>
    <mergeCell ref="AA189:AE189"/>
    <mergeCell ref="AF189:AJ189"/>
    <mergeCell ref="AK189:AO189"/>
    <mergeCell ref="AP189:AT189"/>
    <mergeCell ref="AU189:AY189"/>
    <mergeCell ref="AK191:AO191"/>
    <mergeCell ref="AP191:AT191"/>
    <mergeCell ref="AU191:AY191"/>
    <mergeCell ref="AZ191:BD191"/>
    <mergeCell ref="AP177:AT177"/>
    <mergeCell ref="AU177:AY177"/>
    <mergeCell ref="AZ177:BD177"/>
    <mergeCell ref="BE177:BI177"/>
    <mergeCell ref="BJ177:BN177"/>
    <mergeCell ref="BO177:BS177"/>
    <mergeCell ref="A177:F177"/>
    <mergeCell ref="G177:S177"/>
    <mergeCell ref="T177:Z177"/>
    <mergeCell ref="AA177:AE177"/>
    <mergeCell ref="AF177:AJ177"/>
    <mergeCell ref="AK177:AO177"/>
    <mergeCell ref="AU180:AY180"/>
    <mergeCell ref="AZ180:BD180"/>
    <mergeCell ref="BE180:BI180"/>
    <mergeCell ref="BJ180:BN180"/>
    <mergeCell ref="BO180:BS180"/>
    <mergeCell ref="A180:F180"/>
    <mergeCell ref="G180:S180"/>
    <mergeCell ref="T180:Z180"/>
    <mergeCell ref="BO178:BS178"/>
    <mergeCell ref="A179:F179"/>
    <mergeCell ref="G179:S179"/>
    <mergeCell ref="T179:Z179"/>
    <mergeCell ref="AA179:AE179"/>
    <mergeCell ref="AF179:AJ179"/>
    <mergeCell ref="AK179:AO179"/>
    <mergeCell ref="AP179:AT179"/>
    <mergeCell ref="AU179:AY179"/>
    <mergeCell ref="AZ179:BD179"/>
    <mergeCell ref="AK178:AO178"/>
    <mergeCell ref="AP178:AT178"/>
    <mergeCell ref="AL166:AN166"/>
    <mergeCell ref="AP176:AT176"/>
    <mergeCell ref="AU176:AY176"/>
    <mergeCell ref="AZ176:BD176"/>
    <mergeCell ref="BE176:BI176"/>
    <mergeCell ref="BJ176:BN176"/>
    <mergeCell ref="BO176:BS176"/>
    <mergeCell ref="A176:F176"/>
    <mergeCell ref="G176:S176"/>
    <mergeCell ref="T176:Z176"/>
    <mergeCell ref="AA176:AE176"/>
    <mergeCell ref="AF176:AJ176"/>
    <mergeCell ref="AK176:AO176"/>
    <mergeCell ref="AP175:AT175"/>
    <mergeCell ref="AU175:AY175"/>
    <mergeCell ref="AZ175:BD175"/>
    <mergeCell ref="BE175:BI175"/>
    <mergeCell ref="BJ175:BN175"/>
    <mergeCell ref="BO175:BS175"/>
    <mergeCell ref="A175:F175"/>
    <mergeCell ref="G175:S175"/>
    <mergeCell ref="T175:Z175"/>
    <mergeCell ref="AA175:AE175"/>
    <mergeCell ref="AF175:AJ175"/>
    <mergeCell ref="AK175:AO175"/>
    <mergeCell ref="D167:V167"/>
    <mergeCell ref="W167:Y167"/>
    <mergeCell ref="Z167:AB167"/>
    <mergeCell ref="AC167:AE167"/>
    <mergeCell ref="AF167:AH167"/>
    <mergeCell ref="AI167:AK167"/>
    <mergeCell ref="BA161:BF161"/>
    <mergeCell ref="BJ167:BL167"/>
    <mergeCell ref="A167:C167"/>
    <mergeCell ref="AC164:AE164"/>
    <mergeCell ref="AF164:AH164"/>
    <mergeCell ref="AP174:AT174"/>
    <mergeCell ref="AU174:AY174"/>
    <mergeCell ref="AZ174:BD174"/>
    <mergeCell ref="BE174:BI174"/>
    <mergeCell ref="BJ174:BN174"/>
    <mergeCell ref="BO174:BS174"/>
    <mergeCell ref="A172:BS172"/>
    <mergeCell ref="A173:F174"/>
    <mergeCell ref="G173:S174"/>
    <mergeCell ref="T173:Z174"/>
    <mergeCell ref="AA173:AO173"/>
    <mergeCell ref="AP173:BD173"/>
    <mergeCell ref="BE173:BS173"/>
    <mergeCell ref="AA174:AE174"/>
    <mergeCell ref="AF174:AJ174"/>
    <mergeCell ref="AK174:AO174"/>
    <mergeCell ref="BA166:BC166"/>
    <mergeCell ref="BD166:BF166"/>
    <mergeCell ref="BG166:BI166"/>
    <mergeCell ref="BJ166:BL166"/>
    <mergeCell ref="A170:BL170"/>
    <mergeCell ref="A171:BS171"/>
    <mergeCell ref="AL167:AN167"/>
    <mergeCell ref="AO167:AQ167"/>
    <mergeCell ref="AR167:AT167"/>
    <mergeCell ref="AU167:AW167"/>
    <mergeCell ref="AI166:AK166"/>
    <mergeCell ref="AL165:AN165"/>
    <mergeCell ref="AO165:AQ165"/>
    <mergeCell ref="AR165:AT165"/>
    <mergeCell ref="AU165:AW165"/>
    <mergeCell ref="AX165:AZ165"/>
    <mergeCell ref="BA164:BC164"/>
    <mergeCell ref="BD164:BF164"/>
    <mergeCell ref="BG164:BI164"/>
    <mergeCell ref="BJ164:BL164"/>
    <mergeCell ref="A165:C165"/>
    <mergeCell ref="D165:V165"/>
    <mergeCell ref="W165:Y165"/>
    <mergeCell ref="Z165:AB165"/>
    <mergeCell ref="AC165:AE165"/>
    <mergeCell ref="AF165:AH165"/>
    <mergeCell ref="AI164:AK164"/>
    <mergeCell ref="AL164:AN164"/>
    <mergeCell ref="AO164:AQ164"/>
    <mergeCell ref="AR164:AT164"/>
    <mergeCell ref="AU164:AW164"/>
    <mergeCell ref="AX164:AZ164"/>
    <mergeCell ref="A164:C164"/>
    <mergeCell ref="D164:V164"/>
    <mergeCell ref="W164:Y164"/>
    <mergeCell ref="Z164:AB164"/>
    <mergeCell ref="BJ165:BL165"/>
    <mergeCell ref="AI165:AK165"/>
    <mergeCell ref="AT156:AX156"/>
    <mergeCell ref="AY156:BC156"/>
    <mergeCell ref="BD156:BH156"/>
    <mergeCell ref="BI156:BM156"/>
    <mergeCell ref="BN156:BR156"/>
    <mergeCell ref="A160:BL160"/>
    <mergeCell ref="BI157:BM157"/>
    <mergeCell ref="BN157:BR157"/>
    <mergeCell ref="A156:T156"/>
    <mergeCell ref="U156:Y156"/>
    <mergeCell ref="Z156:AD156"/>
    <mergeCell ref="AE156:AI156"/>
    <mergeCell ref="AJ156:AN156"/>
    <mergeCell ref="AO156:AS156"/>
    <mergeCell ref="BJ162:BL163"/>
    <mergeCell ref="W163:Y163"/>
    <mergeCell ref="Z163:AB163"/>
    <mergeCell ref="AC163:AE163"/>
    <mergeCell ref="AF163:AH163"/>
    <mergeCell ref="AI163:AK163"/>
    <mergeCell ref="AL163:AN163"/>
    <mergeCell ref="AO163:AQ163"/>
    <mergeCell ref="AR163:AT163"/>
    <mergeCell ref="BG161:BL161"/>
    <mergeCell ref="W162:AB162"/>
    <mergeCell ref="AC162:AH162"/>
    <mergeCell ref="BG162:BI163"/>
    <mergeCell ref="A161:C163"/>
    <mergeCell ref="D161:V163"/>
    <mergeCell ref="W161:AH161"/>
    <mergeCell ref="AI161:AT161"/>
    <mergeCell ref="AU161:AZ161"/>
    <mergeCell ref="AO155:AS155"/>
    <mergeCell ref="AT155:AX155"/>
    <mergeCell ref="AY155:BC155"/>
    <mergeCell ref="BD155:BH155"/>
    <mergeCell ref="BI155:BM155"/>
    <mergeCell ref="BN155:BR155"/>
    <mergeCell ref="AT154:AX154"/>
    <mergeCell ref="AY154:BC154"/>
    <mergeCell ref="BD154:BH154"/>
    <mergeCell ref="BI154:BM154"/>
    <mergeCell ref="BN154:BR154"/>
    <mergeCell ref="A155:T155"/>
    <mergeCell ref="U155:Y155"/>
    <mergeCell ref="Z155:AD155"/>
    <mergeCell ref="AE155:AI155"/>
    <mergeCell ref="AJ155:AN155"/>
    <mergeCell ref="A154:T154"/>
    <mergeCell ref="U154:Y154"/>
    <mergeCell ref="Z154:AD154"/>
    <mergeCell ref="AE154:AI154"/>
    <mergeCell ref="AJ154:AN154"/>
    <mergeCell ref="AO154:AS154"/>
    <mergeCell ref="AO153:AS153"/>
    <mergeCell ref="AT153:AX153"/>
    <mergeCell ref="AY153:BC153"/>
    <mergeCell ref="BD153:BH153"/>
    <mergeCell ref="BI153:BM153"/>
    <mergeCell ref="BN153:BR153"/>
    <mergeCell ref="A152:T153"/>
    <mergeCell ref="U152:AD152"/>
    <mergeCell ref="AE152:AN152"/>
    <mergeCell ref="AO152:AX152"/>
    <mergeCell ref="AY152:BH152"/>
    <mergeCell ref="BI152:BR152"/>
    <mergeCell ref="U153:Y153"/>
    <mergeCell ref="Z153:AD153"/>
    <mergeCell ref="AE153:AI153"/>
    <mergeCell ref="AJ153:AN153"/>
    <mergeCell ref="AP137:AT137"/>
    <mergeCell ref="AU137:AY137"/>
    <mergeCell ref="AZ137:BD137"/>
    <mergeCell ref="BE137:BI137"/>
    <mergeCell ref="A150:BL150"/>
    <mergeCell ref="A151:BR151"/>
    <mergeCell ref="BE138:BI138"/>
    <mergeCell ref="A139:C139"/>
    <mergeCell ref="D139:P139"/>
    <mergeCell ref="Q139:U139"/>
    <mergeCell ref="BE139:BI139"/>
    <mergeCell ref="A140:C140"/>
    <mergeCell ref="D140:P140"/>
    <mergeCell ref="Q140:U140"/>
    <mergeCell ref="V140:AE140"/>
    <mergeCell ref="AF140:AJ140"/>
    <mergeCell ref="D136:P136"/>
    <mergeCell ref="Q136:U136"/>
    <mergeCell ref="V136:AE136"/>
    <mergeCell ref="AF136:AJ136"/>
    <mergeCell ref="AK136:AO136"/>
    <mergeCell ref="AP134:AT134"/>
    <mergeCell ref="AU134:AY134"/>
    <mergeCell ref="AZ134:BD134"/>
    <mergeCell ref="BE134:BI134"/>
    <mergeCell ref="A135:C135"/>
    <mergeCell ref="D135:P135"/>
    <mergeCell ref="Q135:U135"/>
    <mergeCell ref="V135:AE135"/>
    <mergeCell ref="AF135:AJ135"/>
    <mergeCell ref="AK135:AO135"/>
    <mergeCell ref="BT119:BX119"/>
    <mergeCell ref="A132:BL132"/>
    <mergeCell ref="A133:C134"/>
    <mergeCell ref="D133:P134"/>
    <mergeCell ref="Q133:U134"/>
    <mergeCell ref="V133:AE134"/>
    <mergeCell ref="AF133:AT133"/>
    <mergeCell ref="AU133:BI133"/>
    <mergeCell ref="AF134:AJ134"/>
    <mergeCell ref="AK134:AO134"/>
    <mergeCell ref="AP119:AT119"/>
    <mergeCell ref="AU119:AY119"/>
    <mergeCell ref="AZ119:BD119"/>
    <mergeCell ref="BE119:BI119"/>
    <mergeCell ref="BJ119:BN119"/>
    <mergeCell ref="BO119:BS119"/>
    <mergeCell ref="A119:C119"/>
    <mergeCell ref="D119:P119"/>
    <mergeCell ref="Q119:U119"/>
    <mergeCell ref="V119:AE119"/>
    <mergeCell ref="AF119:AJ119"/>
    <mergeCell ref="AK119:AO119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A117:C117"/>
    <mergeCell ref="D117:P117"/>
    <mergeCell ref="Q117:U117"/>
    <mergeCell ref="V117:AE117"/>
    <mergeCell ref="AF117:AJ117"/>
    <mergeCell ref="AK117:AO117"/>
    <mergeCell ref="BJ115:BX115"/>
    <mergeCell ref="AF116:AJ116"/>
    <mergeCell ref="AK116:AO116"/>
    <mergeCell ref="AP116:AT116"/>
    <mergeCell ref="AU116:AY116"/>
    <mergeCell ref="AZ116:BD116"/>
    <mergeCell ref="BE116:BI116"/>
    <mergeCell ref="BJ116:BN116"/>
    <mergeCell ref="BO116:BS116"/>
    <mergeCell ref="BT116:BX116"/>
    <mergeCell ref="A115:C116"/>
    <mergeCell ref="D115:P116"/>
    <mergeCell ref="Q115:U116"/>
    <mergeCell ref="V115:AE116"/>
    <mergeCell ref="AF115:AT115"/>
    <mergeCell ref="AU115:BI115"/>
    <mergeCell ref="AO103:AS103"/>
    <mergeCell ref="AT103:AX103"/>
    <mergeCell ref="AY103:BC103"/>
    <mergeCell ref="BD103:BH103"/>
    <mergeCell ref="A113:BL113"/>
    <mergeCell ref="A114:BL114"/>
    <mergeCell ref="AT104:AX104"/>
    <mergeCell ref="AY104:BC104"/>
    <mergeCell ref="BD104:BH104"/>
    <mergeCell ref="A105:C105"/>
    <mergeCell ref="A103:C103"/>
    <mergeCell ref="D103:T103"/>
    <mergeCell ref="U103:Y103"/>
    <mergeCell ref="Z103:AD103"/>
    <mergeCell ref="AE103:AI103"/>
    <mergeCell ref="AJ103:AN103"/>
    <mergeCell ref="AO101:AS101"/>
    <mergeCell ref="AT101:AX101"/>
    <mergeCell ref="AY101:BC101"/>
    <mergeCell ref="BD101:BH101"/>
    <mergeCell ref="A102:C102"/>
    <mergeCell ref="D102:T102"/>
    <mergeCell ref="U102:Y102"/>
    <mergeCell ref="Z102:AD102"/>
    <mergeCell ref="AE102:AI102"/>
    <mergeCell ref="AJ102:AN102"/>
    <mergeCell ref="A101:C101"/>
    <mergeCell ref="D101:T101"/>
    <mergeCell ref="U101:Y101"/>
    <mergeCell ref="Z101:AD101"/>
    <mergeCell ref="AE101:AI101"/>
    <mergeCell ref="AJ101:AN101"/>
    <mergeCell ref="AE100:AI100"/>
    <mergeCell ref="AJ100:AN100"/>
    <mergeCell ref="AO100:AS100"/>
    <mergeCell ref="AT100:AX100"/>
    <mergeCell ref="AY100:BC100"/>
    <mergeCell ref="BD100:BH100"/>
    <mergeCell ref="AT102:AX102"/>
    <mergeCell ref="AY102:BC102"/>
    <mergeCell ref="BD102:BH102"/>
    <mergeCell ref="BQ88:BT88"/>
    <mergeCell ref="BU88:BY88"/>
    <mergeCell ref="A97:BL97"/>
    <mergeCell ref="A98:BH98"/>
    <mergeCell ref="A99:C100"/>
    <mergeCell ref="D99:T100"/>
    <mergeCell ref="U99:AN99"/>
    <mergeCell ref="AO99:BH99"/>
    <mergeCell ref="U100:Y100"/>
    <mergeCell ref="Z100:AD100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BB89:BF89"/>
    <mergeCell ref="BG89:BK89"/>
    <mergeCell ref="BL89:BP89"/>
    <mergeCell ref="BQ89:BT89"/>
    <mergeCell ref="BU89:BY89"/>
    <mergeCell ref="A90:C90"/>
    <mergeCell ref="D90:T90"/>
    <mergeCell ref="U90:Y90"/>
    <mergeCell ref="Z90:AD90"/>
    <mergeCell ref="AE90:AH90"/>
    <mergeCell ref="AX87:BA87"/>
    <mergeCell ref="BB87:BF87"/>
    <mergeCell ref="BG87:BK87"/>
    <mergeCell ref="BL87:BP87"/>
    <mergeCell ref="BQ87:BT87"/>
    <mergeCell ref="BU87:BY87"/>
    <mergeCell ref="BQ86:BT86"/>
    <mergeCell ref="BU86:BY86"/>
    <mergeCell ref="A87:C87"/>
    <mergeCell ref="D87:T87"/>
    <mergeCell ref="U87:Y87"/>
    <mergeCell ref="Z87:AD87"/>
    <mergeCell ref="AE87:AH87"/>
    <mergeCell ref="AI87:AM87"/>
    <mergeCell ref="AN87:AR87"/>
    <mergeCell ref="AS87:AW87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U85:Y85"/>
    <mergeCell ref="Z85:AD85"/>
    <mergeCell ref="AE85:AH85"/>
    <mergeCell ref="AI85:AM85"/>
    <mergeCell ref="AN85:AR85"/>
    <mergeCell ref="AS85:AW85"/>
    <mergeCell ref="BB78:BF78"/>
    <mergeCell ref="BG78:BK78"/>
    <mergeCell ref="A81:BL81"/>
    <mergeCell ref="A82:BL82"/>
    <mergeCell ref="A83:BY83"/>
    <mergeCell ref="A84:C85"/>
    <mergeCell ref="D84:T85"/>
    <mergeCell ref="U84:AM84"/>
    <mergeCell ref="AN84:BF84"/>
    <mergeCell ref="BG84:BY84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BB76:BF76"/>
    <mergeCell ref="BG76:BK76"/>
    <mergeCell ref="A77:E77"/>
    <mergeCell ref="F77:W77"/>
    <mergeCell ref="X77:AB77"/>
    <mergeCell ref="AC77:AG77"/>
    <mergeCell ref="AH77:AL77"/>
    <mergeCell ref="AM77:AQ77"/>
    <mergeCell ref="AR77:AV77"/>
    <mergeCell ref="AW77:BA77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A74:E75"/>
    <mergeCell ref="F74:W75"/>
    <mergeCell ref="X74:AQ74"/>
    <mergeCell ref="AR74:BK74"/>
    <mergeCell ref="X75:AB75"/>
    <mergeCell ref="AC75:AG75"/>
    <mergeCell ref="AH75:AL75"/>
    <mergeCell ref="AM75:AQ75"/>
    <mergeCell ref="AR75:AV75"/>
    <mergeCell ref="AW75:BA75"/>
    <mergeCell ref="A72:BL72"/>
    <mergeCell ref="A73:BK73"/>
    <mergeCell ref="BG69:BK69"/>
    <mergeCell ref="A70:D70"/>
    <mergeCell ref="E70:W70"/>
    <mergeCell ref="X70:AB70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66:D66"/>
    <mergeCell ref="E66:W66"/>
    <mergeCell ref="X66:AB66"/>
    <mergeCell ref="AC66:AG66"/>
    <mergeCell ref="AH66:AL66"/>
    <mergeCell ref="AM66:AQ66"/>
    <mergeCell ref="BQ60:BT60"/>
    <mergeCell ref="BU60:BY60"/>
    <mergeCell ref="A62:BL62"/>
    <mergeCell ref="A63:BK63"/>
    <mergeCell ref="A64:D65"/>
    <mergeCell ref="E64:W65"/>
    <mergeCell ref="X64:AQ64"/>
    <mergeCell ref="AR64:BK64"/>
    <mergeCell ref="X65:AB65"/>
    <mergeCell ref="AC65:AG65"/>
    <mergeCell ref="AN60:AR60"/>
    <mergeCell ref="AS60:AW60"/>
    <mergeCell ref="AX60:BA60"/>
    <mergeCell ref="BB60:BF60"/>
    <mergeCell ref="BG60:BK60"/>
    <mergeCell ref="BL60:BP60"/>
    <mergeCell ref="A60:E60"/>
    <mergeCell ref="F60:T60"/>
    <mergeCell ref="U60:Y60"/>
    <mergeCell ref="Z60:AD60"/>
    <mergeCell ref="AE60:AH60"/>
    <mergeCell ref="AI60:AM60"/>
    <mergeCell ref="BL59:BP59"/>
    <mergeCell ref="BQ59:BT59"/>
    <mergeCell ref="BU59:BY59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N59:AR59"/>
    <mergeCell ref="AS59:AW59"/>
    <mergeCell ref="AN58:AR58"/>
    <mergeCell ref="AS58:AW58"/>
    <mergeCell ref="AX58:BA58"/>
    <mergeCell ref="BB58:BF58"/>
    <mergeCell ref="BG58:BK58"/>
    <mergeCell ref="BL58:BP58"/>
    <mergeCell ref="BL57:BP57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E57:AH57"/>
    <mergeCell ref="AI57:AM57"/>
    <mergeCell ref="AN57:AR57"/>
    <mergeCell ref="AS57:AW57"/>
    <mergeCell ref="AX57:BA57"/>
    <mergeCell ref="BB57:BF57"/>
    <mergeCell ref="BU50:BY50"/>
    <mergeCell ref="A54:BL54"/>
    <mergeCell ref="A55:BY55"/>
    <mergeCell ref="A56:E57"/>
    <mergeCell ref="F56:T57"/>
    <mergeCell ref="U56:AM56"/>
    <mergeCell ref="AN56:BF56"/>
    <mergeCell ref="BG56:BY56"/>
    <mergeCell ref="U57:Y57"/>
    <mergeCell ref="Z57:AD57"/>
    <mergeCell ref="AS50:AW50"/>
    <mergeCell ref="AX50:BA50"/>
    <mergeCell ref="BB50:BF50"/>
    <mergeCell ref="BG50:BK50"/>
    <mergeCell ref="BL50:BP50"/>
    <mergeCell ref="BQ50:BT50"/>
    <mergeCell ref="BQ52:BT52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40:D40"/>
    <mergeCell ref="E40:W40"/>
    <mergeCell ref="X40:AB40"/>
    <mergeCell ref="AC40:AG40"/>
    <mergeCell ref="AH40:AL40"/>
    <mergeCell ref="AM40:AQ40"/>
    <mergeCell ref="AR40:AV40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</mergeCells>
  <conditionalFormatting sqref="A88 A166 A103">
    <cfRule type="cellIs" dxfId="62" priority="67" stopIfTrue="1" operator="equal">
      <formula>A87</formula>
    </cfRule>
  </conditionalFormatting>
  <conditionalFormatting sqref="A119:C119 A137:C137">
    <cfRule type="cellIs" dxfId="61" priority="68" stopIfTrue="1" operator="equal">
      <formula>A118</formula>
    </cfRule>
    <cfRule type="cellIs" dxfId="60" priority="69" stopIfTrue="1" operator="equal">
      <formula>0</formula>
    </cfRule>
  </conditionalFormatting>
  <conditionalFormatting sqref="A89">
    <cfRule type="cellIs" dxfId="59" priority="66" stopIfTrue="1" operator="equal">
      <formula>A88</formula>
    </cfRule>
  </conditionalFormatting>
  <conditionalFormatting sqref="A90">
    <cfRule type="cellIs" dxfId="58" priority="65" stopIfTrue="1" operator="equal">
      <formula>A89</formula>
    </cfRule>
  </conditionalFormatting>
  <conditionalFormatting sqref="A91">
    <cfRule type="cellIs" dxfId="57" priority="64" stopIfTrue="1" operator="equal">
      <formula>A90</formula>
    </cfRule>
  </conditionalFormatting>
  <conditionalFormatting sqref="A92">
    <cfRule type="cellIs" dxfId="56" priority="63" stopIfTrue="1" operator="equal">
      <formula>A91</formula>
    </cfRule>
  </conditionalFormatting>
  <conditionalFormatting sqref="A93">
    <cfRule type="cellIs" dxfId="55" priority="62" stopIfTrue="1" operator="equal">
      <formula>A92</formula>
    </cfRule>
  </conditionalFormatting>
  <conditionalFormatting sqref="A94">
    <cfRule type="cellIs" dxfId="54" priority="61" stopIfTrue="1" operator="equal">
      <formula>A93</formula>
    </cfRule>
  </conditionalFormatting>
  <conditionalFormatting sqref="A95">
    <cfRule type="cellIs" dxfId="53" priority="60" stopIfTrue="1" operator="equal">
      <formula>A94</formula>
    </cfRule>
  </conditionalFormatting>
  <conditionalFormatting sqref="A111">
    <cfRule type="cellIs" dxfId="52" priority="71" stopIfTrue="1" operator="equal">
      <formula>A103</formula>
    </cfRule>
  </conditionalFormatting>
  <conditionalFormatting sqref="A104">
    <cfRule type="cellIs" dxfId="51" priority="58" stopIfTrue="1" operator="equal">
      <formula>A103</formula>
    </cfRule>
  </conditionalFormatting>
  <conditionalFormatting sqref="A105">
    <cfRule type="cellIs" dxfId="50" priority="57" stopIfTrue="1" operator="equal">
      <formula>A104</formula>
    </cfRule>
  </conditionalFormatting>
  <conditionalFormatting sqref="A106">
    <cfRule type="cellIs" dxfId="49" priority="56" stopIfTrue="1" operator="equal">
      <formula>A105</formula>
    </cfRule>
  </conditionalFormatting>
  <conditionalFormatting sqref="A107">
    <cfRule type="cellIs" dxfId="48" priority="55" stopIfTrue="1" operator="equal">
      <formula>A106</formula>
    </cfRule>
  </conditionalFormatting>
  <conditionalFormatting sqref="A108">
    <cfRule type="cellIs" dxfId="47" priority="54" stopIfTrue="1" operator="equal">
      <formula>A107</formula>
    </cfRule>
  </conditionalFormatting>
  <conditionalFormatting sqref="A109">
    <cfRule type="cellIs" dxfId="46" priority="53" stopIfTrue="1" operator="equal">
      <formula>A108</formula>
    </cfRule>
  </conditionalFormatting>
  <conditionalFormatting sqref="A110">
    <cfRule type="cellIs" dxfId="45" priority="52" stopIfTrue="1" operator="equal">
      <formula>A109</formula>
    </cfRule>
  </conditionalFormatting>
  <conditionalFormatting sqref="A167">
    <cfRule type="cellIs" dxfId="44" priority="2" stopIfTrue="1" operator="equal">
      <formula>A166</formula>
    </cfRule>
  </conditionalFormatting>
  <conditionalFormatting sqref="A120:C120">
    <cfRule type="cellIs" dxfId="43" priority="49" stopIfTrue="1" operator="equal">
      <formula>A119</formula>
    </cfRule>
    <cfRule type="cellIs" dxfId="42" priority="50" stopIfTrue="1" operator="equal">
      <formula>0</formula>
    </cfRule>
  </conditionalFormatting>
  <conditionalFormatting sqref="A121:C121">
    <cfRule type="cellIs" dxfId="41" priority="47" stopIfTrue="1" operator="equal">
      <formula>A120</formula>
    </cfRule>
    <cfRule type="cellIs" dxfId="40" priority="48" stopIfTrue="1" operator="equal">
      <formula>0</formula>
    </cfRule>
  </conditionalFormatting>
  <conditionalFormatting sqref="A122:C122">
    <cfRule type="cellIs" dxfId="39" priority="45" stopIfTrue="1" operator="equal">
      <formula>A121</formula>
    </cfRule>
    <cfRule type="cellIs" dxfId="38" priority="46" stopIfTrue="1" operator="equal">
      <formula>0</formula>
    </cfRule>
  </conditionalFormatting>
  <conditionalFormatting sqref="A123:C123">
    <cfRule type="cellIs" dxfId="37" priority="43" stopIfTrue="1" operator="equal">
      <formula>A122</formula>
    </cfRule>
    <cfRule type="cellIs" dxfId="36" priority="44" stopIfTrue="1" operator="equal">
      <formula>0</formula>
    </cfRule>
  </conditionalFormatting>
  <conditionalFormatting sqref="A124:C124">
    <cfRule type="cellIs" dxfId="35" priority="41" stopIfTrue="1" operator="equal">
      <formula>A123</formula>
    </cfRule>
    <cfRule type="cellIs" dxfId="34" priority="42" stopIfTrue="1" operator="equal">
      <formula>0</formula>
    </cfRule>
  </conditionalFormatting>
  <conditionalFormatting sqref="A125:C125">
    <cfRule type="cellIs" dxfId="33" priority="39" stopIfTrue="1" operator="equal">
      <formula>A124</formula>
    </cfRule>
    <cfRule type="cellIs" dxfId="32" priority="40" stopIfTrue="1" operator="equal">
      <formula>0</formula>
    </cfRule>
  </conditionalFormatting>
  <conditionalFormatting sqref="A126:C126">
    <cfRule type="cellIs" dxfId="31" priority="37" stopIfTrue="1" operator="equal">
      <formula>A125</formula>
    </cfRule>
    <cfRule type="cellIs" dxfId="30" priority="38" stopIfTrue="1" operator="equal">
      <formula>0</formula>
    </cfRule>
  </conditionalFormatting>
  <conditionalFormatting sqref="A127:C127">
    <cfRule type="cellIs" dxfId="29" priority="35" stopIfTrue="1" operator="equal">
      <formula>A126</formula>
    </cfRule>
    <cfRule type="cellIs" dxfId="28" priority="36" stopIfTrue="1" operator="equal">
      <formula>0</formula>
    </cfRule>
  </conditionalFormatting>
  <conditionalFormatting sqref="A128:C128">
    <cfRule type="cellIs" dxfId="27" priority="33" stopIfTrue="1" operator="equal">
      <formula>A127</formula>
    </cfRule>
    <cfRule type="cellIs" dxfId="26" priority="34" stopIfTrue="1" operator="equal">
      <formula>0</formula>
    </cfRule>
  </conditionalFormatting>
  <conditionalFormatting sqref="A129:C129">
    <cfRule type="cellIs" dxfId="25" priority="31" stopIfTrue="1" operator="equal">
      <formula>A128</formula>
    </cfRule>
    <cfRule type="cellIs" dxfId="24" priority="32" stopIfTrue="1" operator="equal">
      <formula>0</formula>
    </cfRule>
  </conditionalFormatting>
  <conditionalFormatting sqref="A130:C130">
    <cfRule type="cellIs" dxfId="23" priority="29" stopIfTrue="1" operator="equal">
      <formula>A129</formula>
    </cfRule>
    <cfRule type="cellIs" dxfId="22" priority="30" stopIfTrue="1" operator="equal">
      <formula>0</formula>
    </cfRule>
  </conditionalFormatting>
  <conditionalFormatting sqref="A138:C138">
    <cfRule type="cellIs" dxfId="21" priority="25" stopIfTrue="1" operator="equal">
      <formula>A137</formula>
    </cfRule>
    <cfRule type="cellIs" dxfId="20" priority="26" stopIfTrue="1" operator="equal">
      <formula>0</formula>
    </cfRule>
  </conditionalFormatting>
  <conditionalFormatting sqref="A139:C139">
    <cfRule type="cellIs" dxfId="19" priority="23" stopIfTrue="1" operator="equal">
      <formula>A138</formula>
    </cfRule>
    <cfRule type="cellIs" dxfId="18" priority="24" stopIfTrue="1" operator="equal">
      <formula>0</formula>
    </cfRule>
  </conditionalFormatting>
  <conditionalFormatting sqref="A140:C140">
    <cfRule type="cellIs" dxfId="17" priority="21" stopIfTrue="1" operator="equal">
      <formula>A139</formula>
    </cfRule>
    <cfRule type="cellIs" dxfId="16" priority="22" stopIfTrue="1" operator="equal">
      <formula>0</formula>
    </cfRule>
  </conditionalFormatting>
  <conditionalFormatting sqref="A141:C141">
    <cfRule type="cellIs" dxfId="15" priority="19" stopIfTrue="1" operator="equal">
      <formula>A140</formula>
    </cfRule>
    <cfRule type="cellIs" dxfId="14" priority="20" stopIfTrue="1" operator="equal">
      <formula>0</formula>
    </cfRule>
  </conditionalFormatting>
  <conditionalFormatting sqref="A142:C142">
    <cfRule type="cellIs" dxfId="13" priority="17" stopIfTrue="1" operator="equal">
      <formula>A141</formula>
    </cfRule>
    <cfRule type="cellIs" dxfId="12" priority="18" stopIfTrue="1" operator="equal">
      <formula>0</formula>
    </cfRule>
  </conditionalFormatting>
  <conditionalFormatting sqref="A143:C143">
    <cfRule type="cellIs" dxfId="11" priority="15" stopIfTrue="1" operator="equal">
      <formula>A142</formula>
    </cfRule>
    <cfRule type="cellIs" dxfId="10" priority="16" stopIfTrue="1" operator="equal">
      <formula>0</formula>
    </cfRule>
  </conditionalFormatting>
  <conditionalFormatting sqref="A144:C144">
    <cfRule type="cellIs" dxfId="9" priority="13" stopIfTrue="1" operator="equal">
      <formula>A143</formula>
    </cfRule>
    <cfRule type="cellIs" dxfId="8" priority="14" stopIfTrue="1" operator="equal">
      <formula>0</formula>
    </cfRule>
  </conditionalFormatting>
  <conditionalFormatting sqref="A145:C145">
    <cfRule type="cellIs" dxfId="7" priority="11" stopIfTrue="1" operator="equal">
      <formula>A144</formula>
    </cfRule>
    <cfRule type="cellIs" dxfId="6" priority="12" stopIfTrue="1" operator="equal">
      <formula>0</formula>
    </cfRule>
  </conditionalFormatting>
  <conditionalFormatting sqref="A146:C146">
    <cfRule type="cellIs" dxfId="5" priority="9" stopIfTrue="1" operator="equal">
      <formula>A145</formula>
    </cfRule>
    <cfRule type="cellIs" dxfId="4" priority="10" stopIfTrue="1" operator="equal">
      <formula>0</formula>
    </cfRule>
  </conditionalFormatting>
  <conditionalFormatting sqref="A147:C147">
    <cfRule type="cellIs" dxfId="3" priority="7" stopIfTrue="1" operator="equal">
      <formula>A146</formula>
    </cfRule>
    <cfRule type="cellIs" dxfId="2" priority="8" stopIfTrue="1" operator="equal">
      <formula>0</formula>
    </cfRule>
  </conditionalFormatting>
  <conditionalFormatting sqref="A148:C148">
    <cfRule type="cellIs" dxfId="1" priority="5" stopIfTrue="1" operator="equal">
      <formula>A147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rowBreaks count="5" manualBreakCount="5">
    <brk id="71" max="76" man="1"/>
    <brk id="105" max="76" man="1"/>
    <brk id="129" max="76" man="1"/>
    <brk id="149" max="76" man="1"/>
    <brk id="178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КПК0813242</vt:lpstr>
      <vt:lpstr>'Додаток2 КПК0813242'!Область_печати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Елизавета</cp:lastModifiedBy>
  <cp:lastPrinted>2021-12-16T14:03:18Z</cp:lastPrinted>
  <dcterms:created xsi:type="dcterms:W3CDTF">2016-07-02T12:27:50Z</dcterms:created>
  <dcterms:modified xsi:type="dcterms:W3CDTF">2021-12-16T14:03:39Z</dcterms:modified>
</cp:coreProperties>
</file>