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Юлия\Бюджетний запити 2022\Бюджетні запити на 2022-2024 індивідуальні (форма 2021-2)\"/>
    </mc:Choice>
  </mc:AlternateContent>
  <bookViews>
    <workbookView xWindow="390" yWindow="1005" windowWidth="27795" windowHeight="14385" tabRatio="522"/>
  </bookViews>
  <sheets>
    <sheet name="Додаток2 КПК0710160" sheetId="6" r:id="rId1"/>
  </sheets>
  <definedNames>
    <definedName name="_xlnm.Print_Area" localSheetId="0">'Додаток2 КПК0710160'!$A$1:$BY$240</definedName>
  </definedNames>
  <calcPr calcId="162913"/>
</workbook>
</file>

<file path=xl/calcChain.xml><?xml version="1.0" encoding="utf-8"?>
<calcChain xmlns="http://schemas.openxmlformats.org/spreadsheetml/2006/main">
  <c r="BH217" i="6" l="1"/>
  <c r="AT217" i="6"/>
  <c r="AJ217" i="6"/>
  <c r="BG208" i="6"/>
  <c r="AQ208" i="6"/>
  <c r="AZ185" i="6"/>
  <c r="AK185" i="6"/>
  <c r="BO177" i="6"/>
  <c r="AZ177" i="6"/>
  <c r="AK177" i="6"/>
  <c r="BD106" i="6"/>
  <c r="AJ106" i="6"/>
  <c r="BD105" i="6"/>
  <c r="AJ105" i="6"/>
  <c r="BU97" i="6"/>
  <c r="BB97" i="6"/>
  <c r="AI97" i="6"/>
  <c r="BU96" i="6"/>
  <c r="BB96" i="6"/>
  <c r="AI96" i="6"/>
  <c r="BG86" i="6"/>
  <c r="AM86" i="6"/>
  <c r="BG78" i="6"/>
  <c r="AM78" i="6"/>
  <c r="BG77" i="6"/>
  <c r="AM77" i="6"/>
  <c r="BG76" i="6"/>
  <c r="AM76" i="6"/>
  <c r="BG75" i="6"/>
  <c r="AM75" i="6"/>
  <c r="BG74" i="6"/>
  <c r="AM74" i="6"/>
  <c r="BG73" i="6"/>
  <c r="AM73" i="6"/>
  <c r="BG72" i="6"/>
  <c r="AM72" i="6"/>
  <c r="BU64" i="6"/>
  <c r="BB64" i="6"/>
  <c r="AI64" i="6"/>
  <c r="BU56" i="6"/>
  <c r="BB56" i="6"/>
  <c r="AI56" i="6"/>
  <c r="BU55" i="6"/>
  <c r="BB55" i="6"/>
  <c r="AI55" i="6"/>
  <c r="BU54" i="6"/>
  <c r="BB54" i="6"/>
  <c r="AI54" i="6"/>
  <c r="BU53" i="6"/>
  <c r="BB53" i="6"/>
  <c r="AI53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<sst xmlns="http://schemas.openxmlformats.org/spreadsheetml/2006/main" count="699" uniqueCount="263">
  <si>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</si>
  <si>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</si>
  <si>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</si>
  <si>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</si>
  <si>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</si>
  <si>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</si>
  <si>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</si>
  <si>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</si>
  <si>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</si>
  <si>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</si>
  <si>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</si>
  <si>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</si>
  <si>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</si>
  <si>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</si>
  <si>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</si>
  <si>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</si>
  <si>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</si>
  <si>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</si>
  <si>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</si>
  <si>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</si>
  <si>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</si>
  <si>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</si>
  <si>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</si>
  <si>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</si>
  <si>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</si>
  <si>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</si>
  <si>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</si>
  <si>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</si>
  <si>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</si>
  <si>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</si>
  <si>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</si>
  <si>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</si>
  <si>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</si>
  <si>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</si>
  <si>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</si>
  <si>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</si>
  <si>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</si>
  <si>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</si>
  <si>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</si>
  <si>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</si>
  <si>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</si>
  <si>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</si>
  <si>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</si>
  <si>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</si>
  <si>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</si>
  <si>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</si>
  <si>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</si>
  <si>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</si>
  <si>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</si>
  <si>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</si>
  <si>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</si>
  <si>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</si>
  <si>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</si>
  <si>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</si>
  <si>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</si>
  <si>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</si>
  <si>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</si>
  <si>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</si>
  <si>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</si>
  <si>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</si>
  <si>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</si>
  <si>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</si>
  <si>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</si>
  <si>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</si>
  <si>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</si>
  <si>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</si>
  <si>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</si>
  <si>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</si>
  <si>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</si>
  <si>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</si>
  <si>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</si>
  <si>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</si>
  <si>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</si>
  <si>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</si>
  <si>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</si>
  <si>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</si>
  <si>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</si>
  <si>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</si>
  <si>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</si>
  <si>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</si>
  <si>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</si>
  <si>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</si>
  <si>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</si>
  <si>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</si>
  <si>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</si>
  <si>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</si>
  <si>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</si>
  <si>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</si>
  <si>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</si>
  <si>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</si>
  <si>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</si>
  <si>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</si>
  <si>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</si>
  <si>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</si>
  <si>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</si>
  <si>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</si>
  <si>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</si>
  <si>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</si>
  <si>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</si>
  <si>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</si>
  <si>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</si>
  <si>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</si>
  <si>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</si>
  <si>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</si>
  <si>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</si>
  <si>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</si>
  <si>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</si>
  <si>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</si>
  <si>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</si>
  <si>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</si>
  <si>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</si>
  <si>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</si>
  <si>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</si>
  <si>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</si>
  <si>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</si>
  <si>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</si>
  <si>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</si>
  <si>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</si>
  <si>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</si>
  <si>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</si>
  <si>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</si>
  <si>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</si>
  <si>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</si>
  <si>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</si>
  <si>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</si>
  <si>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</si>
  <si>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</si>
  <si>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</si>
  <si>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</si>
  <si>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</si>
  <si>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</si>
  <si>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</si>
  <si>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</si>
  <si>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</si>
  <si>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</si>
  <si>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</si>
  <si>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</si>
  <si>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</si>
  <si>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</si>
  <si>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</si>
  <si>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</si>
  <si>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</si>
  <si>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</si>
  <si>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</si>
  <si>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</si>
  <si>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</si>
  <si>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</si>
  <si>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</si>
  <si>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</si>
  <si>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</si>
  <si>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</si>
  <si>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</si>
  <si>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</si>
  <si>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</si>
  <si>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</si>
  <si>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</si>
  <si>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</si>
  <si>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</si>
  <si>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</si>
  <si>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</si>
  <si>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</si>
  <si>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</si>
  <si>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</si>
  <si>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</si>
  <si>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</si>
  <si>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</si>
  <si>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</si>
  <si>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</si>
  <si>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</si>
  <si>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</si>
  <si>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</si>
  <si>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</si>
  <si>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</si>
  <si>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</si>
  <si>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</si>
  <si>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</si>
  <si>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</si>
  <si>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</si>
  <si>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</si>
  <si>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Капітальні трансферти підприємствам (установам, організаціям)</t>
  </si>
  <si>
    <t>Керівництво і управління відділу охорони здоров'я</t>
  </si>
  <si>
    <t>затрат</t>
  </si>
  <si>
    <t xml:space="preserve">formula=RC[-16]+RC[-8]                          </t>
  </si>
  <si>
    <t>кількість штатних одиниць, у тому числі</t>
  </si>
  <si>
    <t>од.</t>
  </si>
  <si>
    <t>штатний розпис</t>
  </si>
  <si>
    <t>продукту</t>
  </si>
  <si>
    <t>кількість отриманих листів, звернень, заяв, скарг, інформаційних запитів</t>
  </si>
  <si>
    <t>журнал реєстрації</t>
  </si>
  <si>
    <t>ефективності</t>
  </si>
  <si>
    <t>кількість виконаних листів, звернень, заяв, скарг, інформаційних листів</t>
  </si>
  <si>
    <t>якості</t>
  </si>
  <si>
    <t>Частка отпрацьованих листів,заяв, скарг, звернень, інформаційних запитів</t>
  </si>
  <si>
    <t>відс.</t>
  </si>
  <si>
    <t>внутрішній облік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</si>
  <si>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</si>
  <si>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</si>
  <si>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</si>
  <si>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</si>
  <si>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</si>
  <si>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</si>
  <si>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</si>
  <si>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</si>
  <si>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</si>
  <si>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</si>
  <si>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</si>
  <si>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</si>
  <si>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УСЬОГО штатних одиниць</t>
  </si>
  <si>
    <t>з них штатні одиниці за загальним фондом, що враховані також у спеціальному фонді</t>
  </si>
  <si>
    <t>Керівництво та управління відділу охорони здоров`я у м. Лисичанську; _x000D_
Реалізація державної політики з питань охорони здоров`я; _x000D_
Розроблення і здійснення заходів щодо охорони здоров`я; _x000D_
Забезпечення додержання вимог законодавства щодо охорони здоров`я; _x000D_
Забезпечення додержання вимог законодавства щодо забезпечення рівних прав та можливостей чоловіків та жінок у сфері охорони здоров`я; _x000D_
Здійснення виконавчими органами теріторіальних громад наданих законодавством повноважень у відповідній сфері</t>
  </si>
  <si>
    <t>- Конституція України;_x000D_
- Бюджетний кодекс України;_x000D_
- Податковий кодекс України;_x000D_
- Закон України "Про державний бюджет України на 2022 рік" (зі змінами і доповненнями);_x000D_
- Закон України "Про місцеве самоврядування в Україні" (зі змінами і доповненнями);_x000D_
- Закон України "Про військово-цивільні адміністрації" (зі змінами і доповненнями);_x000D_
- Закон України "Про службу в органах місцевого самоврядування" (зі змінами і доповненнями);_x000D_
- Закон України "Про доступ до публічної інформації" (зі змінами і доповненнями);_x000D_
- Закон України "Про забезпечення рівних прав та можливостей жінок і чоловіків" (зі змінами і доповненнями);_x000D_
- Наказ МФУ "Про затвердження Методичних рекомендацій щодо впровадження та застосування гендерно орієнтованогопідходу в бюджетному процесі" від 02.01.2019 р.№ 1;_x000D_
- Постанова КМУ "Про упорядкування структури та умов оплати праці працівників аппарату органів виконавчої влади, місцевого самоврядування та їх виконавчих органів, органів прокуратури, судів та інших органів" (зі змінами і доповненями) від 09.03.2006 р.  № 268;_x000D_
- Наказ Міністерства праці України "Про умови оплати праці робітників, зайнятих обслуговуванням органів виконавчої влади, місцевого самоврядування та їх виконавчих органів, органі прокуратури, судів та інших органів" (зі змінами і доповненями) від 02.10.1996 р. № 77;_x000D_
- Наказ МФУ "Про затвердження Інструкції про службові відрядження в межах України та за кордон" від 13.03.1998 р. № 59;_x000D_
- Положення про відділ охорони здоров'я Лисичанської міської військово цивільної адміністрації Сєвєродонецького району Луганської області, затвердженого розпорядженням керівника Лисичанської міської військово-цивільної адміністрації Сєвєродонецького району від 15.03.2021 р. № 37</t>
  </si>
  <si>
    <t>Відповідно до проведеного аналізу ефективності бюджетної програми за 2020 рік, вона відповідає критеріям високо ефективної бюджетної програми. Очікуваними результатами у 2021 році є: якісне та ефективне виконання функцій відділу охорони здоров'я Лисичанської міської ВЦА.</t>
  </si>
  <si>
    <t>(0)(7)</t>
  </si>
  <si>
    <t>Відділ охорони здоров`я Лисичанської міської військово-цивільної адміністрації Сєвєродонецького району Луганської області</t>
  </si>
  <si>
    <t>Начальник відділу охорони здоров`я</t>
  </si>
  <si>
    <t>головний спеціаліст-бухгалтер</t>
  </si>
  <si>
    <t>Ігор БОНДАРЕНКО</t>
  </si>
  <si>
    <t>Алевтина УСТИМЕНКО</t>
  </si>
  <si>
    <t>43250928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</si>
  <si>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</si>
  <si>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</si>
  <si>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</si>
  <si>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</si>
  <si>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</si>
  <si>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</si>
  <si>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</si>
  <si>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</si>
  <si>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</si>
  <si>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</si>
  <si>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</si>
  <si>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</si>
  <si>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</si>
  <si>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</si>
  <si>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</si>
  <si>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</si>
  <si>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</si>
  <si>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</si>
  <si>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</si>
  <si>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</si>
  <si>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</si>
  <si>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</si>
  <si>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</si>
  <si>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</si>
  <si>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</si>
  <si>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</si>
  <si>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</si>
  <si>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</si>
  <si>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</si>
  <si>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</si>
  <si>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</si>
  <si>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</si>
  <si>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</si>
  <si>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</si>
  <si>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</si>
  <si>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</si>
  <si>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</si>
  <si>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</si>
  <si>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</si>
  <si>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</si>
  <si>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</si>
  <si>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</si>
  <si>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Вiддiл охорони здоров`я Лисичанської міської вiйськово-цивiльної адмiнiстрації Сєвєродонецького району Луганської областi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</si>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</sst>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41"/>
  <sheetViews>
    <sheetView tabSelected="1" topLeftCell="A37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28.5" customHeight="1" x14ac:dyDescent="0.2">
      <c r="A4" s="11" t="s">
        <v>159</v>
      </c>
      <c r="B4" s="126" t="s">
        <v>213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35" t="s">
        <v>212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1" t="s">
        <v>218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6" t="s">
        <v>261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35" t="s">
        <v>262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1" t="s">
        <v>218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5" t="s">
        <v>257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258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259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2" t="s">
        <v>260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219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4" t="s">
        <v>180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90" customHeight="1" x14ac:dyDescent="0.2">
      <c r="A18" s="124" t="s">
        <v>209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255" customHeight="1" x14ac:dyDescent="0.2">
      <c r="A21" s="124" t="s">
        <v>210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864225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864225</v>
      </c>
      <c r="AJ30" s="97"/>
      <c r="AK30" s="97"/>
      <c r="AL30" s="97"/>
      <c r="AM30" s="98"/>
      <c r="AN30" s="96">
        <v>1311348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1311348</v>
      </c>
      <c r="BC30" s="97"/>
      <c r="BD30" s="97"/>
      <c r="BE30" s="97"/>
      <c r="BF30" s="98"/>
      <c r="BG30" s="96">
        <v>1403945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1403945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864225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864225</v>
      </c>
      <c r="AJ31" s="105"/>
      <c r="AK31" s="105"/>
      <c r="AL31" s="105"/>
      <c r="AM31" s="106"/>
      <c r="AN31" s="104">
        <v>1311348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1311348</v>
      </c>
      <c r="BC31" s="105"/>
      <c r="BD31" s="105"/>
      <c r="BE31" s="105"/>
      <c r="BF31" s="106"/>
      <c r="BG31" s="104">
        <v>1403945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1403945</v>
      </c>
      <c r="BV31" s="105"/>
      <c r="BW31" s="105"/>
      <c r="BX31" s="105"/>
      <c r="BY31" s="106"/>
    </row>
    <row r="33" spans="1:79" ht="14.25" customHeight="1" x14ac:dyDescent="0.2">
      <c r="A33" s="79" t="s">
        <v>246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 x14ac:dyDescent="0.2">
      <c r="A34" s="44" t="s">
        <v>220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 x14ac:dyDescent="0.2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242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247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 x14ac:dyDescent="0.2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 x14ac:dyDescent="0.2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1551487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1551487</v>
      </c>
      <c r="AN39" s="97"/>
      <c r="AO39" s="97"/>
      <c r="AP39" s="97"/>
      <c r="AQ39" s="98"/>
      <c r="AR39" s="96">
        <v>1655137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1655137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1551487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1551487</v>
      </c>
      <c r="AN40" s="105"/>
      <c r="AO40" s="105"/>
      <c r="AP40" s="105"/>
      <c r="AQ40" s="106"/>
      <c r="AR40" s="104">
        <v>1655137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1655137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232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220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221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224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231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 x14ac:dyDescent="0.2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 x14ac:dyDescent="0.2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12.75" customHeight="1" x14ac:dyDescent="0.2">
      <c r="A50" s="89">
        <v>2111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678160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678160</v>
      </c>
      <c r="AJ50" s="97"/>
      <c r="AK50" s="97"/>
      <c r="AL50" s="97"/>
      <c r="AM50" s="98"/>
      <c r="AN50" s="96">
        <v>1004497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1004497</v>
      </c>
      <c r="BC50" s="97"/>
      <c r="BD50" s="97"/>
      <c r="BE50" s="97"/>
      <c r="BF50" s="98"/>
      <c r="BG50" s="96">
        <v>1063230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1063230</v>
      </c>
      <c r="BV50" s="97"/>
      <c r="BW50" s="97"/>
      <c r="BX50" s="97"/>
      <c r="BY50" s="98"/>
      <c r="CA50" s="99" t="s">
        <v>26</v>
      </c>
    </row>
    <row r="51" spans="1:79" s="99" customFormat="1" ht="12.75" customHeight="1" x14ac:dyDescent="0.2">
      <c r="A51" s="89">
        <v>2120</v>
      </c>
      <c r="B51" s="90"/>
      <c r="C51" s="90"/>
      <c r="D51" s="91"/>
      <c r="E51" s="92" t="s">
        <v>175</v>
      </c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4"/>
      <c r="U51" s="96">
        <v>150756</v>
      </c>
      <c r="V51" s="97"/>
      <c r="W51" s="97"/>
      <c r="X51" s="97"/>
      <c r="Y51" s="98"/>
      <c r="Z51" s="96">
        <v>0</v>
      </c>
      <c r="AA51" s="97"/>
      <c r="AB51" s="97"/>
      <c r="AC51" s="97"/>
      <c r="AD51" s="98"/>
      <c r="AE51" s="96">
        <v>0</v>
      </c>
      <c r="AF51" s="97"/>
      <c r="AG51" s="97"/>
      <c r="AH51" s="98"/>
      <c r="AI51" s="96">
        <f>IF(ISNUMBER(U51),U51,0)+IF(ISNUMBER(Z51),Z51,0)</f>
        <v>150756</v>
      </c>
      <c r="AJ51" s="97"/>
      <c r="AK51" s="97"/>
      <c r="AL51" s="97"/>
      <c r="AM51" s="98"/>
      <c r="AN51" s="96">
        <v>226660</v>
      </c>
      <c r="AO51" s="97"/>
      <c r="AP51" s="97"/>
      <c r="AQ51" s="97"/>
      <c r="AR51" s="98"/>
      <c r="AS51" s="96">
        <v>0</v>
      </c>
      <c r="AT51" s="97"/>
      <c r="AU51" s="97"/>
      <c r="AV51" s="97"/>
      <c r="AW51" s="98"/>
      <c r="AX51" s="96">
        <v>0</v>
      </c>
      <c r="AY51" s="97"/>
      <c r="AZ51" s="97"/>
      <c r="BA51" s="98"/>
      <c r="BB51" s="96">
        <f>IF(ISNUMBER(AN51),AN51,0)+IF(ISNUMBER(AS51),AS51,0)</f>
        <v>226660</v>
      </c>
      <c r="BC51" s="97"/>
      <c r="BD51" s="97"/>
      <c r="BE51" s="97"/>
      <c r="BF51" s="98"/>
      <c r="BG51" s="96">
        <v>233911</v>
      </c>
      <c r="BH51" s="97"/>
      <c r="BI51" s="97"/>
      <c r="BJ51" s="97"/>
      <c r="BK51" s="98"/>
      <c r="BL51" s="96">
        <v>0</v>
      </c>
      <c r="BM51" s="97"/>
      <c r="BN51" s="97"/>
      <c r="BO51" s="97"/>
      <c r="BP51" s="98"/>
      <c r="BQ51" s="96">
        <v>0</v>
      </c>
      <c r="BR51" s="97"/>
      <c r="BS51" s="97"/>
      <c r="BT51" s="98"/>
      <c r="BU51" s="96">
        <f>IF(ISNUMBER(BG51),BG51,0)+IF(ISNUMBER(BL51),BL51,0)</f>
        <v>233911</v>
      </c>
      <c r="BV51" s="97"/>
      <c r="BW51" s="97"/>
      <c r="BX51" s="97"/>
      <c r="BY51" s="98"/>
    </row>
    <row r="52" spans="1:79" s="99" customFormat="1" ht="12.75" customHeight="1" x14ac:dyDescent="0.2">
      <c r="A52" s="89">
        <v>2210</v>
      </c>
      <c r="B52" s="90"/>
      <c r="C52" s="90"/>
      <c r="D52" s="91"/>
      <c r="E52" s="92" t="s">
        <v>176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26812</v>
      </c>
      <c r="V52" s="97"/>
      <c r="W52" s="97"/>
      <c r="X52" s="97"/>
      <c r="Y52" s="98"/>
      <c r="Z52" s="96">
        <v>0</v>
      </c>
      <c r="AA52" s="97"/>
      <c r="AB52" s="97"/>
      <c r="AC52" s="97"/>
      <c r="AD52" s="98"/>
      <c r="AE52" s="96">
        <v>0</v>
      </c>
      <c r="AF52" s="97"/>
      <c r="AG52" s="97"/>
      <c r="AH52" s="98"/>
      <c r="AI52" s="96">
        <f>IF(ISNUMBER(U52),U52,0)+IF(ISNUMBER(Z52),Z52,0)</f>
        <v>26812</v>
      </c>
      <c r="AJ52" s="97"/>
      <c r="AK52" s="97"/>
      <c r="AL52" s="97"/>
      <c r="AM52" s="98"/>
      <c r="AN52" s="96">
        <v>49824</v>
      </c>
      <c r="AO52" s="97"/>
      <c r="AP52" s="97"/>
      <c r="AQ52" s="97"/>
      <c r="AR52" s="98"/>
      <c r="AS52" s="96">
        <v>0</v>
      </c>
      <c r="AT52" s="97"/>
      <c r="AU52" s="97"/>
      <c r="AV52" s="97"/>
      <c r="AW52" s="98"/>
      <c r="AX52" s="96">
        <v>0</v>
      </c>
      <c r="AY52" s="97"/>
      <c r="AZ52" s="97"/>
      <c r="BA52" s="98"/>
      <c r="BB52" s="96">
        <f>IF(ISNUMBER(AN52),AN52,0)+IF(ISNUMBER(AS52),AS52,0)</f>
        <v>49824</v>
      </c>
      <c r="BC52" s="97"/>
      <c r="BD52" s="97"/>
      <c r="BE52" s="97"/>
      <c r="BF52" s="98"/>
      <c r="BG52" s="96">
        <v>52910</v>
      </c>
      <c r="BH52" s="97"/>
      <c r="BI52" s="97"/>
      <c r="BJ52" s="97"/>
      <c r="BK52" s="98"/>
      <c r="BL52" s="96">
        <v>0</v>
      </c>
      <c r="BM52" s="97"/>
      <c r="BN52" s="97"/>
      <c r="BO52" s="97"/>
      <c r="BP52" s="98"/>
      <c r="BQ52" s="96">
        <v>0</v>
      </c>
      <c r="BR52" s="97"/>
      <c r="BS52" s="97"/>
      <c r="BT52" s="98"/>
      <c r="BU52" s="96">
        <f>IF(ISNUMBER(BG52),BG52,0)+IF(ISNUMBER(BL52),BL52,0)</f>
        <v>52910</v>
      </c>
      <c r="BV52" s="97"/>
      <c r="BW52" s="97"/>
      <c r="BX52" s="97"/>
      <c r="BY52" s="98"/>
    </row>
    <row r="53" spans="1:79" s="99" customFormat="1" ht="12.75" customHeight="1" x14ac:dyDescent="0.2">
      <c r="A53" s="89">
        <v>2240</v>
      </c>
      <c r="B53" s="90"/>
      <c r="C53" s="90"/>
      <c r="D53" s="91"/>
      <c r="E53" s="92" t="s">
        <v>177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96">
        <v>8197</v>
      </c>
      <c r="V53" s="97"/>
      <c r="W53" s="97"/>
      <c r="X53" s="97"/>
      <c r="Y53" s="98"/>
      <c r="Z53" s="96">
        <v>0</v>
      </c>
      <c r="AA53" s="97"/>
      <c r="AB53" s="97"/>
      <c r="AC53" s="97"/>
      <c r="AD53" s="98"/>
      <c r="AE53" s="96">
        <v>0</v>
      </c>
      <c r="AF53" s="97"/>
      <c r="AG53" s="97"/>
      <c r="AH53" s="98"/>
      <c r="AI53" s="96">
        <f>IF(ISNUMBER(U53),U53,0)+IF(ISNUMBER(Z53),Z53,0)</f>
        <v>8197</v>
      </c>
      <c r="AJ53" s="97"/>
      <c r="AK53" s="97"/>
      <c r="AL53" s="97"/>
      <c r="AM53" s="98"/>
      <c r="AN53" s="96">
        <v>26244</v>
      </c>
      <c r="AO53" s="97"/>
      <c r="AP53" s="97"/>
      <c r="AQ53" s="97"/>
      <c r="AR53" s="98"/>
      <c r="AS53" s="96">
        <v>0</v>
      </c>
      <c r="AT53" s="97"/>
      <c r="AU53" s="97"/>
      <c r="AV53" s="97"/>
      <c r="AW53" s="98"/>
      <c r="AX53" s="96">
        <v>0</v>
      </c>
      <c r="AY53" s="97"/>
      <c r="AZ53" s="97"/>
      <c r="BA53" s="98"/>
      <c r="BB53" s="96">
        <f>IF(ISNUMBER(AN53),AN53,0)+IF(ISNUMBER(AS53),AS53,0)</f>
        <v>26244</v>
      </c>
      <c r="BC53" s="97"/>
      <c r="BD53" s="97"/>
      <c r="BE53" s="97"/>
      <c r="BF53" s="98"/>
      <c r="BG53" s="96">
        <v>44589</v>
      </c>
      <c r="BH53" s="97"/>
      <c r="BI53" s="97"/>
      <c r="BJ53" s="97"/>
      <c r="BK53" s="98"/>
      <c r="BL53" s="96">
        <v>0</v>
      </c>
      <c r="BM53" s="97"/>
      <c r="BN53" s="97"/>
      <c r="BO53" s="97"/>
      <c r="BP53" s="98"/>
      <c r="BQ53" s="96">
        <v>0</v>
      </c>
      <c r="BR53" s="97"/>
      <c r="BS53" s="97"/>
      <c r="BT53" s="98"/>
      <c r="BU53" s="96">
        <f>IF(ISNUMBER(BG53),BG53,0)+IF(ISNUMBER(BL53),BL53,0)</f>
        <v>44589</v>
      </c>
      <c r="BV53" s="97"/>
      <c r="BW53" s="97"/>
      <c r="BX53" s="97"/>
      <c r="BY53" s="98"/>
    </row>
    <row r="54" spans="1:79" s="99" customFormat="1" ht="12.75" customHeight="1" x14ac:dyDescent="0.2">
      <c r="A54" s="89">
        <v>2250</v>
      </c>
      <c r="B54" s="90"/>
      <c r="C54" s="90"/>
      <c r="D54" s="91"/>
      <c r="E54" s="92" t="s">
        <v>178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300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300</v>
      </c>
      <c r="AJ54" s="97"/>
      <c r="AK54" s="97"/>
      <c r="AL54" s="97"/>
      <c r="AM54" s="98"/>
      <c r="AN54" s="96">
        <v>4123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4123</v>
      </c>
      <c r="BC54" s="97"/>
      <c r="BD54" s="97"/>
      <c r="BE54" s="97"/>
      <c r="BF54" s="98"/>
      <c r="BG54" s="96">
        <v>9305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9305</v>
      </c>
      <c r="BV54" s="97"/>
      <c r="BW54" s="97"/>
      <c r="BX54" s="97"/>
      <c r="BY54" s="98"/>
    </row>
    <row r="55" spans="1:79" s="99" customFormat="1" ht="25.5" customHeight="1" x14ac:dyDescent="0.2">
      <c r="A55" s="89">
        <v>3210</v>
      </c>
      <c r="B55" s="90"/>
      <c r="C55" s="90"/>
      <c r="D55" s="91"/>
      <c r="E55" s="92" t="s">
        <v>179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0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0</v>
      </c>
      <c r="AJ55" s="97"/>
      <c r="AK55" s="97"/>
      <c r="AL55" s="97"/>
      <c r="AM55" s="98"/>
      <c r="AN55" s="96">
        <v>0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0</v>
      </c>
      <c r="BC55" s="97"/>
      <c r="BD55" s="97"/>
      <c r="BE55" s="97"/>
      <c r="BF55" s="98"/>
      <c r="BG55" s="96">
        <v>0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0</v>
      </c>
      <c r="BV55" s="97"/>
      <c r="BW55" s="97"/>
      <c r="BX55" s="97"/>
      <c r="BY55" s="98"/>
    </row>
    <row r="56" spans="1:79" s="6" customFormat="1" ht="12.75" customHeight="1" x14ac:dyDescent="0.2">
      <c r="A56" s="86"/>
      <c r="B56" s="87"/>
      <c r="C56" s="87"/>
      <c r="D56" s="88"/>
      <c r="E56" s="100" t="s">
        <v>147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2"/>
      <c r="U56" s="104">
        <v>864225</v>
      </c>
      <c r="V56" s="105"/>
      <c r="W56" s="105"/>
      <c r="X56" s="105"/>
      <c r="Y56" s="106"/>
      <c r="Z56" s="104">
        <v>0</v>
      </c>
      <c r="AA56" s="105"/>
      <c r="AB56" s="105"/>
      <c r="AC56" s="105"/>
      <c r="AD56" s="106"/>
      <c r="AE56" s="104">
        <v>0</v>
      </c>
      <c r="AF56" s="105"/>
      <c r="AG56" s="105"/>
      <c r="AH56" s="106"/>
      <c r="AI56" s="104">
        <f>IF(ISNUMBER(U56),U56,0)+IF(ISNUMBER(Z56),Z56,0)</f>
        <v>864225</v>
      </c>
      <c r="AJ56" s="105"/>
      <c r="AK56" s="105"/>
      <c r="AL56" s="105"/>
      <c r="AM56" s="106"/>
      <c r="AN56" s="104">
        <v>1311348</v>
      </c>
      <c r="AO56" s="105"/>
      <c r="AP56" s="105"/>
      <c r="AQ56" s="105"/>
      <c r="AR56" s="106"/>
      <c r="AS56" s="104">
        <v>0</v>
      </c>
      <c r="AT56" s="105"/>
      <c r="AU56" s="105"/>
      <c r="AV56" s="105"/>
      <c r="AW56" s="106"/>
      <c r="AX56" s="104">
        <v>0</v>
      </c>
      <c r="AY56" s="105"/>
      <c r="AZ56" s="105"/>
      <c r="BA56" s="106"/>
      <c r="BB56" s="104">
        <f>IF(ISNUMBER(AN56),AN56,0)+IF(ISNUMBER(AS56),AS56,0)</f>
        <v>1311348</v>
      </c>
      <c r="BC56" s="105"/>
      <c r="BD56" s="105"/>
      <c r="BE56" s="105"/>
      <c r="BF56" s="106"/>
      <c r="BG56" s="104">
        <v>1403945</v>
      </c>
      <c r="BH56" s="105"/>
      <c r="BI56" s="105"/>
      <c r="BJ56" s="105"/>
      <c r="BK56" s="106"/>
      <c r="BL56" s="104">
        <v>0</v>
      </c>
      <c r="BM56" s="105"/>
      <c r="BN56" s="105"/>
      <c r="BO56" s="105"/>
      <c r="BP56" s="106"/>
      <c r="BQ56" s="104">
        <v>0</v>
      </c>
      <c r="BR56" s="105"/>
      <c r="BS56" s="105"/>
      <c r="BT56" s="106"/>
      <c r="BU56" s="104">
        <f>IF(ISNUMBER(BG56),BG56,0)+IF(ISNUMBER(BL56),BL56,0)</f>
        <v>1403945</v>
      </c>
      <c r="BV56" s="105"/>
      <c r="BW56" s="105"/>
      <c r="BX56" s="105"/>
      <c r="BY56" s="106"/>
    </row>
    <row r="58" spans="1:79" ht="14.25" customHeight="1" x14ac:dyDescent="0.2">
      <c r="A58" s="29" t="s">
        <v>233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</row>
    <row r="59" spans="1:79" ht="15" customHeight="1" x14ac:dyDescent="0.2">
      <c r="A59" s="44" t="s">
        <v>220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</row>
    <row r="60" spans="1:79" ht="23.1" customHeight="1" x14ac:dyDescent="0.2">
      <c r="A60" s="62" t="s">
        <v>119</v>
      </c>
      <c r="B60" s="63"/>
      <c r="C60" s="63"/>
      <c r="D60" s="63"/>
      <c r="E60" s="64"/>
      <c r="F60" s="27" t="s">
        <v>19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6" t="s">
        <v>221</v>
      </c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8"/>
      <c r="AN60" s="36" t="s">
        <v>224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8"/>
      <c r="BG60" s="36" t="s">
        <v>231</v>
      </c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8"/>
    </row>
    <row r="61" spans="1:79" ht="51.75" customHeight="1" x14ac:dyDescent="0.2">
      <c r="A61" s="65"/>
      <c r="B61" s="66"/>
      <c r="C61" s="66"/>
      <c r="D61" s="66"/>
      <c r="E61" s="6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6" t="s">
        <v>4</v>
      </c>
      <c r="V61" s="37"/>
      <c r="W61" s="37"/>
      <c r="X61" s="37"/>
      <c r="Y61" s="38"/>
      <c r="Z61" s="36" t="s">
        <v>3</v>
      </c>
      <c r="AA61" s="37"/>
      <c r="AB61" s="37"/>
      <c r="AC61" s="37"/>
      <c r="AD61" s="38"/>
      <c r="AE61" s="51" t="s">
        <v>116</v>
      </c>
      <c r="AF61" s="52"/>
      <c r="AG61" s="52"/>
      <c r="AH61" s="53"/>
      <c r="AI61" s="36" t="s">
        <v>5</v>
      </c>
      <c r="AJ61" s="37"/>
      <c r="AK61" s="37"/>
      <c r="AL61" s="37"/>
      <c r="AM61" s="38"/>
      <c r="AN61" s="36" t="s">
        <v>4</v>
      </c>
      <c r="AO61" s="37"/>
      <c r="AP61" s="37"/>
      <c r="AQ61" s="37"/>
      <c r="AR61" s="38"/>
      <c r="AS61" s="36" t="s">
        <v>3</v>
      </c>
      <c r="AT61" s="37"/>
      <c r="AU61" s="37"/>
      <c r="AV61" s="37"/>
      <c r="AW61" s="38"/>
      <c r="AX61" s="51" t="s">
        <v>116</v>
      </c>
      <c r="AY61" s="52"/>
      <c r="AZ61" s="52"/>
      <c r="BA61" s="53"/>
      <c r="BB61" s="36" t="s">
        <v>96</v>
      </c>
      <c r="BC61" s="37"/>
      <c r="BD61" s="37"/>
      <c r="BE61" s="37"/>
      <c r="BF61" s="38"/>
      <c r="BG61" s="36" t="s">
        <v>4</v>
      </c>
      <c r="BH61" s="37"/>
      <c r="BI61" s="37"/>
      <c r="BJ61" s="37"/>
      <c r="BK61" s="38"/>
      <c r="BL61" s="36" t="s">
        <v>3</v>
      </c>
      <c r="BM61" s="37"/>
      <c r="BN61" s="37"/>
      <c r="BO61" s="37"/>
      <c r="BP61" s="38"/>
      <c r="BQ61" s="51" t="s">
        <v>116</v>
      </c>
      <c r="BR61" s="52"/>
      <c r="BS61" s="52"/>
      <c r="BT61" s="53"/>
      <c r="BU61" s="27" t="s">
        <v>97</v>
      </c>
      <c r="BV61" s="27"/>
      <c r="BW61" s="27"/>
      <c r="BX61" s="27"/>
      <c r="BY61" s="27"/>
    </row>
    <row r="62" spans="1:79" ht="15" customHeight="1" x14ac:dyDescent="0.2">
      <c r="A62" s="36">
        <v>1</v>
      </c>
      <c r="B62" s="37"/>
      <c r="C62" s="37"/>
      <c r="D62" s="37"/>
      <c r="E62" s="38"/>
      <c r="F62" s="36">
        <v>2</v>
      </c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8"/>
      <c r="U62" s="36">
        <v>3</v>
      </c>
      <c r="V62" s="37"/>
      <c r="W62" s="37"/>
      <c r="X62" s="37"/>
      <c r="Y62" s="38"/>
      <c r="Z62" s="36">
        <v>4</v>
      </c>
      <c r="AA62" s="37"/>
      <c r="AB62" s="37"/>
      <c r="AC62" s="37"/>
      <c r="AD62" s="38"/>
      <c r="AE62" s="36">
        <v>5</v>
      </c>
      <c r="AF62" s="37"/>
      <c r="AG62" s="37"/>
      <c r="AH62" s="38"/>
      <c r="AI62" s="36">
        <v>6</v>
      </c>
      <c r="AJ62" s="37"/>
      <c r="AK62" s="37"/>
      <c r="AL62" s="37"/>
      <c r="AM62" s="38"/>
      <c r="AN62" s="36">
        <v>7</v>
      </c>
      <c r="AO62" s="37"/>
      <c r="AP62" s="37"/>
      <c r="AQ62" s="37"/>
      <c r="AR62" s="38"/>
      <c r="AS62" s="36">
        <v>8</v>
      </c>
      <c r="AT62" s="37"/>
      <c r="AU62" s="37"/>
      <c r="AV62" s="37"/>
      <c r="AW62" s="38"/>
      <c r="AX62" s="36">
        <v>9</v>
      </c>
      <c r="AY62" s="37"/>
      <c r="AZ62" s="37"/>
      <c r="BA62" s="38"/>
      <c r="BB62" s="36">
        <v>10</v>
      </c>
      <c r="BC62" s="37"/>
      <c r="BD62" s="37"/>
      <c r="BE62" s="37"/>
      <c r="BF62" s="38"/>
      <c r="BG62" s="36">
        <v>11</v>
      </c>
      <c r="BH62" s="37"/>
      <c r="BI62" s="37"/>
      <c r="BJ62" s="37"/>
      <c r="BK62" s="38"/>
      <c r="BL62" s="36">
        <v>12</v>
      </c>
      <c r="BM62" s="37"/>
      <c r="BN62" s="37"/>
      <c r="BO62" s="37"/>
      <c r="BP62" s="38"/>
      <c r="BQ62" s="36">
        <v>13</v>
      </c>
      <c r="BR62" s="37"/>
      <c r="BS62" s="37"/>
      <c r="BT62" s="38"/>
      <c r="BU62" s="27">
        <v>14</v>
      </c>
      <c r="BV62" s="27"/>
      <c r="BW62" s="27"/>
      <c r="BX62" s="27"/>
      <c r="BY62" s="27"/>
    </row>
    <row r="63" spans="1:79" s="1" customFormat="1" ht="13.5" hidden="1" customHeight="1" x14ac:dyDescent="0.2">
      <c r="A63" s="39" t="s">
        <v>64</v>
      </c>
      <c r="B63" s="40"/>
      <c r="C63" s="40"/>
      <c r="D63" s="40"/>
      <c r="E63" s="41"/>
      <c r="F63" s="39" t="s">
        <v>57</v>
      </c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1"/>
      <c r="U63" s="39" t="s">
        <v>65</v>
      </c>
      <c r="V63" s="40"/>
      <c r="W63" s="40"/>
      <c r="X63" s="40"/>
      <c r="Y63" s="41"/>
      <c r="Z63" s="39" t="s">
        <v>66</v>
      </c>
      <c r="AA63" s="40"/>
      <c r="AB63" s="40"/>
      <c r="AC63" s="40"/>
      <c r="AD63" s="41"/>
      <c r="AE63" s="39" t="s">
        <v>91</v>
      </c>
      <c r="AF63" s="40"/>
      <c r="AG63" s="40"/>
      <c r="AH63" s="41"/>
      <c r="AI63" s="47" t="s">
        <v>170</v>
      </c>
      <c r="AJ63" s="48"/>
      <c r="AK63" s="48"/>
      <c r="AL63" s="48"/>
      <c r="AM63" s="49"/>
      <c r="AN63" s="39" t="s">
        <v>67</v>
      </c>
      <c r="AO63" s="40"/>
      <c r="AP63" s="40"/>
      <c r="AQ63" s="40"/>
      <c r="AR63" s="41"/>
      <c r="AS63" s="39" t="s">
        <v>68</v>
      </c>
      <c r="AT63" s="40"/>
      <c r="AU63" s="40"/>
      <c r="AV63" s="40"/>
      <c r="AW63" s="41"/>
      <c r="AX63" s="39" t="s">
        <v>92</v>
      </c>
      <c r="AY63" s="40"/>
      <c r="AZ63" s="40"/>
      <c r="BA63" s="41"/>
      <c r="BB63" s="47" t="s">
        <v>170</v>
      </c>
      <c r="BC63" s="48"/>
      <c r="BD63" s="48"/>
      <c r="BE63" s="48"/>
      <c r="BF63" s="49"/>
      <c r="BG63" s="39" t="s">
        <v>58</v>
      </c>
      <c r="BH63" s="40"/>
      <c r="BI63" s="40"/>
      <c r="BJ63" s="40"/>
      <c r="BK63" s="41"/>
      <c r="BL63" s="39" t="s">
        <v>59</v>
      </c>
      <c r="BM63" s="40"/>
      <c r="BN63" s="40"/>
      <c r="BO63" s="40"/>
      <c r="BP63" s="41"/>
      <c r="BQ63" s="39" t="s">
        <v>93</v>
      </c>
      <c r="BR63" s="40"/>
      <c r="BS63" s="40"/>
      <c r="BT63" s="41"/>
      <c r="BU63" s="50" t="s">
        <v>170</v>
      </c>
      <c r="BV63" s="50"/>
      <c r="BW63" s="50"/>
      <c r="BX63" s="50"/>
      <c r="BY63" s="50"/>
      <c r="CA63" t="s">
        <v>27</v>
      </c>
    </row>
    <row r="64" spans="1:79" s="6" customFormat="1" ht="12.75" customHeight="1" x14ac:dyDescent="0.2">
      <c r="A64" s="86"/>
      <c r="B64" s="87"/>
      <c r="C64" s="87"/>
      <c r="D64" s="87"/>
      <c r="E64" s="88"/>
      <c r="F64" s="86" t="s">
        <v>147</v>
      </c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8"/>
      <c r="U64" s="104"/>
      <c r="V64" s="105"/>
      <c r="W64" s="105"/>
      <c r="X64" s="105"/>
      <c r="Y64" s="106"/>
      <c r="Z64" s="104"/>
      <c r="AA64" s="105"/>
      <c r="AB64" s="105"/>
      <c r="AC64" s="105"/>
      <c r="AD64" s="106"/>
      <c r="AE64" s="104"/>
      <c r="AF64" s="105"/>
      <c r="AG64" s="105"/>
      <c r="AH64" s="106"/>
      <c r="AI64" s="104">
        <f>IF(ISNUMBER(U64),U64,0)+IF(ISNUMBER(Z64),Z64,0)</f>
        <v>0</v>
      </c>
      <c r="AJ64" s="105"/>
      <c r="AK64" s="105"/>
      <c r="AL64" s="105"/>
      <c r="AM64" s="106"/>
      <c r="AN64" s="104"/>
      <c r="AO64" s="105"/>
      <c r="AP64" s="105"/>
      <c r="AQ64" s="105"/>
      <c r="AR64" s="106"/>
      <c r="AS64" s="104"/>
      <c r="AT64" s="105"/>
      <c r="AU64" s="105"/>
      <c r="AV64" s="105"/>
      <c r="AW64" s="106"/>
      <c r="AX64" s="104"/>
      <c r="AY64" s="105"/>
      <c r="AZ64" s="105"/>
      <c r="BA64" s="106"/>
      <c r="BB64" s="104">
        <f>IF(ISNUMBER(AN64),AN64,0)+IF(ISNUMBER(AS64),AS64,0)</f>
        <v>0</v>
      </c>
      <c r="BC64" s="105"/>
      <c r="BD64" s="105"/>
      <c r="BE64" s="105"/>
      <c r="BF64" s="106"/>
      <c r="BG64" s="104"/>
      <c r="BH64" s="105"/>
      <c r="BI64" s="105"/>
      <c r="BJ64" s="105"/>
      <c r="BK64" s="106"/>
      <c r="BL64" s="104"/>
      <c r="BM64" s="105"/>
      <c r="BN64" s="105"/>
      <c r="BO64" s="105"/>
      <c r="BP64" s="106"/>
      <c r="BQ64" s="104"/>
      <c r="BR64" s="105"/>
      <c r="BS64" s="105"/>
      <c r="BT64" s="106"/>
      <c r="BU64" s="104">
        <f>IF(ISNUMBER(BG64),BG64,0)+IF(ISNUMBER(BL64),BL64,0)</f>
        <v>0</v>
      </c>
      <c r="BV64" s="105"/>
      <c r="BW64" s="105"/>
      <c r="BX64" s="105"/>
      <c r="BY64" s="106"/>
      <c r="CA64" s="6" t="s">
        <v>28</v>
      </c>
    </row>
    <row r="66" spans="1:79" ht="14.25" customHeight="1" x14ac:dyDescent="0.2">
      <c r="A66" s="29" t="s">
        <v>248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spans="1:79" ht="15" customHeight="1" x14ac:dyDescent="0.2">
      <c r="A67" s="44" t="s">
        <v>220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</row>
    <row r="68" spans="1:79" ht="23.1" customHeight="1" x14ac:dyDescent="0.2">
      <c r="A68" s="62" t="s">
        <v>118</v>
      </c>
      <c r="B68" s="63"/>
      <c r="C68" s="63"/>
      <c r="D68" s="64"/>
      <c r="E68" s="54" t="s">
        <v>19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6"/>
      <c r="X68" s="36" t="s">
        <v>242</v>
      </c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8"/>
      <c r="AR68" s="27" t="s">
        <v>247</v>
      </c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</row>
    <row r="69" spans="1:79" ht="48.75" customHeight="1" x14ac:dyDescent="0.2">
      <c r="A69" s="65"/>
      <c r="B69" s="66"/>
      <c r="C69" s="66"/>
      <c r="D69" s="67"/>
      <c r="E69" s="57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9"/>
      <c r="X69" s="54" t="s">
        <v>4</v>
      </c>
      <c r="Y69" s="55"/>
      <c r="Z69" s="55"/>
      <c r="AA69" s="55"/>
      <c r="AB69" s="56"/>
      <c r="AC69" s="54" t="s">
        <v>3</v>
      </c>
      <c r="AD69" s="55"/>
      <c r="AE69" s="55"/>
      <c r="AF69" s="55"/>
      <c r="AG69" s="56"/>
      <c r="AH69" s="51" t="s">
        <v>116</v>
      </c>
      <c r="AI69" s="52"/>
      <c r="AJ69" s="52"/>
      <c r="AK69" s="52"/>
      <c r="AL69" s="53"/>
      <c r="AM69" s="36" t="s">
        <v>5</v>
      </c>
      <c r="AN69" s="37"/>
      <c r="AO69" s="37"/>
      <c r="AP69" s="37"/>
      <c r="AQ69" s="38"/>
      <c r="AR69" s="36" t="s">
        <v>4</v>
      </c>
      <c r="AS69" s="37"/>
      <c r="AT69" s="37"/>
      <c r="AU69" s="37"/>
      <c r="AV69" s="38"/>
      <c r="AW69" s="36" t="s">
        <v>3</v>
      </c>
      <c r="AX69" s="37"/>
      <c r="AY69" s="37"/>
      <c r="AZ69" s="37"/>
      <c r="BA69" s="38"/>
      <c r="BB69" s="51" t="s">
        <v>116</v>
      </c>
      <c r="BC69" s="52"/>
      <c r="BD69" s="52"/>
      <c r="BE69" s="52"/>
      <c r="BF69" s="53"/>
      <c r="BG69" s="36" t="s">
        <v>96</v>
      </c>
      <c r="BH69" s="37"/>
      <c r="BI69" s="37"/>
      <c r="BJ69" s="37"/>
      <c r="BK69" s="38"/>
    </row>
    <row r="70" spans="1:79" ht="12.75" customHeight="1" x14ac:dyDescent="0.2">
      <c r="A70" s="36">
        <v>1</v>
      </c>
      <c r="B70" s="37"/>
      <c r="C70" s="37"/>
      <c r="D70" s="38"/>
      <c r="E70" s="36">
        <v>2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8"/>
      <c r="X70" s="36">
        <v>3</v>
      </c>
      <c r="Y70" s="37"/>
      <c r="Z70" s="37"/>
      <c r="AA70" s="37"/>
      <c r="AB70" s="38"/>
      <c r="AC70" s="36">
        <v>4</v>
      </c>
      <c r="AD70" s="37"/>
      <c r="AE70" s="37"/>
      <c r="AF70" s="37"/>
      <c r="AG70" s="38"/>
      <c r="AH70" s="36">
        <v>5</v>
      </c>
      <c r="AI70" s="37"/>
      <c r="AJ70" s="37"/>
      <c r="AK70" s="37"/>
      <c r="AL70" s="38"/>
      <c r="AM70" s="36">
        <v>6</v>
      </c>
      <c r="AN70" s="37"/>
      <c r="AO70" s="37"/>
      <c r="AP70" s="37"/>
      <c r="AQ70" s="38"/>
      <c r="AR70" s="36">
        <v>7</v>
      </c>
      <c r="AS70" s="37"/>
      <c r="AT70" s="37"/>
      <c r="AU70" s="37"/>
      <c r="AV70" s="38"/>
      <c r="AW70" s="36">
        <v>8</v>
      </c>
      <c r="AX70" s="37"/>
      <c r="AY70" s="37"/>
      <c r="AZ70" s="37"/>
      <c r="BA70" s="38"/>
      <c r="BB70" s="36">
        <v>9</v>
      </c>
      <c r="BC70" s="37"/>
      <c r="BD70" s="37"/>
      <c r="BE70" s="37"/>
      <c r="BF70" s="38"/>
      <c r="BG70" s="36">
        <v>10</v>
      </c>
      <c r="BH70" s="37"/>
      <c r="BI70" s="37"/>
      <c r="BJ70" s="37"/>
      <c r="BK70" s="38"/>
    </row>
    <row r="71" spans="1:79" s="1" customFormat="1" ht="12.75" hidden="1" customHeight="1" x14ac:dyDescent="0.2">
      <c r="A71" s="39" t="s">
        <v>64</v>
      </c>
      <c r="B71" s="40"/>
      <c r="C71" s="40"/>
      <c r="D71" s="41"/>
      <c r="E71" s="39" t="s">
        <v>57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1"/>
      <c r="X71" s="68" t="s">
        <v>60</v>
      </c>
      <c r="Y71" s="69"/>
      <c r="Z71" s="69"/>
      <c r="AA71" s="69"/>
      <c r="AB71" s="70"/>
      <c r="AC71" s="68" t="s">
        <v>61</v>
      </c>
      <c r="AD71" s="69"/>
      <c r="AE71" s="69"/>
      <c r="AF71" s="69"/>
      <c r="AG71" s="70"/>
      <c r="AH71" s="39" t="s">
        <v>94</v>
      </c>
      <c r="AI71" s="40"/>
      <c r="AJ71" s="40"/>
      <c r="AK71" s="40"/>
      <c r="AL71" s="41"/>
      <c r="AM71" s="47" t="s">
        <v>171</v>
      </c>
      <c r="AN71" s="48"/>
      <c r="AO71" s="48"/>
      <c r="AP71" s="48"/>
      <c r="AQ71" s="49"/>
      <c r="AR71" s="39" t="s">
        <v>62</v>
      </c>
      <c r="AS71" s="40"/>
      <c r="AT71" s="40"/>
      <c r="AU71" s="40"/>
      <c r="AV71" s="41"/>
      <c r="AW71" s="39" t="s">
        <v>63</v>
      </c>
      <c r="AX71" s="40"/>
      <c r="AY71" s="40"/>
      <c r="AZ71" s="40"/>
      <c r="BA71" s="41"/>
      <c r="BB71" s="39" t="s">
        <v>95</v>
      </c>
      <c r="BC71" s="40"/>
      <c r="BD71" s="40"/>
      <c r="BE71" s="40"/>
      <c r="BF71" s="41"/>
      <c r="BG71" s="47" t="s">
        <v>171</v>
      </c>
      <c r="BH71" s="48"/>
      <c r="BI71" s="48"/>
      <c r="BJ71" s="48"/>
      <c r="BK71" s="49"/>
      <c r="CA71" t="s">
        <v>29</v>
      </c>
    </row>
    <row r="72" spans="1:79" s="99" customFormat="1" ht="12.75" customHeight="1" x14ac:dyDescent="0.2">
      <c r="A72" s="89">
        <v>2111</v>
      </c>
      <c r="B72" s="90"/>
      <c r="C72" s="90"/>
      <c r="D72" s="91"/>
      <c r="E72" s="92" t="s">
        <v>174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96">
        <v>1187415</v>
      </c>
      <c r="Y72" s="97"/>
      <c r="Z72" s="97"/>
      <c r="AA72" s="97"/>
      <c r="AB72" s="98"/>
      <c r="AC72" s="96">
        <v>0</v>
      </c>
      <c r="AD72" s="97"/>
      <c r="AE72" s="97"/>
      <c r="AF72" s="97"/>
      <c r="AG72" s="98"/>
      <c r="AH72" s="96">
        <v>0</v>
      </c>
      <c r="AI72" s="97"/>
      <c r="AJ72" s="97"/>
      <c r="AK72" s="97"/>
      <c r="AL72" s="98"/>
      <c r="AM72" s="96">
        <f>IF(ISNUMBER(X72),X72,0)+IF(ISNUMBER(AC72),AC72,0)</f>
        <v>1187415</v>
      </c>
      <c r="AN72" s="97"/>
      <c r="AO72" s="97"/>
      <c r="AP72" s="97"/>
      <c r="AQ72" s="98"/>
      <c r="AR72" s="96">
        <v>1268160</v>
      </c>
      <c r="AS72" s="97"/>
      <c r="AT72" s="97"/>
      <c r="AU72" s="97"/>
      <c r="AV72" s="98"/>
      <c r="AW72" s="96">
        <v>0</v>
      </c>
      <c r="AX72" s="97"/>
      <c r="AY72" s="97"/>
      <c r="AZ72" s="97"/>
      <c r="BA72" s="98"/>
      <c r="BB72" s="96">
        <v>0</v>
      </c>
      <c r="BC72" s="97"/>
      <c r="BD72" s="97"/>
      <c r="BE72" s="97"/>
      <c r="BF72" s="98"/>
      <c r="BG72" s="95">
        <f>IF(ISNUMBER(AR72),AR72,0)+IF(ISNUMBER(AW72),AW72,0)</f>
        <v>1268160</v>
      </c>
      <c r="BH72" s="95"/>
      <c r="BI72" s="95"/>
      <c r="BJ72" s="95"/>
      <c r="BK72" s="95"/>
      <c r="CA72" s="99" t="s">
        <v>30</v>
      </c>
    </row>
    <row r="73" spans="1:79" s="99" customFormat="1" ht="12.75" customHeight="1" x14ac:dyDescent="0.2">
      <c r="A73" s="89">
        <v>2120</v>
      </c>
      <c r="B73" s="90"/>
      <c r="C73" s="90"/>
      <c r="D73" s="91"/>
      <c r="E73" s="92" t="s">
        <v>175</v>
      </c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96">
        <v>261232</v>
      </c>
      <c r="Y73" s="97"/>
      <c r="Z73" s="97"/>
      <c r="AA73" s="97"/>
      <c r="AB73" s="98"/>
      <c r="AC73" s="96">
        <v>0</v>
      </c>
      <c r="AD73" s="97"/>
      <c r="AE73" s="97"/>
      <c r="AF73" s="97"/>
      <c r="AG73" s="98"/>
      <c r="AH73" s="96">
        <v>0</v>
      </c>
      <c r="AI73" s="97"/>
      <c r="AJ73" s="97"/>
      <c r="AK73" s="97"/>
      <c r="AL73" s="98"/>
      <c r="AM73" s="96">
        <f>IF(ISNUMBER(X73),X73,0)+IF(ISNUMBER(AC73),AC73,0)</f>
        <v>261232</v>
      </c>
      <c r="AN73" s="97"/>
      <c r="AO73" s="97"/>
      <c r="AP73" s="97"/>
      <c r="AQ73" s="98"/>
      <c r="AR73" s="96">
        <v>278995</v>
      </c>
      <c r="AS73" s="97"/>
      <c r="AT73" s="97"/>
      <c r="AU73" s="97"/>
      <c r="AV73" s="98"/>
      <c r="AW73" s="96">
        <v>0</v>
      </c>
      <c r="AX73" s="97"/>
      <c r="AY73" s="97"/>
      <c r="AZ73" s="97"/>
      <c r="BA73" s="98"/>
      <c r="BB73" s="96">
        <v>0</v>
      </c>
      <c r="BC73" s="97"/>
      <c r="BD73" s="97"/>
      <c r="BE73" s="97"/>
      <c r="BF73" s="98"/>
      <c r="BG73" s="95">
        <f>IF(ISNUMBER(AR73),AR73,0)+IF(ISNUMBER(AW73),AW73,0)</f>
        <v>278995</v>
      </c>
      <c r="BH73" s="95"/>
      <c r="BI73" s="95"/>
      <c r="BJ73" s="95"/>
      <c r="BK73" s="95"/>
    </row>
    <row r="74" spans="1:79" s="99" customFormat="1" ht="12.75" customHeight="1" x14ac:dyDescent="0.2">
      <c r="A74" s="89">
        <v>2210</v>
      </c>
      <c r="B74" s="90"/>
      <c r="C74" s="90"/>
      <c r="D74" s="91"/>
      <c r="E74" s="92" t="s">
        <v>176</v>
      </c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4"/>
      <c r="X74" s="96">
        <v>49923</v>
      </c>
      <c r="Y74" s="97"/>
      <c r="Z74" s="97"/>
      <c r="AA74" s="97"/>
      <c r="AB74" s="98"/>
      <c r="AC74" s="96">
        <v>0</v>
      </c>
      <c r="AD74" s="97"/>
      <c r="AE74" s="97"/>
      <c r="AF74" s="97"/>
      <c r="AG74" s="98"/>
      <c r="AH74" s="96">
        <v>0</v>
      </c>
      <c r="AI74" s="97"/>
      <c r="AJ74" s="97"/>
      <c r="AK74" s="97"/>
      <c r="AL74" s="98"/>
      <c r="AM74" s="96">
        <f>IF(ISNUMBER(X74),X74,0)+IF(ISNUMBER(AC74),AC74,0)</f>
        <v>49923</v>
      </c>
      <c r="AN74" s="97"/>
      <c r="AO74" s="97"/>
      <c r="AP74" s="97"/>
      <c r="AQ74" s="98"/>
      <c r="AR74" s="96">
        <v>52419</v>
      </c>
      <c r="AS74" s="97"/>
      <c r="AT74" s="97"/>
      <c r="AU74" s="97"/>
      <c r="AV74" s="98"/>
      <c r="AW74" s="96">
        <v>0</v>
      </c>
      <c r="AX74" s="97"/>
      <c r="AY74" s="97"/>
      <c r="AZ74" s="97"/>
      <c r="BA74" s="98"/>
      <c r="BB74" s="96">
        <v>0</v>
      </c>
      <c r="BC74" s="97"/>
      <c r="BD74" s="97"/>
      <c r="BE74" s="97"/>
      <c r="BF74" s="98"/>
      <c r="BG74" s="95">
        <f>IF(ISNUMBER(AR74),AR74,0)+IF(ISNUMBER(AW74),AW74,0)</f>
        <v>52419</v>
      </c>
      <c r="BH74" s="95"/>
      <c r="BI74" s="95"/>
      <c r="BJ74" s="95"/>
      <c r="BK74" s="95"/>
    </row>
    <row r="75" spans="1:79" s="99" customFormat="1" ht="12.75" customHeight="1" x14ac:dyDescent="0.2">
      <c r="A75" s="89">
        <v>2240</v>
      </c>
      <c r="B75" s="90"/>
      <c r="C75" s="90"/>
      <c r="D75" s="91"/>
      <c r="E75" s="92" t="s">
        <v>177</v>
      </c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4"/>
      <c r="X75" s="96">
        <v>41325</v>
      </c>
      <c r="Y75" s="97"/>
      <c r="Z75" s="97"/>
      <c r="AA75" s="97"/>
      <c r="AB75" s="98"/>
      <c r="AC75" s="96">
        <v>0</v>
      </c>
      <c r="AD75" s="97"/>
      <c r="AE75" s="97"/>
      <c r="AF75" s="97"/>
      <c r="AG75" s="98"/>
      <c r="AH75" s="96">
        <v>0</v>
      </c>
      <c r="AI75" s="97"/>
      <c r="AJ75" s="97"/>
      <c r="AK75" s="97"/>
      <c r="AL75" s="98"/>
      <c r="AM75" s="96">
        <f>IF(ISNUMBER(X75),X75,0)+IF(ISNUMBER(AC75),AC75,0)</f>
        <v>41325</v>
      </c>
      <c r="AN75" s="97"/>
      <c r="AO75" s="97"/>
      <c r="AP75" s="97"/>
      <c r="AQ75" s="98"/>
      <c r="AR75" s="96">
        <v>43391</v>
      </c>
      <c r="AS75" s="97"/>
      <c r="AT75" s="97"/>
      <c r="AU75" s="97"/>
      <c r="AV75" s="98"/>
      <c r="AW75" s="96">
        <v>0</v>
      </c>
      <c r="AX75" s="97"/>
      <c r="AY75" s="97"/>
      <c r="AZ75" s="97"/>
      <c r="BA75" s="98"/>
      <c r="BB75" s="96">
        <v>0</v>
      </c>
      <c r="BC75" s="97"/>
      <c r="BD75" s="97"/>
      <c r="BE75" s="97"/>
      <c r="BF75" s="98"/>
      <c r="BG75" s="95">
        <f>IF(ISNUMBER(AR75),AR75,0)+IF(ISNUMBER(AW75),AW75,0)</f>
        <v>43391</v>
      </c>
      <c r="BH75" s="95"/>
      <c r="BI75" s="95"/>
      <c r="BJ75" s="95"/>
      <c r="BK75" s="95"/>
    </row>
    <row r="76" spans="1:79" s="99" customFormat="1" ht="12.75" customHeight="1" x14ac:dyDescent="0.2">
      <c r="A76" s="89">
        <v>2250</v>
      </c>
      <c r="B76" s="90"/>
      <c r="C76" s="90"/>
      <c r="D76" s="91"/>
      <c r="E76" s="92" t="s">
        <v>178</v>
      </c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4"/>
      <c r="X76" s="96">
        <v>11592</v>
      </c>
      <c r="Y76" s="97"/>
      <c r="Z76" s="97"/>
      <c r="AA76" s="97"/>
      <c r="AB76" s="98"/>
      <c r="AC76" s="96">
        <v>0</v>
      </c>
      <c r="AD76" s="97"/>
      <c r="AE76" s="97"/>
      <c r="AF76" s="97"/>
      <c r="AG76" s="98"/>
      <c r="AH76" s="96">
        <v>0</v>
      </c>
      <c r="AI76" s="97"/>
      <c r="AJ76" s="97"/>
      <c r="AK76" s="97"/>
      <c r="AL76" s="98"/>
      <c r="AM76" s="96">
        <f>IF(ISNUMBER(X76),X76,0)+IF(ISNUMBER(AC76),AC76,0)</f>
        <v>11592</v>
      </c>
      <c r="AN76" s="97"/>
      <c r="AO76" s="97"/>
      <c r="AP76" s="97"/>
      <c r="AQ76" s="98"/>
      <c r="AR76" s="96">
        <v>12172</v>
      </c>
      <c r="AS76" s="97"/>
      <c r="AT76" s="97"/>
      <c r="AU76" s="97"/>
      <c r="AV76" s="98"/>
      <c r="AW76" s="96">
        <v>0</v>
      </c>
      <c r="AX76" s="97"/>
      <c r="AY76" s="97"/>
      <c r="AZ76" s="97"/>
      <c r="BA76" s="98"/>
      <c r="BB76" s="96">
        <v>0</v>
      </c>
      <c r="BC76" s="97"/>
      <c r="BD76" s="97"/>
      <c r="BE76" s="97"/>
      <c r="BF76" s="98"/>
      <c r="BG76" s="95">
        <f>IF(ISNUMBER(AR76),AR76,0)+IF(ISNUMBER(AW76),AW76,0)</f>
        <v>12172</v>
      </c>
      <c r="BH76" s="95"/>
      <c r="BI76" s="95"/>
      <c r="BJ76" s="95"/>
      <c r="BK76" s="95"/>
    </row>
    <row r="77" spans="1:79" s="99" customFormat="1" ht="25.5" customHeight="1" x14ac:dyDescent="0.2">
      <c r="A77" s="89">
        <v>3210</v>
      </c>
      <c r="B77" s="90"/>
      <c r="C77" s="90"/>
      <c r="D77" s="91"/>
      <c r="E77" s="92" t="s">
        <v>179</v>
      </c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96">
        <v>0</v>
      </c>
      <c r="Y77" s="97"/>
      <c r="Z77" s="97"/>
      <c r="AA77" s="97"/>
      <c r="AB77" s="98"/>
      <c r="AC77" s="96">
        <v>0</v>
      </c>
      <c r="AD77" s="97"/>
      <c r="AE77" s="97"/>
      <c r="AF77" s="97"/>
      <c r="AG77" s="98"/>
      <c r="AH77" s="96">
        <v>0</v>
      </c>
      <c r="AI77" s="97"/>
      <c r="AJ77" s="97"/>
      <c r="AK77" s="97"/>
      <c r="AL77" s="98"/>
      <c r="AM77" s="96">
        <f>IF(ISNUMBER(X77),X77,0)+IF(ISNUMBER(AC77),AC77,0)</f>
        <v>0</v>
      </c>
      <c r="AN77" s="97"/>
      <c r="AO77" s="97"/>
      <c r="AP77" s="97"/>
      <c r="AQ77" s="98"/>
      <c r="AR77" s="96">
        <v>0</v>
      </c>
      <c r="AS77" s="97"/>
      <c r="AT77" s="97"/>
      <c r="AU77" s="97"/>
      <c r="AV77" s="98"/>
      <c r="AW77" s="96">
        <v>0</v>
      </c>
      <c r="AX77" s="97"/>
      <c r="AY77" s="97"/>
      <c r="AZ77" s="97"/>
      <c r="BA77" s="98"/>
      <c r="BB77" s="96">
        <v>0</v>
      </c>
      <c r="BC77" s="97"/>
      <c r="BD77" s="97"/>
      <c r="BE77" s="97"/>
      <c r="BF77" s="98"/>
      <c r="BG77" s="95">
        <f>IF(ISNUMBER(AR77),AR77,0)+IF(ISNUMBER(AW77),AW77,0)</f>
        <v>0</v>
      </c>
      <c r="BH77" s="95"/>
      <c r="BI77" s="95"/>
      <c r="BJ77" s="95"/>
      <c r="BK77" s="95"/>
    </row>
    <row r="78" spans="1:79" s="6" customFormat="1" ht="12.75" customHeight="1" x14ac:dyDescent="0.2">
      <c r="A78" s="86"/>
      <c r="B78" s="87"/>
      <c r="C78" s="87"/>
      <c r="D78" s="88"/>
      <c r="E78" s="100" t="s">
        <v>147</v>
      </c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2"/>
      <c r="X78" s="104">
        <v>1551487</v>
      </c>
      <c r="Y78" s="105"/>
      <c r="Z78" s="105"/>
      <c r="AA78" s="105"/>
      <c r="AB78" s="106"/>
      <c r="AC78" s="104">
        <v>0</v>
      </c>
      <c r="AD78" s="105"/>
      <c r="AE78" s="105"/>
      <c r="AF78" s="105"/>
      <c r="AG78" s="106"/>
      <c r="AH78" s="104">
        <v>0</v>
      </c>
      <c r="AI78" s="105"/>
      <c r="AJ78" s="105"/>
      <c r="AK78" s="105"/>
      <c r="AL78" s="106"/>
      <c r="AM78" s="104">
        <f>IF(ISNUMBER(X78),X78,0)+IF(ISNUMBER(AC78),AC78,0)</f>
        <v>1551487</v>
      </c>
      <c r="AN78" s="105"/>
      <c r="AO78" s="105"/>
      <c r="AP78" s="105"/>
      <c r="AQ78" s="106"/>
      <c r="AR78" s="104">
        <v>1655137</v>
      </c>
      <c r="AS78" s="105"/>
      <c r="AT78" s="105"/>
      <c r="AU78" s="105"/>
      <c r="AV78" s="106"/>
      <c r="AW78" s="104">
        <v>0</v>
      </c>
      <c r="AX78" s="105"/>
      <c r="AY78" s="105"/>
      <c r="AZ78" s="105"/>
      <c r="BA78" s="106"/>
      <c r="BB78" s="104">
        <v>0</v>
      </c>
      <c r="BC78" s="105"/>
      <c r="BD78" s="105"/>
      <c r="BE78" s="105"/>
      <c r="BF78" s="106"/>
      <c r="BG78" s="103">
        <f>IF(ISNUMBER(AR78),AR78,0)+IF(ISNUMBER(AW78),AW78,0)</f>
        <v>1655137</v>
      </c>
      <c r="BH78" s="103"/>
      <c r="BI78" s="103"/>
      <c r="BJ78" s="103"/>
      <c r="BK78" s="103"/>
    </row>
    <row r="80" spans="1:79" ht="14.25" customHeight="1" x14ac:dyDescent="0.2">
      <c r="A80" s="29" t="s">
        <v>249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 x14ac:dyDescent="0.2">
      <c r="A81" s="44" t="s">
        <v>220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</row>
    <row r="82" spans="1:79" ht="23.1" customHeight="1" x14ac:dyDescent="0.2">
      <c r="A82" s="62" t="s">
        <v>119</v>
      </c>
      <c r="B82" s="63"/>
      <c r="C82" s="63"/>
      <c r="D82" s="63"/>
      <c r="E82" s="64"/>
      <c r="F82" s="54" t="s">
        <v>19</v>
      </c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6"/>
      <c r="X82" s="27" t="s">
        <v>242</v>
      </c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36" t="s">
        <v>247</v>
      </c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8"/>
    </row>
    <row r="83" spans="1:79" ht="53.25" customHeight="1" x14ac:dyDescent="0.2">
      <c r="A83" s="65"/>
      <c r="B83" s="66"/>
      <c r="C83" s="66"/>
      <c r="D83" s="66"/>
      <c r="E83" s="67"/>
      <c r="F83" s="57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9"/>
      <c r="X83" s="36" t="s">
        <v>4</v>
      </c>
      <c r="Y83" s="37"/>
      <c r="Z83" s="37"/>
      <c r="AA83" s="37"/>
      <c r="AB83" s="38"/>
      <c r="AC83" s="36" t="s">
        <v>3</v>
      </c>
      <c r="AD83" s="37"/>
      <c r="AE83" s="37"/>
      <c r="AF83" s="37"/>
      <c r="AG83" s="38"/>
      <c r="AH83" s="51" t="s">
        <v>116</v>
      </c>
      <c r="AI83" s="52"/>
      <c r="AJ83" s="52"/>
      <c r="AK83" s="52"/>
      <c r="AL83" s="53"/>
      <c r="AM83" s="36" t="s">
        <v>5</v>
      </c>
      <c r="AN83" s="37"/>
      <c r="AO83" s="37"/>
      <c r="AP83" s="37"/>
      <c r="AQ83" s="38"/>
      <c r="AR83" s="36" t="s">
        <v>4</v>
      </c>
      <c r="AS83" s="37"/>
      <c r="AT83" s="37"/>
      <c r="AU83" s="37"/>
      <c r="AV83" s="38"/>
      <c r="AW83" s="36" t="s">
        <v>3</v>
      </c>
      <c r="AX83" s="37"/>
      <c r="AY83" s="37"/>
      <c r="AZ83" s="37"/>
      <c r="BA83" s="38"/>
      <c r="BB83" s="74" t="s">
        <v>116</v>
      </c>
      <c r="BC83" s="74"/>
      <c r="BD83" s="74"/>
      <c r="BE83" s="74"/>
      <c r="BF83" s="74"/>
      <c r="BG83" s="36" t="s">
        <v>96</v>
      </c>
      <c r="BH83" s="37"/>
      <c r="BI83" s="37"/>
      <c r="BJ83" s="37"/>
      <c r="BK83" s="38"/>
    </row>
    <row r="84" spans="1:79" ht="15" customHeight="1" x14ac:dyDescent="0.2">
      <c r="A84" s="36">
        <v>1</v>
      </c>
      <c r="B84" s="37"/>
      <c r="C84" s="37"/>
      <c r="D84" s="37"/>
      <c r="E84" s="38"/>
      <c r="F84" s="36">
        <v>2</v>
      </c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8"/>
      <c r="X84" s="36">
        <v>3</v>
      </c>
      <c r="Y84" s="37"/>
      <c r="Z84" s="37"/>
      <c r="AA84" s="37"/>
      <c r="AB84" s="38"/>
      <c r="AC84" s="36">
        <v>4</v>
      </c>
      <c r="AD84" s="37"/>
      <c r="AE84" s="37"/>
      <c r="AF84" s="37"/>
      <c r="AG84" s="38"/>
      <c r="AH84" s="36">
        <v>5</v>
      </c>
      <c r="AI84" s="37"/>
      <c r="AJ84" s="37"/>
      <c r="AK84" s="37"/>
      <c r="AL84" s="38"/>
      <c r="AM84" s="36">
        <v>6</v>
      </c>
      <c r="AN84" s="37"/>
      <c r="AO84" s="37"/>
      <c r="AP84" s="37"/>
      <c r="AQ84" s="38"/>
      <c r="AR84" s="36">
        <v>7</v>
      </c>
      <c r="AS84" s="37"/>
      <c r="AT84" s="37"/>
      <c r="AU84" s="37"/>
      <c r="AV84" s="38"/>
      <c r="AW84" s="36">
        <v>8</v>
      </c>
      <c r="AX84" s="37"/>
      <c r="AY84" s="37"/>
      <c r="AZ84" s="37"/>
      <c r="BA84" s="38"/>
      <c r="BB84" s="36">
        <v>9</v>
      </c>
      <c r="BC84" s="37"/>
      <c r="BD84" s="37"/>
      <c r="BE84" s="37"/>
      <c r="BF84" s="38"/>
      <c r="BG84" s="36">
        <v>10</v>
      </c>
      <c r="BH84" s="37"/>
      <c r="BI84" s="37"/>
      <c r="BJ84" s="37"/>
      <c r="BK84" s="38"/>
    </row>
    <row r="85" spans="1:79" s="1" customFormat="1" ht="15" hidden="1" customHeight="1" x14ac:dyDescent="0.2">
      <c r="A85" s="39" t="s">
        <v>64</v>
      </c>
      <c r="B85" s="40"/>
      <c r="C85" s="40"/>
      <c r="D85" s="40"/>
      <c r="E85" s="41"/>
      <c r="F85" s="39" t="s">
        <v>57</v>
      </c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1"/>
      <c r="X85" s="39" t="s">
        <v>60</v>
      </c>
      <c r="Y85" s="40"/>
      <c r="Z85" s="40"/>
      <c r="AA85" s="40"/>
      <c r="AB85" s="41"/>
      <c r="AC85" s="39" t="s">
        <v>61</v>
      </c>
      <c r="AD85" s="40"/>
      <c r="AE85" s="40"/>
      <c r="AF85" s="40"/>
      <c r="AG85" s="41"/>
      <c r="AH85" s="39" t="s">
        <v>94</v>
      </c>
      <c r="AI85" s="40"/>
      <c r="AJ85" s="40"/>
      <c r="AK85" s="40"/>
      <c r="AL85" s="41"/>
      <c r="AM85" s="47" t="s">
        <v>171</v>
      </c>
      <c r="AN85" s="48"/>
      <c r="AO85" s="48"/>
      <c r="AP85" s="48"/>
      <c r="AQ85" s="49"/>
      <c r="AR85" s="39" t="s">
        <v>62</v>
      </c>
      <c r="AS85" s="40"/>
      <c r="AT85" s="40"/>
      <c r="AU85" s="40"/>
      <c r="AV85" s="41"/>
      <c r="AW85" s="39" t="s">
        <v>63</v>
      </c>
      <c r="AX85" s="40"/>
      <c r="AY85" s="40"/>
      <c r="AZ85" s="40"/>
      <c r="BA85" s="41"/>
      <c r="BB85" s="39" t="s">
        <v>95</v>
      </c>
      <c r="BC85" s="40"/>
      <c r="BD85" s="40"/>
      <c r="BE85" s="40"/>
      <c r="BF85" s="41"/>
      <c r="BG85" s="47" t="s">
        <v>171</v>
      </c>
      <c r="BH85" s="48"/>
      <c r="BI85" s="48"/>
      <c r="BJ85" s="48"/>
      <c r="BK85" s="49"/>
      <c r="CA85" t="s">
        <v>31</v>
      </c>
    </row>
    <row r="86" spans="1:79" s="6" customFormat="1" ht="12.75" customHeight="1" x14ac:dyDescent="0.2">
      <c r="A86" s="86"/>
      <c r="B86" s="87"/>
      <c r="C86" s="87"/>
      <c r="D86" s="87"/>
      <c r="E86" s="88"/>
      <c r="F86" s="86" t="s">
        <v>147</v>
      </c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8"/>
      <c r="X86" s="107"/>
      <c r="Y86" s="108"/>
      <c r="Z86" s="108"/>
      <c r="AA86" s="108"/>
      <c r="AB86" s="109"/>
      <c r="AC86" s="107"/>
      <c r="AD86" s="108"/>
      <c r="AE86" s="108"/>
      <c r="AF86" s="108"/>
      <c r="AG86" s="109"/>
      <c r="AH86" s="103"/>
      <c r="AI86" s="103"/>
      <c r="AJ86" s="103"/>
      <c r="AK86" s="103"/>
      <c r="AL86" s="103"/>
      <c r="AM86" s="103">
        <f>IF(ISNUMBER(X86),X86,0)+IF(ISNUMBER(AC86),AC86,0)</f>
        <v>0</v>
      </c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>
        <f>IF(ISNUMBER(AR86),AR86,0)+IF(ISNUMBER(AW86),AW86,0)</f>
        <v>0</v>
      </c>
      <c r="BH86" s="103"/>
      <c r="BI86" s="103"/>
      <c r="BJ86" s="103"/>
      <c r="BK86" s="103"/>
      <c r="CA86" s="6" t="s">
        <v>32</v>
      </c>
    </row>
    <row r="89" spans="1:79" ht="14.25" customHeight="1" x14ac:dyDescent="0.2">
      <c r="A89" s="29" t="s">
        <v>120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4.25" customHeight="1" x14ac:dyDescent="0.2">
      <c r="A90" s="29" t="s">
        <v>234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</row>
    <row r="91" spans="1:79" ht="15" customHeight="1" x14ac:dyDescent="0.2">
      <c r="A91" s="44" t="s">
        <v>220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</row>
    <row r="92" spans="1:79" ht="23.1" customHeight="1" x14ac:dyDescent="0.2">
      <c r="A92" s="54" t="s">
        <v>6</v>
      </c>
      <c r="B92" s="55"/>
      <c r="C92" s="55"/>
      <c r="D92" s="54" t="s">
        <v>121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6"/>
      <c r="U92" s="36" t="s">
        <v>221</v>
      </c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8"/>
      <c r="AN92" s="36" t="s">
        <v>224</v>
      </c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8"/>
      <c r="BG92" s="27" t="s">
        <v>231</v>
      </c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</row>
    <row r="93" spans="1:79" ht="52.5" customHeight="1" x14ac:dyDescent="0.2">
      <c r="A93" s="57"/>
      <c r="B93" s="58"/>
      <c r="C93" s="58"/>
      <c r="D93" s="57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9"/>
      <c r="U93" s="36" t="s">
        <v>4</v>
      </c>
      <c r="V93" s="37"/>
      <c r="W93" s="37"/>
      <c r="X93" s="37"/>
      <c r="Y93" s="38"/>
      <c r="Z93" s="36" t="s">
        <v>3</v>
      </c>
      <c r="AA93" s="37"/>
      <c r="AB93" s="37"/>
      <c r="AC93" s="37"/>
      <c r="AD93" s="38"/>
      <c r="AE93" s="51" t="s">
        <v>116</v>
      </c>
      <c r="AF93" s="52"/>
      <c r="AG93" s="52"/>
      <c r="AH93" s="53"/>
      <c r="AI93" s="36" t="s">
        <v>5</v>
      </c>
      <c r="AJ93" s="37"/>
      <c r="AK93" s="37"/>
      <c r="AL93" s="37"/>
      <c r="AM93" s="38"/>
      <c r="AN93" s="36" t="s">
        <v>4</v>
      </c>
      <c r="AO93" s="37"/>
      <c r="AP93" s="37"/>
      <c r="AQ93" s="37"/>
      <c r="AR93" s="38"/>
      <c r="AS93" s="36" t="s">
        <v>3</v>
      </c>
      <c r="AT93" s="37"/>
      <c r="AU93" s="37"/>
      <c r="AV93" s="37"/>
      <c r="AW93" s="38"/>
      <c r="AX93" s="51" t="s">
        <v>116</v>
      </c>
      <c r="AY93" s="52"/>
      <c r="AZ93" s="52"/>
      <c r="BA93" s="53"/>
      <c r="BB93" s="36" t="s">
        <v>96</v>
      </c>
      <c r="BC93" s="37"/>
      <c r="BD93" s="37"/>
      <c r="BE93" s="37"/>
      <c r="BF93" s="38"/>
      <c r="BG93" s="36" t="s">
        <v>4</v>
      </c>
      <c r="BH93" s="37"/>
      <c r="BI93" s="37"/>
      <c r="BJ93" s="37"/>
      <c r="BK93" s="38"/>
      <c r="BL93" s="27" t="s">
        <v>3</v>
      </c>
      <c r="BM93" s="27"/>
      <c r="BN93" s="27"/>
      <c r="BO93" s="27"/>
      <c r="BP93" s="27"/>
      <c r="BQ93" s="74" t="s">
        <v>116</v>
      </c>
      <c r="BR93" s="74"/>
      <c r="BS93" s="74"/>
      <c r="BT93" s="74"/>
      <c r="BU93" s="36" t="s">
        <v>97</v>
      </c>
      <c r="BV93" s="37"/>
      <c r="BW93" s="37"/>
      <c r="BX93" s="37"/>
      <c r="BY93" s="38"/>
    </row>
    <row r="94" spans="1:79" ht="15" customHeight="1" x14ac:dyDescent="0.2">
      <c r="A94" s="36">
        <v>1</v>
      </c>
      <c r="B94" s="37"/>
      <c r="C94" s="37"/>
      <c r="D94" s="36">
        <v>2</v>
      </c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8"/>
      <c r="U94" s="36">
        <v>3</v>
      </c>
      <c r="V94" s="37"/>
      <c r="W94" s="37"/>
      <c r="X94" s="37"/>
      <c r="Y94" s="38"/>
      <c r="Z94" s="36">
        <v>4</v>
      </c>
      <c r="AA94" s="37"/>
      <c r="AB94" s="37"/>
      <c r="AC94" s="37"/>
      <c r="AD94" s="38"/>
      <c r="AE94" s="36">
        <v>5</v>
      </c>
      <c r="AF94" s="37"/>
      <c r="AG94" s="37"/>
      <c r="AH94" s="38"/>
      <c r="AI94" s="36">
        <v>6</v>
      </c>
      <c r="AJ94" s="37"/>
      <c r="AK94" s="37"/>
      <c r="AL94" s="37"/>
      <c r="AM94" s="38"/>
      <c r="AN94" s="36">
        <v>7</v>
      </c>
      <c r="AO94" s="37"/>
      <c r="AP94" s="37"/>
      <c r="AQ94" s="37"/>
      <c r="AR94" s="38"/>
      <c r="AS94" s="36">
        <v>8</v>
      </c>
      <c r="AT94" s="37"/>
      <c r="AU94" s="37"/>
      <c r="AV94" s="37"/>
      <c r="AW94" s="38"/>
      <c r="AX94" s="27">
        <v>9</v>
      </c>
      <c r="AY94" s="27"/>
      <c r="AZ94" s="27"/>
      <c r="BA94" s="27"/>
      <c r="BB94" s="36">
        <v>10</v>
      </c>
      <c r="BC94" s="37"/>
      <c r="BD94" s="37"/>
      <c r="BE94" s="37"/>
      <c r="BF94" s="38"/>
      <c r="BG94" s="36">
        <v>11</v>
      </c>
      <c r="BH94" s="37"/>
      <c r="BI94" s="37"/>
      <c r="BJ94" s="37"/>
      <c r="BK94" s="38"/>
      <c r="BL94" s="27">
        <v>12</v>
      </c>
      <c r="BM94" s="27"/>
      <c r="BN94" s="27"/>
      <c r="BO94" s="27"/>
      <c r="BP94" s="27"/>
      <c r="BQ94" s="36">
        <v>13</v>
      </c>
      <c r="BR94" s="37"/>
      <c r="BS94" s="37"/>
      <c r="BT94" s="38"/>
      <c r="BU94" s="36">
        <v>14</v>
      </c>
      <c r="BV94" s="37"/>
      <c r="BW94" s="37"/>
      <c r="BX94" s="37"/>
      <c r="BY94" s="38"/>
    </row>
    <row r="95" spans="1:79" s="1" customFormat="1" ht="14.25" hidden="1" customHeight="1" x14ac:dyDescent="0.2">
      <c r="A95" s="39" t="s">
        <v>69</v>
      </c>
      <c r="B95" s="40"/>
      <c r="C95" s="40"/>
      <c r="D95" s="39" t="s">
        <v>57</v>
      </c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1"/>
      <c r="U95" s="26" t="s">
        <v>65</v>
      </c>
      <c r="V95" s="26"/>
      <c r="W95" s="26"/>
      <c r="X95" s="26"/>
      <c r="Y95" s="26"/>
      <c r="Z95" s="26" t="s">
        <v>66</v>
      </c>
      <c r="AA95" s="26"/>
      <c r="AB95" s="26"/>
      <c r="AC95" s="26"/>
      <c r="AD95" s="26"/>
      <c r="AE95" s="26" t="s">
        <v>91</v>
      </c>
      <c r="AF95" s="26"/>
      <c r="AG95" s="26"/>
      <c r="AH95" s="26"/>
      <c r="AI95" s="50" t="s">
        <v>170</v>
      </c>
      <c r="AJ95" s="50"/>
      <c r="AK95" s="50"/>
      <c r="AL95" s="50"/>
      <c r="AM95" s="50"/>
      <c r="AN95" s="26" t="s">
        <v>67</v>
      </c>
      <c r="AO95" s="26"/>
      <c r="AP95" s="26"/>
      <c r="AQ95" s="26"/>
      <c r="AR95" s="26"/>
      <c r="AS95" s="26" t="s">
        <v>68</v>
      </c>
      <c r="AT95" s="26"/>
      <c r="AU95" s="26"/>
      <c r="AV95" s="26"/>
      <c r="AW95" s="26"/>
      <c r="AX95" s="26" t="s">
        <v>92</v>
      </c>
      <c r="AY95" s="26"/>
      <c r="AZ95" s="26"/>
      <c r="BA95" s="26"/>
      <c r="BB95" s="50" t="s">
        <v>170</v>
      </c>
      <c r="BC95" s="50"/>
      <c r="BD95" s="50"/>
      <c r="BE95" s="50"/>
      <c r="BF95" s="50"/>
      <c r="BG95" s="26" t="s">
        <v>58</v>
      </c>
      <c r="BH95" s="26"/>
      <c r="BI95" s="26"/>
      <c r="BJ95" s="26"/>
      <c r="BK95" s="26"/>
      <c r="BL95" s="26" t="s">
        <v>59</v>
      </c>
      <c r="BM95" s="26"/>
      <c r="BN95" s="26"/>
      <c r="BO95" s="26"/>
      <c r="BP95" s="26"/>
      <c r="BQ95" s="26" t="s">
        <v>93</v>
      </c>
      <c r="BR95" s="26"/>
      <c r="BS95" s="26"/>
      <c r="BT95" s="26"/>
      <c r="BU95" s="50" t="s">
        <v>170</v>
      </c>
      <c r="BV95" s="50"/>
      <c r="BW95" s="50"/>
      <c r="BX95" s="50"/>
      <c r="BY95" s="50"/>
      <c r="CA95" t="s">
        <v>33</v>
      </c>
    </row>
    <row r="96" spans="1:79" s="99" customFormat="1" ht="12.75" customHeight="1" x14ac:dyDescent="0.2">
      <c r="A96" s="89">
        <v>1</v>
      </c>
      <c r="B96" s="90"/>
      <c r="C96" s="90"/>
      <c r="D96" s="92" t="s">
        <v>180</v>
      </c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4"/>
      <c r="U96" s="96">
        <v>864225</v>
      </c>
      <c r="V96" s="97"/>
      <c r="W96" s="97"/>
      <c r="X96" s="97"/>
      <c r="Y96" s="98"/>
      <c r="Z96" s="96">
        <v>0</v>
      </c>
      <c r="AA96" s="97"/>
      <c r="AB96" s="97"/>
      <c r="AC96" s="97"/>
      <c r="AD96" s="98"/>
      <c r="AE96" s="96">
        <v>0</v>
      </c>
      <c r="AF96" s="97"/>
      <c r="AG96" s="97"/>
      <c r="AH96" s="98"/>
      <c r="AI96" s="96">
        <f>IF(ISNUMBER(U96),U96,0)+IF(ISNUMBER(Z96),Z96,0)</f>
        <v>864225</v>
      </c>
      <c r="AJ96" s="97"/>
      <c r="AK96" s="97"/>
      <c r="AL96" s="97"/>
      <c r="AM96" s="98"/>
      <c r="AN96" s="96">
        <v>1311348</v>
      </c>
      <c r="AO96" s="97"/>
      <c r="AP96" s="97"/>
      <c r="AQ96" s="97"/>
      <c r="AR96" s="98"/>
      <c r="AS96" s="96">
        <v>0</v>
      </c>
      <c r="AT96" s="97"/>
      <c r="AU96" s="97"/>
      <c r="AV96" s="97"/>
      <c r="AW96" s="98"/>
      <c r="AX96" s="96">
        <v>0</v>
      </c>
      <c r="AY96" s="97"/>
      <c r="AZ96" s="97"/>
      <c r="BA96" s="98"/>
      <c r="BB96" s="96">
        <f>IF(ISNUMBER(AN96),AN96,0)+IF(ISNUMBER(AS96),AS96,0)</f>
        <v>1311348</v>
      </c>
      <c r="BC96" s="97"/>
      <c r="BD96" s="97"/>
      <c r="BE96" s="97"/>
      <c r="BF96" s="98"/>
      <c r="BG96" s="96">
        <v>1403945</v>
      </c>
      <c r="BH96" s="97"/>
      <c r="BI96" s="97"/>
      <c r="BJ96" s="97"/>
      <c r="BK96" s="98"/>
      <c r="BL96" s="96">
        <v>0</v>
      </c>
      <c r="BM96" s="97"/>
      <c r="BN96" s="97"/>
      <c r="BO96" s="97"/>
      <c r="BP96" s="98"/>
      <c r="BQ96" s="96">
        <v>0</v>
      </c>
      <c r="BR96" s="97"/>
      <c r="BS96" s="97"/>
      <c r="BT96" s="98"/>
      <c r="BU96" s="96">
        <f>IF(ISNUMBER(BG96),BG96,0)+IF(ISNUMBER(BL96),BL96,0)</f>
        <v>1403945</v>
      </c>
      <c r="BV96" s="97"/>
      <c r="BW96" s="97"/>
      <c r="BX96" s="97"/>
      <c r="BY96" s="98"/>
      <c r="CA96" s="99" t="s">
        <v>34</v>
      </c>
    </row>
    <row r="97" spans="1:79" s="6" customFormat="1" ht="12.75" customHeight="1" x14ac:dyDescent="0.2">
      <c r="A97" s="86"/>
      <c r="B97" s="87"/>
      <c r="C97" s="87"/>
      <c r="D97" s="100" t="s">
        <v>147</v>
      </c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2"/>
      <c r="U97" s="104">
        <v>864225</v>
      </c>
      <c r="V97" s="105"/>
      <c r="W97" s="105"/>
      <c r="X97" s="105"/>
      <c r="Y97" s="106"/>
      <c r="Z97" s="104">
        <v>0</v>
      </c>
      <c r="AA97" s="105"/>
      <c r="AB97" s="105"/>
      <c r="AC97" s="105"/>
      <c r="AD97" s="106"/>
      <c r="AE97" s="104">
        <v>0</v>
      </c>
      <c r="AF97" s="105"/>
      <c r="AG97" s="105"/>
      <c r="AH97" s="106"/>
      <c r="AI97" s="104">
        <f>IF(ISNUMBER(U97),U97,0)+IF(ISNUMBER(Z97),Z97,0)</f>
        <v>864225</v>
      </c>
      <c r="AJ97" s="105"/>
      <c r="AK97" s="105"/>
      <c r="AL97" s="105"/>
      <c r="AM97" s="106"/>
      <c r="AN97" s="104">
        <v>1311348</v>
      </c>
      <c r="AO97" s="105"/>
      <c r="AP97" s="105"/>
      <c r="AQ97" s="105"/>
      <c r="AR97" s="106"/>
      <c r="AS97" s="104">
        <v>0</v>
      </c>
      <c r="AT97" s="105"/>
      <c r="AU97" s="105"/>
      <c r="AV97" s="105"/>
      <c r="AW97" s="106"/>
      <c r="AX97" s="104">
        <v>0</v>
      </c>
      <c r="AY97" s="105"/>
      <c r="AZ97" s="105"/>
      <c r="BA97" s="106"/>
      <c r="BB97" s="104">
        <f>IF(ISNUMBER(AN97),AN97,0)+IF(ISNUMBER(AS97),AS97,0)</f>
        <v>1311348</v>
      </c>
      <c r="BC97" s="105"/>
      <c r="BD97" s="105"/>
      <c r="BE97" s="105"/>
      <c r="BF97" s="106"/>
      <c r="BG97" s="104">
        <v>1403945</v>
      </c>
      <c r="BH97" s="105"/>
      <c r="BI97" s="105"/>
      <c r="BJ97" s="105"/>
      <c r="BK97" s="106"/>
      <c r="BL97" s="104">
        <v>0</v>
      </c>
      <c r="BM97" s="105"/>
      <c r="BN97" s="105"/>
      <c r="BO97" s="105"/>
      <c r="BP97" s="106"/>
      <c r="BQ97" s="104">
        <v>0</v>
      </c>
      <c r="BR97" s="105"/>
      <c r="BS97" s="105"/>
      <c r="BT97" s="106"/>
      <c r="BU97" s="104">
        <f>IF(ISNUMBER(BG97),BG97,0)+IF(ISNUMBER(BL97),BL97,0)</f>
        <v>1403945</v>
      </c>
      <c r="BV97" s="105"/>
      <c r="BW97" s="105"/>
      <c r="BX97" s="105"/>
      <c r="BY97" s="106"/>
    </row>
    <row r="99" spans="1:79" ht="14.25" customHeight="1" x14ac:dyDescent="0.2">
      <c r="A99" s="29" t="s">
        <v>250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5" customHeight="1" x14ac:dyDescent="0.2">
      <c r="A100" s="75" t="s">
        <v>220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</row>
    <row r="101" spans="1:79" ht="23.1" customHeight="1" x14ac:dyDescent="0.2">
      <c r="A101" s="54" t="s">
        <v>6</v>
      </c>
      <c r="B101" s="55"/>
      <c r="C101" s="55"/>
      <c r="D101" s="54" t="s">
        <v>121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6"/>
      <c r="U101" s="27" t="s">
        <v>242</v>
      </c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 t="s">
        <v>247</v>
      </c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</row>
    <row r="102" spans="1:79" ht="54" customHeight="1" x14ac:dyDescent="0.2">
      <c r="A102" s="57"/>
      <c r="B102" s="58"/>
      <c r="C102" s="58"/>
      <c r="D102" s="57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9"/>
      <c r="U102" s="36" t="s">
        <v>4</v>
      </c>
      <c r="V102" s="37"/>
      <c r="W102" s="37"/>
      <c r="X102" s="37"/>
      <c r="Y102" s="38"/>
      <c r="Z102" s="36" t="s">
        <v>3</v>
      </c>
      <c r="AA102" s="37"/>
      <c r="AB102" s="37"/>
      <c r="AC102" s="37"/>
      <c r="AD102" s="38"/>
      <c r="AE102" s="51" t="s">
        <v>116</v>
      </c>
      <c r="AF102" s="52"/>
      <c r="AG102" s="52"/>
      <c r="AH102" s="52"/>
      <c r="AI102" s="53"/>
      <c r="AJ102" s="36" t="s">
        <v>5</v>
      </c>
      <c r="AK102" s="37"/>
      <c r="AL102" s="37"/>
      <c r="AM102" s="37"/>
      <c r="AN102" s="38"/>
      <c r="AO102" s="36" t="s">
        <v>4</v>
      </c>
      <c r="AP102" s="37"/>
      <c r="AQ102" s="37"/>
      <c r="AR102" s="37"/>
      <c r="AS102" s="38"/>
      <c r="AT102" s="36" t="s">
        <v>3</v>
      </c>
      <c r="AU102" s="37"/>
      <c r="AV102" s="37"/>
      <c r="AW102" s="37"/>
      <c r="AX102" s="38"/>
      <c r="AY102" s="51" t="s">
        <v>116</v>
      </c>
      <c r="AZ102" s="52"/>
      <c r="BA102" s="52"/>
      <c r="BB102" s="52"/>
      <c r="BC102" s="53"/>
      <c r="BD102" s="27" t="s">
        <v>96</v>
      </c>
      <c r="BE102" s="27"/>
      <c r="BF102" s="27"/>
      <c r="BG102" s="27"/>
      <c r="BH102" s="27"/>
    </row>
    <row r="103" spans="1:79" ht="15" customHeight="1" x14ac:dyDescent="0.2">
      <c r="A103" s="36" t="s">
        <v>169</v>
      </c>
      <c r="B103" s="37"/>
      <c r="C103" s="37"/>
      <c r="D103" s="36">
        <v>2</v>
      </c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8"/>
      <c r="U103" s="36">
        <v>3</v>
      </c>
      <c r="V103" s="37"/>
      <c r="W103" s="37"/>
      <c r="X103" s="37"/>
      <c r="Y103" s="38"/>
      <c r="Z103" s="36">
        <v>4</v>
      </c>
      <c r="AA103" s="37"/>
      <c r="AB103" s="37"/>
      <c r="AC103" s="37"/>
      <c r="AD103" s="38"/>
      <c r="AE103" s="36">
        <v>5</v>
      </c>
      <c r="AF103" s="37"/>
      <c r="AG103" s="37"/>
      <c r="AH103" s="37"/>
      <c r="AI103" s="38"/>
      <c r="AJ103" s="36">
        <v>6</v>
      </c>
      <c r="AK103" s="37"/>
      <c r="AL103" s="37"/>
      <c r="AM103" s="37"/>
      <c r="AN103" s="38"/>
      <c r="AO103" s="36">
        <v>7</v>
      </c>
      <c r="AP103" s="37"/>
      <c r="AQ103" s="37"/>
      <c r="AR103" s="37"/>
      <c r="AS103" s="38"/>
      <c r="AT103" s="36">
        <v>8</v>
      </c>
      <c r="AU103" s="37"/>
      <c r="AV103" s="37"/>
      <c r="AW103" s="37"/>
      <c r="AX103" s="38"/>
      <c r="AY103" s="36">
        <v>9</v>
      </c>
      <c r="AZ103" s="37"/>
      <c r="BA103" s="37"/>
      <c r="BB103" s="37"/>
      <c r="BC103" s="38"/>
      <c r="BD103" s="36">
        <v>10</v>
      </c>
      <c r="BE103" s="37"/>
      <c r="BF103" s="37"/>
      <c r="BG103" s="37"/>
      <c r="BH103" s="38"/>
    </row>
    <row r="104" spans="1:79" s="1" customFormat="1" ht="12.75" hidden="1" customHeight="1" x14ac:dyDescent="0.2">
      <c r="A104" s="39" t="s">
        <v>69</v>
      </c>
      <c r="B104" s="40"/>
      <c r="C104" s="40"/>
      <c r="D104" s="39" t="s">
        <v>57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1"/>
      <c r="U104" s="39" t="s">
        <v>60</v>
      </c>
      <c r="V104" s="40"/>
      <c r="W104" s="40"/>
      <c r="X104" s="40"/>
      <c r="Y104" s="41"/>
      <c r="Z104" s="39" t="s">
        <v>61</v>
      </c>
      <c r="AA104" s="40"/>
      <c r="AB104" s="40"/>
      <c r="AC104" s="40"/>
      <c r="AD104" s="41"/>
      <c r="AE104" s="39" t="s">
        <v>94</v>
      </c>
      <c r="AF104" s="40"/>
      <c r="AG104" s="40"/>
      <c r="AH104" s="40"/>
      <c r="AI104" s="41"/>
      <c r="AJ104" s="47" t="s">
        <v>171</v>
      </c>
      <c r="AK104" s="48"/>
      <c r="AL104" s="48"/>
      <c r="AM104" s="48"/>
      <c r="AN104" s="49"/>
      <c r="AO104" s="39" t="s">
        <v>62</v>
      </c>
      <c r="AP104" s="40"/>
      <c r="AQ104" s="40"/>
      <c r="AR104" s="40"/>
      <c r="AS104" s="41"/>
      <c r="AT104" s="39" t="s">
        <v>63</v>
      </c>
      <c r="AU104" s="40"/>
      <c r="AV104" s="40"/>
      <c r="AW104" s="40"/>
      <c r="AX104" s="41"/>
      <c r="AY104" s="39" t="s">
        <v>95</v>
      </c>
      <c r="AZ104" s="40"/>
      <c r="BA104" s="40"/>
      <c r="BB104" s="40"/>
      <c r="BC104" s="41"/>
      <c r="BD104" s="50" t="s">
        <v>171</v>
      </c>
      <c r="BE104" s="50"/>
      <c r="BF104" s="50"/>
      <c r="BG104" s="50"/>
      <c r="BH104" s="50"/>
      <c r="CA104" s="1" t="s">
        <v>35</v>
      </c>
    </row>
    <row r="105" spans="1:79" s="99" customFormat="1" ht="12.75" customHeight="1" x14ac:dyDescent="0.2">
      <c r="A105" s="89">
        <v>1</v>
      </c>
      <c r="B105" s="90"/>
      <c r="C105" s="90"/>
      <c r="D105" s="92" t="s">
        <v>180</v>
      </c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4"/>
      <c r="U105" s="96">
        <v>1551487</v>
      </c>
      <c r="V105" s="97"/>
      <c r="W105" s="97"/>
      <c r="X105" s="97"/>
      <c r="Y105" s="98"/>
      <c r="Z105" s="96">
        <v>0</v>
      </c>
      <c r="AA105" s="97"/>
      <c r="AB105" s="97"/>
      <c r="AC105" s="97"/>
      <c r="AD105" s="98"/>
      <c r="AE105" s="95">
        <v>0</v>
      </c>
      <c r="AF105" s="95"/>
      <c r="AG105" s="95"/>
      <c r="AH105" s="95"/>
      <c r="AI105" s="95"/>
      <c r="AJ105" s="110">
        <f>IF(ISNUMBER(U105),U105,0)+IF(ISNUMBER(Z105),Z105,0)</f>
        <v>1551487</v>
      </c>
      <c r="AK105" s="110"/>
      <c r="AL105" s="110"/>
      <c r="AM105" s="110"/>
      <c r="AN105" s="110"/>
      <c r="AO105" s="95">
        <v>1655137</v>
      </c>
      <c r="AP105" s="95"/>
      <c r="AQ105" s="95"/>
      <c r="AR105" s="95"/>
      <c r="AS105" s="95"/>
      <c r="AT105" s="110">
        <v>0</v>
      </c>
      <c r="AU105" s="110"/>
      <c r="AV105" s="110"/>
      <c r="AW105" s="110"/>
      <c r="AX105" s="110"/>
      <c r="AY105" s="95">
        <v>0</v>
      </c>
      <c r="AZ105" s="95"/>
      <c r="BA105" s="95"/>
      <c r="BB105" s="95"/>
      <c r="BC105" s="95"/>
      <c r="BD105" s="110">
        <f>IF(ISNUMBER(AO105),AO105,0)+IF(ISNUMBER(AT105),AT105,0)</f>
        <v>1655137</v>
      </c>
      <c r="BE105" s="110"/>
      <c r="BF105" s="110"/>
      <c r="BG105" s="110"/>
      <c r="BH105" s="110"/>
      <c r="CA105" s="99" t="s">
        <v>36</v>
      </c>
    </row>
    <row r="106" spans="1:79" s="6" customFormat="1" ht="12.75" customHeight="1" x14ac:dyDescent="0.2">
      <c r="A106" s="86"/>
      <c r="B106" s="87"/>
      <c r="C106" s="87"/>
      <c r="D106" s="100" t="s">
        <v>147</v>
      </c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2"/>
      <c r="U106" s="104">
        <v>1551487</v>
      </c>
      <c r="V106" s="105"/>
      <c r="W106" s="105"/>
      <c r="X106" s="105"/>
      <c r="Y106" s="106"/>
      <c r="Z106" s="104">
        <v>0</v>
      </c>
      <c r="AA106" s="105"/>
      <c r="AB106" s="105"/>
      <c r="AC106" s="105"/>
      <c r="AD106" s="106"/>
      <c r="AE106" s="103">
        <v>0</v>
      </c>
      <c r="AF106" s="103"/>
      <c r="AG106" s="103"/>
      <c r="AH106" s="103"/>
      <c r="AI106" s="103"/>
      <c r="AJ106" s="85">
        <f>IF(ISNUMBER(U106),U106,0)+IF(ISNUMBER(Z106),Z106,0)</f>
        <v>1551487</v>
      </c>
      <c r="AK106" s="85"/>
      <c r="AL106" s="85"/>
      <c r="AM106" s="85"/>
      <c r="AN106" s="85"/>
      <c r="AO106" s="103">
        <v>1655137</v>
      </c>
      <c r="AP106" s="103"/>
      <c r="AQ106" s="103"/>
      <c r="AR106" s="103"/>
      <c r="AS106" s="103"/>
      <c r="AT106" s="85">
        <v>0</v>
      </c>
      <c r="AU106" s="85"/>
      <c r="AV106" s="85"/>
      <c r="AW106" s="85"/>
      <c r="AX106" s="85"/>
      <c r="AY106" s="103">
        <v>0</v>
      </c>
      <c r="AZ106" s="103"/>
      <c r="BA106" s="103"/>
      <c r="BB106" s="103"/>
      <c r="BC106" s="103"/>
      <c r="BD106" s="85">
        <f>IF(ISNUMBER(AO106),AO106,0)+IF(ISNUMBER(AT106),AT106,0)</f>
        <v>1655137</v>
      </c>
      <c r="BE106" s="85"/>
      <c r="BF106" s="85"/>
      <c r="BG106" s="85"/>
      <c r="BH106" s="85"/>
    </row>
    <row r="107" spans="1:79" s="5" customFormat="1" ht="12.7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</row>
    <row r="109" spans="1:79" ht="14.25" customHeight="1" x14ac:dyDescent="0.2">
      <c r="A109" s="29" t="s">
        <v>152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</row>
    <row r="110" spans="1:79" ht="14.25" customHeight="1" x14ac:dyDescent="0.2">
      <c r="A110" s="29" t="s">
        <v>235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</row>
    <row r="111" spans="1:79" ht="23.1" customHeight="1" x14ac:dyDescent="0.2">
      <c r="A111" s="54" t="s">
        <v>6</v>
      </c>
      <c r="B111" s="55"/>
      <c r="C111" s="55"/>
      <c r="D111" s="27" t="s">
        <v>9</v>
      </c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 t="s">
        <v>8</v>
      </c>
      <c r="R111" s="27"/>
      <c r="S111" s="27"/>
      <c r="T111" s="27"/>
      <c r="U111" s="27"/>
      <c r="V111" s="27" t="s">
        <v>7</v>
      </c>
      <c r="W111" s="27"/>
      <c r="X111" s="27"/>
      <c r="Y111" s="27"/>
      <c r="Z111" s="27"/>
      <c r="AA111" s="27"/>
      <c r="AB111" s="27"/>
      <c r="AC111" s="27"/>
      <c r="AD111" s="27"/>
      <c r="AE111" s="27"/>
      <c r="AF111" s="36" t="s">
        <v>221</v>
      </c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8"/>
      <c r="AU111" s="36" t="s">
        <v>224</v>
      </c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8"/>
      <c r="BJ111" s="36" t="s">
        <v>231</v>
      </c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8"/>
    </row>
    <row r="112" spans="1:79" ht="32.25" customHeight="1" x14ac:dyDescent="0.2">
      <c r="A112" s="57"/>
      <c r="B112" s="58"/>
      <c r="C112" s="58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 t="s">
        <v>4</v>
      </c>
      <c r="AG112" s="27"/>
      <c r="AH112" s="27"/>
      <c r="AI112" s="27"/>
      <c r="AJ112" s="27"/>
      <c r="AK112" s="27" t="s">
        <v>3</v>
      </c>
      <c r="AL112" s="27"/>
      <c r="AM112" s="27"/>
      <c r="AN112" s="27"/>
      <c r="AO112" s="27"/>
      <c r="AP112" s="27" t="s">
        <v>123</v>
      </c>
      <c r="AQ112" s="27"/>
      <c r="AR112" s="27"/>
      <c r="AS112" s="27"/>
      <c r="AT112" s="27"/>
      <c r="AU112" s="27" t="s">
        <v>4</v>
      </c>
      <c r="AV112" s="27"/>
      <c r="AW112" s="27"/>
      <c r="AX112" s="27"/>
      <c r="AY112" s="27"/>
      <c r="AZ112" s="27" t="s">
        <v>3</v>
      </c>
      <c r="BA112" s="27"/>
      <c r="BB112" s="27"/>
      <c r="BC112" s="27"/>
      <c r="BD112" s="27"/>
      <c r="BE112" s="27" t="s">
        <v>90</v>
      </c>
      <c r="BF112" s="27"/>
      <c r="BG112" s="27"/>
      <c r="BH112" s="27"/>
      <c r="BI112" s="27"/>
      <c r="BJ112" s="27" t="s">
        <v>4</v>
      </c>
      <c r="BK112" s="27"/>
      <c r="BL112" s="27"/>
      <c r="BM112" s="27"/>
      <c r="BN112" s="27"/>
      <c r="BO112" s="27" t="s">
        <v>3</v>
      </c>
      <c r="BP112" s="27"/>
      <c r="BQ112" s="27"/>
      <c r="BR112" s="27"/>
      <c r="BS112" s="27"/>
      <c r="BT112" s="27" t="s">
        <v>97</v>
      </c>
      <c r="BU112" s="27"/>
      <c r="BV112" s="27"/>
      <c r="BW112" s="27"/>
      <c r="BX112" s="27"/>
    </row>
    <row r="113" spans="1:79" ht="15" customHeight="1" x14ac:dyDescent="0.2">
      <c r="A113" s="36">
        <v>1</v>
      </c>
      <c r="B113" s="37"/>
      <c r="C113" s="37"/>
      <c r="D113" s="27">
        <v>2</v>
      </c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>
        <v>3</v>
      </c>
      <c r="R113" s="27"/>
      <c r="S113" s="27"/>
      <c r="T113" s="27"/>
      <c r="U113" s="27"/>
      <c r="V113" s="27">
        <v>4</v>
      </c>
      <c r="W113" s="27"/>
      <c r="X113" s="27"/>
      <c r="Y113" s="27"/>
      <c r="Z113" s="27"/>
      <c r="AA113" s="27"/>
      <c r="AB113" s="27"/>
      <c r="AC113" s="27"/>
      <c r="AD113" s="27"/>
      <c r="AE113" s="27"/>
      <c r="AF113" s="27">
        <v>5</v>
      </c>
      <c r="AG113" s="27"/>
      <c r="AH113" s="27"/>
      <c r="AI113" s="27"/>
      <c r="AJ113" s="27"/>
      <c r="AK113" s="27">
        <v>6</v>
      </c>
      <c r="AL113" s="27"/>
      <c r="AM113" s="27"/>
      <c r="AN113" s="27"/>
      <c r="AO113" s="27"/>
      <c r="AP113" s="27">
        <v>7</v>
      </c>
      <c r="AQ113" s="27"/>
      <c r="AR113" s="27"/>
      <c r="AS113" s="27"/>
      <c r="AT113" s="27"/>
      <c r="AU113" s="27">
        <v>8</v>
      </c>
      <c r="AV113" s="27"/>
      <c r="AW113" s="27"/>
      <c r="AX113" s="27"/>
      <c r="AY113" s="27"/>
      <c r="AZ113" s="27">
        <v>9</v>
      </c>
      <c r="BA113" s="27"/>
      <c r="BB113" s="27"/>
      <c r="BC113" s="27"/>
      <c r="BD113" s="27"/>
      <c r="BE113" s="27">
        <v>10</v>
      </c>
      <c r="BF113" s="27"/>
      <c r="BG113" s="27"/>
      <c r="BH113" s="27"/>
      <c r="BI113" s="27"/>
      <c r="BJ113" s="27">
        <v>11</v>
      </c>
      <c r="BK113" s="27"/>
      <c r="BL113" s="27"/>
      <c r="BM113" s="27"/>
      <c r="BN113" s="27"/>
      <c r="BO113" s="27">
        <v>12</v>
      </c>
      <c r="BP113" s="27"/>
      <c r="BQ113" s="27"/>
      <c r="BR113" s="27"/>
      <c r="BS113" s="27"/>
      <c r="BT113" s="27">
        <v>13</v>
      </c>
      <c r="BU113" s="27"/>
      <c r="BV113" s="27"/>
      <c r="BW113" s="27"/>
      <c r="BX113" s="27"/>
    </row>
    <row r="114" spans="1:79" ht="10.5" hidden="1" customHeight="1" x14ac:dyDescent="0.2">
      <c r="A114" s="39" t="s">
        <v>154</v>
      </c>
      <c r="B114" s="40"/>
      <c r="C114" s="40"/>
      <c r="D114" s="27" t="s">
        <v>57</v>
      </c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 t="s">
        <v>70</v>
      </c>
      <c r="R114" s="27"/>
      <c r="S114" s="27"/>
      <c r="T114" s="27"/>
      <c r="U114" s="27"/>
      <c r="V114" s="27" t="s">
        <v>71</v>
      </c>
      <c r="W114" s="27"/>
      <c r="X114" s="27"/>
      <c r="Y114" s="27"/>
      <c r="Z114" s="27"/>
      <c r="AA114" s="27"/>
      <c r="AB114" s="27"/>
      <c r="AC114" s="27"/>
      <c r="AD114" s="27"/>
      <c r="AE114" s="27"/>
      <c r="AF114" s="26" t="s">
        <v>111</v>
      </c>
      <c r="AG114" s="26"/>
      <c r="AH114" s="26"/>
      <c r="AI114" s="26"/>
      <c r="AJ114" s="26"/>
      <c r="AK114" s="30" t="s">
        <v>112</v>
      </c>
      <c r="AL114" s="30"/>
      <c r="AM114" s="30"/>
      <c r="AN114" s="30"/>
      <c r="AO114" s="30"/>
      <c r="AP114" s="50" t="s">
        <v>182</v>
      </c>
      <c r="AQ114" s="50"/>
      <c r="AR114" s="50"/>
      <c r="AS114" s="50"/>
      <c r="AT114" s="50"/>
      <c r="AU114" s="26" t="s">
        <v>113</v>
      </c>
      <c r="AV114" s="26"/>
      <c r="AW114" s="26"/>
      <c r="AX114" s="26"/>
      <c r="AY114" s="26"/>
      <c r="AZ114" s="30" t="s">
        <v>114</v>
      </c>
      <c r="BA114" s="30"/>
      <c r="BB114" s="30"/>
      <c r="BC114" s="30"/>
      <c r="BD114" s="30"/>
      <c r="BE114" s="50" t="s">
        <v>182</v>
      </c>
      <c r="BF114" s="50"/>
      <c r="BG114" s="50"/>
      <c r="BH114" s="50"/>
      <c r="BI114" s="50"/>
      <c r="BJ114" s="26" t="s">
        <v>105</v>
      </c>
      <c r="BK114" s="26"/>
      <c r="BL114" s="26"/>
      <c r="BM114" s="26"/>
      <c r="BN114" s="26"/>
      <c r="BO114" s="30" t="s">
        <v>106</v>
      </c>
      <c r="BP114" s="30"/>
      <c r="BQ114" s="30"/>
      <c r="BR114" s="30"/>
      <c r="BS114" s="30"/>
      <c r="BT114" s="50" t="s">
        <v>182</v>
      </c>
      <c r="BU114" s="50"/>
      <c r="BV114" s="50"/>
      <c r="BW114" s="50"/>
      <c r="BX114" s="50"/>
      <c r="CA114" t="s">
        <v>37</v>
      </c>
    </row>
    <row r="115" spans="1:79" s="6" customFormat="1" ht="15" customHeight="1" x14ac:dyDescent="0.2">
      <c r="A115" s="86">
        <v>0</v>
      </c>
      <c r="B115" s="87"/>
      <c r="C115" s="87"/>
      <c r="D115" s="111" t="s">
        <v>181</v>
      </c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CA115" s="6" t="s">
        <v>38</v>
      </c>
    </row>
    <row r="116" spans="1:79" s="99" customFormat="1" ht="28.5" customHeight="1" x14ac:dyDescent="0.2">
      <c r="A116" s="89">
        <v>0</v>
      </c>
      <c r="B116" s="90"/>
      <c r="C116" s="90"/>
      <c r="D116" s="114" t="s">
        <v>183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27" t="s">
        <v>184</v>
      </c>
      <c r="R116" s="27"/>
      <c r="S116" s="27"/>
      <c r="T116" s="27"/>
      <c r="U116" s="27"/>
      <c r="V116" s="27" t="s">
        <v>185</v>
      </c>
      <c r="W116" s="27"/>
      <c r="X116" s="27"/>
      <c r="Y116" s="27"/>
      <c r="Z116" s="27"/>
      <c r="AA116" s="27"/>
      <c r="AB116" s="27"/>
      <c r="AC116" s="27"/>
      <c r="AD116" s="27"/>
      <c r="AE116" s="27"/>
      <c r="AF116" s="115">
        <v>5</v>
      </c>
      <c r="AG116" s="115"/>
      <c r="AH116" s="115"/>
      <c r="AI116" s="115"/>
      <c r="AJ116" s="115"/>
      <c r="AK116" s="115">
        <v>0</v>
      </c>
      <c r="AL116" s="115"/>
      <c r="AM116" s="115"/>
      <c r="AN116" s="115"/>
      <c r="AO116" s="115"/>
      <c r="AP116" s="115">
        <v>5</v>
      </c>
      <c r="AQ116" s="115"/>
      <c r="AR116" s="115"/>
      <c r="AS116" s="115"/>
      <c r="AT116" s="115"/>
      <c r="AU116" s="115">
        <v>5</v>
      </c>
      <c r="AV116" s="115"/>
      <c r="AW116" s="115"/>
      <c r="AX116" s="115"/>
      <c r="AY116" s="115"/>
      <c r="AZ116" s="115">
        <v>0</v>
      </c>
      <c r="BA116" s="115"/>
      <c r="BB116" s="115"/>
      <c r="BC116" s="115"/>
      <c r="BD116" s="115"/>
      <c r="BE116" s="115">
        <v>5</v>
      </c>
      <c r="BF116" s="115"/>
      <c r="BG116" s="115"/>
      <c r="BH116" s="115"/>
      <c r="BI116" s="115"/>
      <c r="BJ116" s="115">
        <v>5</v>
      </c>
      <c r="BK116" s="115"/>
      <c r="BL116" s="115"/>
      <c r="BM116" s="115"/>
      <c r="BN116" s="115"/>
      <c r="BO116" s="115">
        <v>0</v>
      </c>
      <c r="BP116" s="115"/>
      <c r="BQ116" s="115"/>
      <c r="BR116" s="115"/>
      <c r="BS116" s="115"/>
      <c r="BT116" s="115">
        <v>5</v>
      </c>
      <c r="BU116" s="115"/>
      <c r="BV116" s="115"/>
      <c r="BW116" s="115"/>
      <c r="BX116" s="115"/>
    </row>
    <row r="117" spans="1:79" s="6" customFormat="1" ht="15" customHeight="1" x14ac:dyDescent="0.2">
      <c r="A117" s="86">
        <v>0</v>
      </c>
      <c r="B117" s="87"/>
      <c r="C117" s="87"/>
      <c r="D117" s="113" t="s">
        <v>186</v>
      </c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2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</row>
    <row r="118" spans="1:79" s="99" customFormat="1" ht="42.75" customHeight="1" x14ac:dyDescent="0.2">
      <c r="A118" s="89">
        <v>0</v>
      </c>
      <c r="B118" s="90"/>
      <c r="C118" s="90"/>
      <c r="D118" s="114" t="s">
        <v>187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27" t="s">
        <v>184</v>
      </c>
      <c r="R118" s="27"/>
      <c r="S118" s="27"/>
      <c r="T118" s="27"/>
      <c r="U118" s="27"/>
      <c r="V118" s="114" t="s">
        <v>188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5">
        <v>1535</v>
      </c>
      <c r="AG118" s="115"/>
      <c r="AH118" s="115"/>
      <c r="AI118" s="115"/>
      <c r="AJ118" s="115"/>
      <c r="AK118" s="115">
        <v>0</v>
      </c>
      <c r="AL118" s="115"/>
      <c r="AM118" s="115"/>
      <c r="AN118" s="115"/>
      <c r="AO118" s="115"/>
      <c r="AP118" s="115">
        <v>1535</v>
      </c>
      <c r="AQ118" s="115"/>
      <c r="AR118" s="115"/>
      <c r="AS118" s="115"/>
      <c r="AT118" s="115"/>
      <c r="AU118" s="115">
        <v>1727</v>
      </c>
      <c r="AV118" s="115"/>
      <c r="AW118" s="115"/>
      <c r="AX118" s="115"/>
      <c r="AY118" s="115"/>
      <c r="AZ118" s="115">
        <v>0</v>
      </c>
      <c r="BA118" s="115"/>
      <c r="BB118" s="115"/>
      <c r="BC118" s="115"/>
      <c r="BD118" s="115"/>
      <c r="BE118" s="115">
        <v>1727</v>
      </c>
      <c r="BF118" s="115"/>
      <c r="BG118" s="115"/>
      <c r="BH118" s="115"/>
      <c r="BI118" s="115"/>
      <c r="BJ118" s="115">
        <v>1834</v>
      </c>
      <c r="BK118" s="115"/>
      <c r="BL118" s="115"/>
      <c r="BM118" s="115"/>
      <c r="BN118" s="115"/>
      <c r="BO118" s="115">
        <v>0</v>
      </c>
      <c r="BP118" s="115"/>
      <c r="BQ118" s="115"/>
      <c r="BR118" s="115"/>
      <c r="BS118" s="115"/>
      <c r="BT118" s="115">
        <v>1834</v>
      </c>
      <c r="BU118" s="115"/>
      <c r="BV118" s="115"/>
      <c r="BW118" s="115"/>
      <c r="BX118" s="115"/>
    </row>
    <row r="119" spans="1:79" s="6" customFormat="1" ht="15" customHeight="1" x14ac:dyDescent="0.2">
      <c r="A119" s="86">
        <v>0</v>
      </c>
      <c r="B119" s="87"/>
      <c r="C119" s="87"/>
      <c r="D119" s="113" t="s">
        <v>189</v>
      </c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2"/>
      <c r="Q119" s="111"/>
      <c r="R119" s="111"/>
      <c r="S119" s="111"/>
      <c r="T119" s="111"/>
      <c r="U119" s="111"/>
      <c r="V119" s="113"/>
      <c r="W119" s="101"/>
      <c r="X119" s="101"/>
      <c r="Y119" s="101"/>
      <c r="Z119" s="101"/>
      <c r="AA119" s="101"/>
      <c r="AB119" s="101"/>
      <c r="AC119" s="101"/>
      <c r="AD119" s="101"/>
      <c r="AE119" s="102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112"/>
      <c r="BT119" s="112"/>
      <c r="BU119" s="112"/>
      <c r="BV119" s="112"/>
      <c r="BW119" s="112"/>
      <c r="BX119" s="112"/>
    </row>
    <row r="120" spans="1:79" s="99" customFormat="1" ht="42.75" customHeight="1" x14ac:dyDescent="0.2">
      <c r="A120" s="89">
        <v>0</v>
      </c>
      <c r="B120" s="90"/>
      <c r="C120" s="90"/>
      <c r="D120" s="114" t="s">
        <v>190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27" t="s">
        <v>184</v>
      </c>
      <c r="R120" s="27"/>
      <c r="S120" s="27"/>
      <c r="T120" s="27"/>
      <c r="U120" s="27"/>
      <c r="V120" s="114" t="s">
        <v>188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5">
        <v>1535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v>1535</v>
      </c>
      <c r="AQ120" s="115"/>
      <c r="AR120" s="115"/>
      <c r="AS120" s="115"/>
      <c r="AT120" s="115"/>
      <c r="AU120" s="115">
        <v>1727</v>
      </c>
      <c r="AV120" s="115"/>
      <c r="AW120" s="115"/>
      <c r="AX120" s="115"/>
      <c r="AY120" s="115"/>
      <c r="AZ120" s="115">
        <v>0</v>
      </c>
      <c r="BA120" s="115"/>
      <c r="BB120" s="115"/>
      <c r="BC120" s="115"/>
      <c r="BD120" s="115"/>
      <c r="BE120" s="115">
        <v>1727</v>
      </c>
      <c r="BF120" s="115"/>
      <c r="BG120" s="115"/>
      <c r="BH120" s="115"/>
      <c r="BI120" s="115"/>
      <c r="BJ120" s="115">
        <v>1834</v>
      </c>
      <c r="BK120" s="115"/>
      <c r="BL120" s="115"/>
      <c r="BM120" s="115"/>
      <c r="BN120" s="115"/>
      <c r="BO120" s="115">
        <v>0</v>
      </c>
      <c r="BP120" s="115"/>
      <c r="BQ120" s="115"/>
      <c r="BR120" s="115"/>
      <c r="BS120" s="115"/>
      <c r="BT120" s="115">
        <v>1834</v>
      </c>
      <c r="BU120" s="115"/>
      <c r="BV120" s="115"/>
      <c r="BW120" s="115"/>
      <c r="BX120" s="115"/>
    </row>
    <row r="121" spans="1:79" s="6" customFormat="1" ht="15" customHeight="1" x14ac:dyDescent="0.2">
      <c r="A121" s="86">
        <v>0</v>
      </c>
      <c r="B121" s="87"/>
      <c r="C121" s="87"/>
      <c r="D121" s="113" t="s">
        <v>191</v>
      </c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2"/>
      <c r="Q121" s="111"/>
      <c r="R121" s="111"/>
      <c r="S121" s="111"/>
      <c r="T121" s="111"/>
      <c r="U121" s="111"/>
      <c r="V121" s="113"/>
      <c r="W121" s="101"/>
      <c r="X121" s="101"/>
      <c r="Y121" s="101"/>
      <c r="Z121" s="101"/>
      <c r="AA121" s="101"/>
      <c r="AB121" s="101"/>
      <c r="AC121" s="101"/>
      <c r="AD121" s="101"/>
      <c r="AE121" s="10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112"/>
      <c r="BT121" s="112"/>
      <c r="BU121" s="112"/>
      <c r="BV121" s="112"/>
      <c r="BW121" s="112"/>
      <c r="BX121" s="112"/>
    </row>
    <row r="122" spans="1:79" s="99" customFormat="1" ht="42.75" customHeight="1" x14ac:dyDescent="0.2">
      <c r="A122" s="89">
        <v>0</v>
      </c>
      <c r="B122" s="90"/>
      <c r="C122" s="90"/>
      <c r="D122" s="114" t="s">
        <v>192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193</v>
      </c>
      <c r="R122" s="27"/>
      <c r="S122" s="27"/>
      <c r="T122" s="27"/>
      <c r="U122" s="27"/>
      <c r="V122" s="114" t="s">
        <v>194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100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100</v>
      </c>
      <c r="AQ122" s="115"/>
      <c r="AR122" s="115"/>
      <c r="AS122" s="115"/>
      <c r="AT122" s="115"/>
      <c r="AU122" s="115">
        <v>100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100</v>
      </c>
      <c r="BF122" s="115"/>
      <c r="BG122" s="115"/>
      <c r="BH122" s="115"/>
      <c r="BI122" s="115"/>
      <c r="BJ122" s="115">
        <v>100</v>
      </c>
      <c r="BK122" s="115"/>
      <c r="BL122" s="115"/>
      <c r="BM122" s="115"/>
      <c r="BN122" s="115"/>
      <c r="BO122" s="115">
        <v>0</v>
      </c>
      <c r="BP122" s="115"/>
      <c r="BQ122" s="115"/>
      <c r="BR122" s="115"/>
      <c r="BS122" s="115"/>
      <c r="BT122" s="115">
        <v>100</v>
      </c>
      <c r="BU122" s="115"/>
      <c r="BV122" s="115"/>
      <c r="BW122" s="115"/>
      <c r="BX122" s="115"/>
    </row>
    <row r="124" spans="1:79" ht="14.25" customHeight="1" x14ac:dyDescent="0.2">
      <c r="A124" s="29" t="s">
        <v>251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242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247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</row>
    <row r="126" spans="1:79" ht="28.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</row>
    <row r="128" spans="1:79" ht="15.7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107</v>
      </c>
      <c r="AG128" s="26"/>
      <c r="AH128" s="26"/>
      <c r="AI128" s="26"/>
      <c r="AJ128" s="26"/>
      <c r="AK128" s="30" t="s">
        <v>108</v>
      </c>
      <c r="AL128" s="30"/>
      <c r="AM128" s="30"/>
      <c r="AN128" s="30"/>
      <c r="AO128" s="30"/>
      <c r="AP128" s="50" t="s">
        <v>182</v>
      </c>
      <c r="AQ128" s="50"/>
      <c r="AR128" s="50"/>
      <c r="AS128" s="50"/>
      <c r="AT128" s="50"/>
      <c r="AU128" s="26" t="s">
        <v>109</v>
      </c>
      <c r="AV128" s="26"/>
      <c r="AW128" s="26"/>
      <c r="AX128" s="26"/>
      <c r="AY128" s="26"/>
      <c r="AZ128" s="30" t="s">
        <v>110</v>
      </c>
      <c r="BA128" s="30"/>
      <c r="BB128" s="30"/>
      <c r="BC128" s="30"/>
      <c r="BD128" s="30"/>
      <c r="BE128" s="50" t="s">
        <v>182</v>
      </c>
      <c r="BF128" s="50"/>
      <c r="BG128" s="50"/>
      <c r="BH128" s="50"/>
      <c r="BI128" s="50"/>
      <c r="CA128" t="s">
        <v>39</v>
      </c>
    </row>
    <row r="129" spans="1:79" s="6" customFormat="1" ht="14.25" x14ac:dyDescent="0.2">
      <c r="A129" s="86">
        <v>0</v>
      </c>
      <c r="B129" s="87"/>
      <c r="C129" s="87"/>
      <c r="D129" s="111" t="s">
        <v>181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CA129" s="6" t="s">
        <v>40</v>
      </c>
    </row>
    <row r="130" spans="1:79" s="99" customFormat="1" ht="28.5" customHeight="1" x14ac:dyDescent="0.2">
      <c r="A130" s="89">
        <v>0</v>
      </c>
      <c r="B130" s="90"/>
      <c r="C130" s="90"/>
      <c r="D130" s="114" t="s">
        <v>183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184</v>
      </c>
      <c r="R130" s="27"/>
      <c r="S130" s="27"/>
      <c r="T130" s="27"/>
      <c r="U130" s="27"/>
      <c r="V130" s="27" t="s">
        <v>185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5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5</v>
      </c>
      <c r="AQ130" s="115"/>
      <c r="AR130" s="115"/>
      <c r="AS130" s="115"/>
      <c r="AT130" s="115"/>
      <c r="AU130" s="115">
        <v>5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5</v>
      </c>
      <c r="BF130" s="115"/>
      <c r="BG130" s="115"/>
      <c r="BH130" s="115"/>
      <c r="BI130" s="115"/>
    </row>
    <row r="131" spans="1:79" s="6" customFormat="1" ht="14.25" x14ac:dyDescent="0.2">
      <c r="A131" s="86">
        <v>0</v>
      </c>
      <c r="B131" s="87"/>
      <c r="C131" s="87"/>
      <c r="D131" s="113" t="s">
        <v>186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</row>
    <row r="132" spans="1:79" s="99" customFormat="1" ht="42.75" customHeight="1" x14ac:dyDescent="0.2">
      <c r="A132" s="89">
        <v>0</v>
      </c>
      <c r="B132" s="90"/>
      <c r="C132" s="90"/>
      <c r="D132" s="114" t="s">
        <v>187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184</v>
      </c>
      <c r="R132" s="27"/>
      <c r="S132" s="27"/>
      <c r="T132" s="27"/>
      <c r="U132" s="27"/>
      <c r="V132" s="114" t="s">
        <v>188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1931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1931</v>
      </c>
      <c r="AQ132" s="115"/>
      <c r="AR132" s="115"/>
      <c r="AS132" s="115"/>
      <c r="AT132" s="115"/>
      <c r="AU132" s="115">
        <v>2027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2027</v>
      </c>
      <c r="BF132" s="115"/>
      <c r="BG132" s="115"/>
      <c r="BH132" s="115"/>
      <c r="BI132" s="115"/>
    </row>
    <row r="133" spans="1:79" s="6" customFormat="1" ht="14.25" x14ac:dyDescent="0.2">
      <c r="A133" s="86">
        <v>0</v>
      </c>
      <c r="B133" s="87"/>
      <c r="C133" s="87"/>
      <c r="D133" s="113" t="s">
        <v>189</v>
      </c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2"/>
      <c r="Q133" s="111"/>
      <c r="R133" s="111"/>
      <c r="S133" s="111"/>
      <c r="T133" s="111"/>
      <c r="U133" s="111"/>
      <c r="V133" s="113"/>
      <c r="W133" s="101"/>
      <c r="X133" s="101"/>
      <c r="Y133" s="101"/>
      <c r="Z133" s="101"/>
      <c r="AA133" s="101"/>
      <c r="AB133" s="101"/>
      <c r="AC133" s="101"/>
      <c r="AD133" s="101"/>
      <c r="AE133" s="10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</row>
    <row r="134" spans="1:79" s="99" customFormat="1" ht="42.75" customHeight="1" x14ac:dyDescent="0.2">
      <c r="A134" s="89">
        <v>0</v>
      </c>
      <c r="B134" s="90"/>
      <c r="C134" s="90"/>
      <c r="D134" s="114" t="s">
        <v>190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184</v>
      </c>
      <c r="R134" s="27"/>
      <c r="S134" s="27"/>
      <c r="T134" s="27"/>
      <c r="U134" s="27"/>
      <c r="V134" s="114" t="s">
        <v>188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1931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1931</v>
      </c>
      <c r="AQ134" s="115"/>
      <c r="AR134" s="115"/>
      <c r="AS134" s="115"/>
      <c r="AT134" s="115"/>
      <c r="AU134" s="115">
        <v>2027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2027</v>
      </c>
      <c r="BF134" s="115"/>
      <c r="BG134" s="115"/>
      <c r="BH134" s="115"/>
      <c r="BI134" s="115"/>
    </row>
    <row r="135" spans="1:79" s="6" customFormat="1" ht="14.25" x14ac:dyDescent="0.2">
      <c r="A135" s="86">
        <v>0</v>
      </c>
      <c r="B135" s="87"/>
      <c r="C135" s="87"/>
      <c r="D135" s="113" t="s">
        <v>191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/>
      <c r="R135" s="111"/>
      <c r="S135" s="111"/>
      <c r="T135" s="111"/>
      <c r="U135" s="111"/>
      <c r="V135" s="113"/>
      <c r="W135" s="101"/>
      <c r="X135" s="101"/>
      <c r="Y135" s="101"/>
      <c r="Z135" s="101"/>
      <c r="AA135" s="101"/>
      <c r="AB135" s="101"/>
      <c r="AC135" s="101"/>
      <c r="AD135" s="101"/>
      <c r="AE135" s="10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</row>
    <row r="136" spans="1:79" s="99" customFormat="1" ht="42.75" customHeight="1" x14ac:dyDescent="0.2">
      <c r="A136" s="89">
        <v>0</v>
      </c>
      <c r="B136" s="90"/>
      <c r="C136" s="90"/>
      <c r="D136" s="114" t="s">
        <v>192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193</v>
      </c>
      <c r="R136" s="27"/>
      <c r="S136" s="27"/>
      <c r="T136" s="27"/>
      <c r="U136" s="27"/>
      <c r="V136" s="114" t="s">
        <v>194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100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100</v>
      </c>
      <c r="AQ136" s="115"/>
      <c r="AR136" s="115"/>
      <c r="AS136" s="115"/>
      <c r="AT136" s="115"/>
      <c r="AU136" s="115">
        <v>100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100</v>
      </c>
      <c r="BF136" s="115"/>
      <c r="BG136" s="115"/>
      <c r="BH136" s="115"/>
      <c r="BI136" s="115"/>
    </row>
    <row r="138" spans="1:79" ht="14.25" customHeight="1" x14ac:dyDescent="0.2">
      <c r="A138" s="29" t="s">
        <v>124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</row>
    <row r="139" spans="1:79" ht="15" customHeight="1" x14ac:dyDescent="0.2">
      <c r="A139" s="44" t="s">
        <v>220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</row>
    <row r="140" spans="1:79" ht="12.95" customHeight="1" x14ac:dyDescent="0.2">
      <c r="A140" s="54" t="s">
        <v>19</v>
      </c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6"/>
      <c r="U140" s="27" t="s">
        <v>221</v>
      </c>
      <c r="V140" s="27"/>
      <c r="W140" s="27"/>
      <c r="X140" s="27"/>
      <c r="Y140" s="27"/>
      <c r="Z140" s="27"/>
      <c r="AA140" s="27"/>
      <c r="AB140" s="27"/>
      <c r="AC140" s="27"/>
      <c r="AD140" s="27"/>
      <c r="AE140" s="27" t="s">
        <v>224</v>
      </c>
      <c r="AF140" s="27"/>
      <c r="AG140" s="27"/>
      <c r="AH140" s="27"/>
      <c r="AI140" s="27"/>
      <c r="AJ140" s="27"/>
      <c r="AK140" s="27"/>
      <c r="AL140" s="27"/>
      <c r="AM140" s="27"/>
      <c r="AN140" s="27"/>
      <c r="AO140" s="27" t="s">
        <v>231</v>
      </c>
      <c r="AP140" s="27"/>
      <c r="AQ140" s="27"/>
      <c r="AR140" s="27"/>
      <c r="AS140" s="27"/>
      <c r="AT140" s="27"/>
      <c r="AU140" s="27"/>
      <c r="AV140" s="27"/>
      <c r="AW140" s="27"/>
      <c r="AX140" s="27"/>
      <c r="AY140" s="27" t="s">
        <v>242</v>
      </c>
      <c r="AZ140" s="27"/>
      <c r="BA140" s="27"/>
      <c r="BB140" s="27"/>
      <c r="BC140" s="27"/>
      <c r="BD140" s="27"/>
      <c r="BE140" s="27"/>
      <c r="BF140" s="27"/>
      <c r="BG140" s="27"/>
      <c r="BH140" s="27"/>
      <c r="BI140" s="27" t="s">
        <v>247</v>
      </c>
      <c r="BJ140" s="27"/>
      <c r="BK140" s="27"/>
      <c r="BL140" s="27"/>
      <c r="BM140" s="27"/>
      <c r="BN140" s="27"/>
      <c r="BO140" s="27"/>
      <c r="BP140" s="27"/>
      <c r="BQ140" s="27"/>
      <c r="BR140" s="27"/>
    </row>
    <row r="141" spans="1:79" ht="30" customHeight="1" x14ac:dyDescent="0.2">
      <c r="A141" s="57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9"/>
      <c r="U141" s="27" t="s">
        <v>4</v>
      </c>
      <c r="V141" s="27"/>
      <c r="W141" s="27"/>
      <c r="X141" s="27"/>
      <c r="Y141" s="27"/>
      <c r="Z141" s="27" t="s">
        <v>3</v>
      </c>
      <c r="AA141" s="27"/>
      <c r="AB141" s="27"/>
      <c r="AC141" s="27"/>
      <c r="AD141" s="27"/>
      <c r="AE141" s="27" t="s">
        <v>4</v>
      </c>
      <c r="AF141" s="27"/>
      <c r="AG141" s="27"/>
      <c r="AH141" s="27"/>
      <c r="AI141" s="27"/>
      <c r="AJ141" s="27" t="s">
        <v>3</v>
      </c>
      <c r="AK141" s="27"/>
      <c r="AL141" s="27"/>
      <c r="AM141" s="27"/>
      <c r="AN141" s="27"/>
      <c r="AO141" s="27" t="s">
        <v>4</v>
      </c>
      <c r="AP141" s="27"/>
      <c r="AQ141" s="27"/>
      <c r="AR141" s="27"/>
      <c r="AS141" s="27"/>
      <c r="AT141" s="27" t="s">
        <v>3</v>
      </c>
      <c r="AU141" s="27"/>
      <c r="AV141" s="27"/>
      <c r="AW141" s="27"/>
      <c r="AX141" s="27"/>
      <c r="AY141" s="27" t="s">
        <v>4</v>
      </c>
      <c r="AZ141" s="27"/>
      <c r="BA141" s="27"/>
      <c r="BB141" s="27"/>
      <c r="BC141" s="27"/>
      <c r="BD141" s="27" t="s">
        <v>3</v>
      </c>
      <c r="BE141" s="27"/>
      <c r="BF141" s="27"/>
      <c r="BG141" s="27"/>
      <c r="BH141" s="27"/>
      <c r="BI141" s="27" t="s">
        <v>4</v>
      </c>
      <c r="BJ141" s="27"/>
      <c r="BK141" s="27"/>
      <c r="BL141" s="27"/>
      <c r="BM141" s="27"/>
      <c r="BN141" s="27" t="s">
        <v>3</v>
      </c>
      <c r="BO141" s="27"/>
      <c r="BP141" s="27"/>
      <c r="BQ141" s="27"/>
      <c r="BR141" s="27"/>
    </row>
    <row r="142" spans="1:79" ht="15" customHeight="1" x14ac:dyDescent="0.2">
      <c r="A142" s="36">
        <v>1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8"/>
      <c r="U142" s="27">
        <v>2</v>
      </c>
      <c r="V142" s="27"/>
      <c r="W142" s="27"/>
      <c r="X142" s="27"/>
      <c r="Y142" s="27"/>
      <c r="Z142" s="27">
        <v>3</v>
      </c>
      <c r="AA142" s="27"/>
      <c r="AB142" s="27"/>
      <c r="AC142" s="27"/>
      <c r="AD142" s="27"/>
      <c r="AE142" s="27">
        <v>4</v>
      </c>
      <c r="AF142" s="27"/>
      <c r="AG142" s="27"/>
      <c r="AH142" s="27"/>
      <c r="AI142" s="27"/>
      <c r="AJ142" s="27">
        <v>5</v>
      </c>
      <c r="AK142" s="27"/>
      <c r="AL142" s="27"/>
      <c r="AM142" s="27"/>
      <c r="AN142" s="27"/>
      <c r="AO142" s="27">
        <v>6</v>
      </c>
      <c r="AP142" s="27"/>
      <c r="AQ142" s="27"/>
      <c r="AR142" s="27"/>
      <c r="AS142" s="27"/>
      <c r="AT142" s="27">
        <v>7</v>
      </c>
      <c r="AU142" s="27"/>
      <c r="AV142" s="27"/>
      <c r="AW142" s="27"/>
      <c r="AX142" s="27"/>
      <c r="AY142" s="27">
        <v>8</v>
      </c>
      <c r="AZ142" s="27"/>
      <c r="BA142" s="27"/>
      <c r="BB142" s="27"/>
      <c r="BC142" s="27"/>
      <c r="BD142" s="27">
        <v>9</v>
      </c>
      <c r="BE142" s="27"/>
      <c r="BF142" s="27"/>
      <c r="BG142" s="27"/>
      <c r="BH142" s="27"/>
      <c r="BI142" s="27">
        <v>10</v>
      </c>
      <c r="BJ142" s="27"/>
      <c r="BK142" s="27"/>
      <c r="BL142" s="27"/>
      <c r="BM142" s="27"/>
      <c r="BN142" s="27">
        <v>11</v>
      </c>
      <c r="BO142" s="27"/>
      <c r="BP142" s="27"/>
      <c r="BQ142" s="27"/>
      <c r="BR142" s="27"/>
    </row>
    <row r="143" spans="1:79" s="1" customFormat="1" ht="15.75" hidden="1" customHeight="1" x14ac:dyDescent="0.2">
      <c r="A143" s="39" t="s">
        <v>57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1"/>
      <c r="U143" s="26" t="s">
        <v>65</v>
      </c>
      <c r="V143" s="26"/>
      <c r="W143" s="26"/>
      <c r="X143" s="26"/>
      <c r="Y143" s="26"/>
      <c r="Z143" s="30" t="s">
        <v>66</v>
      </c>
      <c r="AA143" s="30"/>
      <c r="AB143" s="30"/>
      <c r="AC143" s="30"/>
      <c r="AD143" s="30"/>
      <c r="AE143" s="26" t="s">
        <v>67</v>
      </c>
      <c r="AF143" s="26"/>
      <c r="AG143" s="26"/>
      <c r="AH143" s="26"/>
      <c r="AI143" s="26"/>
      <c r="AJ143" s="30" t="s">
        <v>68</v>
      </c>
      <c r="AK143" s="30"/>
      <c r="AL143" s="30"/>
      <c r="AM143" s="30"/>
      <c r="AN143" s="30"/>
      <c r="AO143" s="26" t="s">
        <v>58</v>
      </c>
      <c r="AP143" s="26"/>
      <c r="AQ143" s="26"/>
      <c r="AR143" s="26"/>
      <c r="AS143" s="26"/>
      <c r="AT143" s="30" t="s">
        <v>59</v>
      </c>
      <c r="AU143" s="30"/>
      <c r="AV143" s="30"/>
      <c r="AW143" s="30"/>
      <c r="AX143" s="30"/>
      <c r="AY143" s="26" t="s">
        <v>60</v>
      </c>
      <c r="AZ143" s="26"/>
      <c r="BA143" s="26"/>
      <c r="BB143" s="26"/>
      <c r="BC143" s="26"/>
      <c r="BD143" s="30" t="s">
        <v>61</v>
      </c>
      <c r="BE143" s="30"/>
      <c r="BF143" s="30"/>
      <c r="BG143" s="30"/>
      <c r="BH143" s="30"/>
      <c r="BI143" s="26" t="s">
        <v>62</v>
      </c>
      <c r="BJ143" s="26"/>
      <c r="BK143" s="26"/>
      <c r="BL143" s="26"/>
      <c r="BM143" s="26"/>
      <c r="BN143" s="30" t="s">
        <v>63</v>
      </c>
      <c r="BO143" s="30"/>
      <c r="BP143" s="30"/>
      <c r="BQ143" s="30"/>
      <c r="BR143" s="30"/>
      <c r="CA143" t="s">
        <v>41</v>
      </c>
    </row>
    <row r="144" spans="1:79" s="6" customFormat="1" ht="12.75" customHeight="1" x14ac:dyDescent="0.2">
      <c r="A144" s="100" t="s">
        <v>195</v>
      </c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2"/>
      <c r="U144" s="116">
        <v>287803</v>
      </c>
      <c r="V144" s="116"/>
      <c r="W144" s="116"/>
      <c r="X144" s="116"/>
      <c r="Y144" s="116"/>
      <c r="Z144" s="116">
        <v>0</v>
      </c>
      <c r="AA144" s="116"/>
      <c r="AB144" s="116"/>
      <c r="AC144" s="116"/>
      <c r="AD144" s="116"/>
      <c r="AE144" s="116">
        <v>379539</v>
      </c>
      <c r="AF144" s="116"/>
      <c r="AG144" s="116"/>
      <c r="AH144" s="116"/>
      <c r="AI144" s="116"/>
      <c r="AJ144" s="116">
        <v>0</v>
      </c>
      <c r="AK144" s="116"/>
      <c r="AL144" s="116"/>
      <c r="AM144" s="116"/>
      <c r="AN144" s="116"/>
      <c r="AO144" s="116">
        <v>427060</v>
      </c>
      <c r="AP144" s="116"/>
      <c r="AQ144" s="116"/>
      <c r="AR144" s="116"/>
      <c r="AS144" s="116"/>
      <c r="AT144" s="116">
        <v>0</v>
      </c>
      <c r="AU144" s="116"/>
      <c r="AV144" s="116"/>
      <c r="AW144" s="116"/>
      <c r="AX144" s="116"/>
      <c r="AY144" s="116">
        <v>477026</v>
      </c>
      <c r="AZ144" s="116"/>
      <c r="BA144" s="116"/>
      <c r="BB144" s="116"/>
      <c r="BC144" s="116"/>
      <c r="BD144" s="116">
        <v>0</v>
      </c>
      <c r="BE144" s="116"/>
      <c r="BF144" s="116"/>
      <c r="BG144" s="116"/>
      <c r="BH144" s="116"/>
      <c r="BI144" s="116">
        <v>509464</v>
      </c>
      <c r="BJ144" s="116"/>
      <c r="BK144" s="116"/>
      <c r="BL144" s="116"/>
      <c r="BM144" s="116"/>
      <c r="BN144" s="116">
        <v>0</v>
      </c>
      <c r="BO144" s="116"/>
      <c r="BP144" s="116"/>
      <c r="BQ144" s="116"/>
      <c r="BR144" s="116"/>
      <c r="CA144" s="6" t="s">
        <v>42</v>
      </c>
    </row>
    <row r="145" spans="1:70" s="99" customFormat="1" ht="12.75" customHeight="1" x14ac:dyDescent="0.2">
      <c r="A145" s="92" t="s">
        <v>196</v>
      </c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4"/>
      <c r="U145" s="117">
        <v>254184</v>
      </c>
      <c r="V145" s="117"/>
      <c r="W145" s="117"/>
      <c r="X145" s="117"/>
      <c r="Y145" s="117"/>
      <c r="Z145" s="117">
        <v>0</v>
      </c>
      <c r="AA145" s="117"/>
      <c r="AB145" s="117"/>
      <c r="AC145" s="117"/>
      <c r="AD145" s="117"/>
      <c r="AE145" s="117">
        <v>325000</v>
      </c>
      <c r="AF145" s="117"/>
      <c r="AG145" s="117"/>
      <c r="AH145" s="117"/>
      <c r="AI145" s="117"/>
      <c r="AJ145" s="117">
        <v>0</v>
      </c>
      <c r="AK145" s="117"/>
      <c r="AL145" s="117"/>
      <c r="AM145" s="117"/>
      <c r="AN145" s="117"/>
      <c r="AO145" s="117">
        <v>348000</v>
      </c>
      <c r="AP145" s="117"/>
      <c r="AQ145" s="117"/>
      <c r="AR145" s="117"/>
      <c r="AS145" s="117"/>
      <c r="AT145" s="117">
        <v>0</v>
      </c>
      <c r="AU145" s="117"/>
      <c r="AV145" s="117"/>
      <c r="AW145" s="117"/>
      <c r="AX145" s="117"/>
      <c r="AY145" s="117">
        <v>388716</v>
      </c>
      <c r="AZ145" s="117"/>
      <c r="BA145" s="117"/>
      <c r="BB145" s="117"/>
      <c r="BC145" s="117"/>
      <c r="BD145" s="117">
        <v>0</v>
      </c>
      <c r="BE145" s="117"/>
      <c r="BF145" s="117"/>
      <c r="BG145" s="117"/>
      <c r="BH145" s="117"/>
      <c r="BI145" s="117">
        <v>415149</v>
      </c>
      <c r="BJ145" s="117"/>
      <c r="BK145" s="117"/>
      <c r="BL145" s="117"/>
      <c r="BM145" s="117"/>
      <c r="BN145" s="117">
        <v>0</v>
      </c>
      <c r="BO145" s="117"/>
      <c r="BP145" s="117"/>
      <c r="BQ145" s="117"/>
      <c r="BR145" s="117"/>
    </row>
    <row r="146" spans="1:70" s="99" customFormat="1" ht="12.75" customHeight="1" x14ac:dyDescent="0.2">
      <c r="A146" s="92" t="s">
        <v>197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4"/>
      <c r="U146" s="117">
        <v>16963</v>
      </c>
      <c r="V146" s="117"/>
      <c r="W146" s="117"/>
      <c r="X146" s="117"/>
      <c r="Y146" s="117"/>
      <c r="Z146" s="117">
        <v>0</v>
      </c>
      <c r="AA146" s="117"/>
      <c r="AB146" s="117"/>
      <c r="AC146" s="117"/>
      <c r="AD146" s="117"/>
      <c r="AE146" s="117">
        <v>4956</v>
      </c>
      <c r="AF146" s="117"/>
      <c r="AG146" s="117"/>
      <c r="AH146" s="117"/>
      <c r="AI146" s="117"/>
      <c r="AJ146" s="117">
        <v>0</v>
      </c>
      <c r="AK146" s="117"/>
      <c r="AL146" s="117"/>
      <c r="AM146" s="117"/>
      <c r="AN146" s="117"/>
      <c r="AO146" s="117">
        <v>20400</v>
      </c>
      <c r="AP146" s="117"/>
      <c r="AQ146" s="117"/>
      <c r="AR146" s="117"/>
      <c r="AS146" s="117"/>
      <c r="AT146" s="117">
        <v>0</v>
      </c>
      <c r="AU146" s="117"/>
      <c r="AV146" s="117"/>
      <c r="AW146" s="117"/>
      <c r="AX146" s="117"/>
      <c r="AY146" s="117">
        <v>22787</v>
      </c>
      <c r="AZ146" s="117"/>
      <c r="BA146" s="117"/>
      <c r="BB146" s="117"/>
      <c r="BC146" s="117"/>
      <c r="BD146" s="117">
        <v>0</v>
      </c>
      <c r="BE146" s="117"/>
      <c r="BF146" s="117"/>
      <c r="BG146" s="117"/>
      <c r="BH146" s="117"/>
      <c r="BI146" s="117">
        <v>24337</v>
      </c>
      <c r="BJ146" s="117"/>
      <c r="BK146" s="117"/>
      <c r="BL146" s="117"/>
      <c r="BM146" s="117"/>
      <c r="BN146" s="117">
        <v>0</v>
      </c>
      <c r="BO146" s="117"/>
      <c r="BP146" s="117"/>
      <c r="BQ146" s="117"/>
      <c r="BR146" s="117"/>
    </row>
    <row r="147" spans="1:70" s="99" customFormat="1" ht="12.75" customHeight="1" x14ac:dyDescent="0.2">
      <c r="A147" s="92" t="s">
        <v>198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4"/>
      <c r="U147" s="117">
        <v>16656</v>
      </c>
      <c r="V147" s="117"/>
      <c r="W147" s="117"/>
      <c r="X147" s="117"/>
      <c r="Y147" s="117"/>
      <c r="Z147" s="117">
        <v>0</v>
      </c>
      <c r="AA147" s="117"/>
      <c r="AB147" s="117"/>
      <c r="AC147" s="117"/>
      <c r="AD147" s="117"/>
      <c r="AE147" s="117">
        <v>49583</v>
      </c>
      <c r="AF147" s="117"/>
      <c r="AG147" s="117"/>
      <c r="AH147" s="117"/>
      <c r="AI147" s="117"/>
      <c r="AJ147" s="117">
        <v>0</v>
      </c>
      <c r="AK147" s="117"/>
      <c r="AL147" s="117"/>
      <c r="AM147" s="117"/>
      <c r="AN147" s="117"/>
      <c r="AO147" s="117">
        <v>58660</v>
      </c>
      <c r="AP147" s="117"/>
      <c r="AQ147" s="117"/>
      <c r="AR147" s="117"/>
      <c r="AS147" s="117"/>
      <c r="AT147" s="117">
        <v>0</v>
      </c>
      <c r="AU147" s="117"/>
      <c r="AV147" s="117"/>
      <c r="AW147" s="117"/>
      <c r="AX147" s="117"/>
      <c r="AY147" s="117">
        <v>65523</v>
      </c>
      <c r="AZ147" s="117"/>
      <c r="BA147" s="117"/>
      <c r="BB147" s="117"/>
      <c r="BC147" s="117"/>
      <c r="BD147" s="117">
        <v>0</v>
      </c>
      <c r="BE147" s="117"/>
      <c r="BF147" s="117"/>
      <c r="BG147" s="117"/>
      <c r="BH147" s="117"/>
      <c r="BI147" s="117">
        <v>69978</v>
      </c>
      <c r="BJ147" s="117"/>
      <c r="BK147" s="117"/>
      <c r="BL147" s="117"/>
      <c r="BM147" s="117"/>
      <c r="BN147" s="117">
        <v>0</v>
      </c>
      <c r="BO147" s="117"/>
      <c r="BP147" s="117"/>
      <c r="BQ147" s="117"/>
      <c r="BR147" s="117"/>
    </row>
    <row r="148" spans="1:70" s="99" customFormat="1" ht="12.75" customHeight="1" x14ac:dyDescent="0.2">
      <c r="A148" s="92" t="s">
        <v>199</v>
      </c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4"/>
      <c r="U148" s="117">
        <v>149744</v>
      </c>
      <c r="V148" s="117"/>
      <c r="W148" s="117"/>
      <c r="X148" s="117"/>
      <c r="Y148" s="117"/>
      <c r="Z148" s="117">
        <v>0</v>
      </c>
      <c r="AA148" s="117"/>
      <c r="AB148" s="117"/>
      <c r="AC148" s="117"/>
      <c r="AD148" s="117"/>
      <c r="AE148" s="117">
        <v>264594</v>
      </c>
      <c r="AF148" s="117"/>
      <c r="AG148" s="117"/>
      <c r="AH148" s="117"/>
      <c r="AI148" s="117"/>
      <c r="AJ148" s="117">
        <v>0</v>
      </c>
      <c r="AK148" s="117"/>
      <c r="AL148" s="117"/>
      <c r="AM148" s="117"/>
      <c r="AN148" s="117"/>
      <c r="AO148" s="117">
        <v>245998</v>
      </c>
      <c r="AP148" s="117"/>
      <c r="AQ148" s="117"/>
      <c r="AR148" s="117"/>
      <c r="AS148" s="117"/>
      <c r="AT148" s="117">
        <v>0</v>
      </c>
      <c r="AU148" s="117"/>
      <c r="AV148" s="117"/>
      <c r="AW148" s="117"/>
      <c r="AX148" s="117"/>
      <c r="AY148" s="117">
        <v>274567</v>
      </c>
      <c r="AZ148" s="117"/>
      <c r="BA148" s="117"/>
      <c r="BB148" s="117"/>
      <c r="BC148" s="117"/>
      <c r="BD148" s="117">
        <v>0</v>
      </c>
      <c r="BE148" s="117"/>
      <c r="BF148" s="117"/>
      <c r="BG148" s="117"/>
      <c r="BH148" s="117"/>
      <c r="BI148" s="117">
        <v>293238</v>
      </c>
      <c r="BJ148" s="117"/>
      <c r="BK148" s="117"/>
      <c r="BL148" s="117"/>
      <c r="BM148" s="117"/>
      <c r="BN148" s="117">
        <v>0</v>
      </c>
      <c r="BO148" s="117"/>
      <c r="BP148" s="117"/>
      <c r="BQ148" s="117"/>
      <c r="BR148" s="117"/>
    </row>
    <row r="149" spans="1:70" s="6" customFormat="1" ht="12.75" customHeight="1" x14ac:dyDescent="0.2">
      <c r="A149" s="100" t="s">
        <v>200</v>
      </c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2"/>
      <c r="U149" s="116">
        <v>85026</v>
      </c>
      <c r="V149" s="116"/>
      <c r="W149" s="116"/>
      <c r="X149" s="116"/>
      <c r="Y149" s="116"/>
      <c r="Z149" s="116">
        <v>0</v>
      </c>
      <c r="AA149" s="116"/>
      <c r="AB149" s="116"/>
      <c r="AC149" s="116"/>
      <c r="AD149" s="116"/>
      <c r="AE149" s="116">
        <v>104810</v>
      </c>
      <c r="AF149" s="116"/>
      <c r="AG149" s="116"/>
      <c r="AH149" s="116"/>
      <c r="AI149" s="116"/>
      <c r="AJ149" s="116">
        <v>0</v>
      </c>
      <c r="AK149" s="116"/>
      <c r="AL149" s="116"/>
      <c r="AM149" s="116"/>
      <c r="AN149" s="116"/>
      <c r="AO149" s="116">
        <v>109932</v>
      </c>
      <c r="AP149" s="116"/>
      <c r="AQ149" s="116"/>
      <c r="AR149" s="116"/>
      <c r="AS149" s="116"/>
      <c r="AT149" s="116">
        <v>0</v>
      </c>
      <c r="AU149" s="116"/>
      <c r="AV149" s="116"/>
      <c r="AW149" s="116"/>
      <c r="AX149" s="116"/>
      <c r="AY149" s="116">
        <v>122794</v>
      </c>
      <c r="AZ149" s="116"/>
      <c r="BA149" s="116"/>
      <c r="BB149" s="116"/>
      <c r="BC149" s="116"/>
      <c r="BD149" s="116">
        <v>0</v>
      </c>
      <c r="BE149" s="116"/>
      <c r="BF149" s="116"/>
      <c r="BG149" s="116"/>
      <c r="BH149" s="116"/>
      <c r="BI149" s="116">
        <v>131144</v>
      </c>
      <c r="BJ149" s="116"/>
      <c r="BK149" s="116"/>
      <c r="BL149" s="116"/>
      <c r="BM149" s="116"/>
      <c r="BN149" s="116">
        <v>0</v>
      </c>
      <c r="BO149" s="116"/>
      <c r="BP149" s="116"/>
      <c r="BQ149" s="116"/>
      <c r="BR149" s="116"/>
    </row>
    <row r="150" spans="1:70" s="99" customFormat="1" ht="12.75" customHeight="1" x14ac:dyDescent="0.2">
      <c r="A150" s="92" t="s">
        <v>201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4"/>
      <c r="U150" s="117">
        <v>61976</v>
      </c>
      <c r="V150" s="117"/>
      <c r="W150" s="117"/>
      <c r="X150" s="117"/>
      <c r="Y150" s="117"/>
      <c r="Z150" s="117">
        <v>0</v>
      </c>
      <c r="AA150" s="117"/>
      <c r="AB150" s="117"/>
      <c r="AC150" s="117"/>
      <c r="AD150" s="117"/>
      <c r="AE150" s="117">
        <v>77910</v>
      </c>
      <c r="AF150" s="117"/>
      <c r="AG150" s="117"/>
      <c r="AH150" s="117"/>
      <c r="AI150" s="117"/>
      <c r="AJ150" s="117">
        <v>0</v>
      </c>
      <c r="AK150" s="117"/>
      <c r="AL150" s="117"/>
      <c r="AM150" s="117"/>
      <c r="AN150" s="117"/>
      <c r="AO150" s="117">
        <v>80932</v>
      </c>
      <c r="AP150" s="117"/>
      <c r="AQ150" s="117"/>
      <c r="AR150" s="117"/>
      <c r="AS150" s="117"/>
      <c r="AT150" s="117">
        <v>0</v>
      </c>
      <c r="AU150" s="117"/>
      <c r="AV150" s="117"/>
      <c r="AW150" s="117"/>
      <c r="AX150" s="117"/>
      <c r="AY150" s="117">
        <v>90401</v>
      </c>
      <c r="AZ150" s="117"/>
      <c r="BA150" s="117"/>
      <c r="BB150" s="117"/>
      <c r="BC150" s="117"/>
      <c r="BD150" s="117">
        <v>0</v>
      </c>
      <c r="BE150" s="117"/>
      <c r="BF150" s="117"/>
      <c r="BG150" s="117"/>
      <c r="BH150" s="117"/>
      <c r="BI150" s="117">
        <v>96548</v>
      </c>
      <c r="BJ150" s="117"/>
      <c r="BK150" s="117"/>
      <c r="BL150" s="117"/>
      <c r="BM150" s="117"/>
      <c r="BN150" s="117">
        <v>0</v>
      </c>
      <c r="BO150" s="117"/>
      <c r="BP150" s="117"/>
      <c r="BQ150" s="117"/>
      <c r="BR150" s="117"/>
    </row>
    <row r="151" spans="1:70" s="99" customFormat="1" ht="12.75" customHeight="1" x14ac:dyDescent="0.2">
      <c r="A151" s="92" t="s">
        <v>202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4"/>
      <c r="U151" s="117">
        <v>23050</v>
      </c>
      <c r="V151" s="117"/>
      <c r="W151" s="117"/>
      <c r="X151" s="117"/>
      <c r="Y151" s="117"/>
      <c r="Z151" s="117">
        <v>0</v>
      </c>
      <c r="AA151" s="117"/>
      <c r="AB151" s="117"/>
      <c r="AC151" s="117"/>
      <c r="AD151" s="117"/>
      <c r="AE151" s="117">
        <v>26900</v>
      </c>
      <c r="AF151" s="117"/>
      <c r="AG151" s="117"/>
      <c r="AH151" s="117"/>
      <c r="AI151" s="117"/>
      <c r="AJ151" s="117">
        <v>0</v>
      </c>
      <c r="AK151" s="117"/>
      <c r="AL151" s="117"/>
      <c r="AM151" s="117"/>
      <c r="AN151" s="117"/>
      <c r="AO151" s="117">
        <v>29000</v>
      </c>
      <c r="AP151" s="117"/>
      <c r="AQ151" s="117"/>
      <c r="AR151" s="117"/>
      <c r="AS151" s="117"/>
      <c r="AT151" s="117">
        <v>0</v>
      </c>
      <c r="AU151" s="117"/>
      <c r="AV151" s="117"/>
      <c r="AW151" s="117"/>
      <c r="AX151" s="117"/>
      <c r="AY151" s="117">
        <v>32393</v>
      </c>
      <c r="AZ151" s="117"/>
      <c r="BA151" s="117"/>
      <c r="BB151" s="117"/>
      <c r="BC151" s="117"/>
      <c r="BD151" s="117">
        <v>0</v>
      </c>
      <c r="BE151" s="117"/>
      <c r="BF151" s="117"/>
      <c r="BG151" s="117"/>
      <c r="BH151" s="117"/>
      <c r="BI151" s="117">
        <v>34596</v>
      </c>
      <c r="BJ151" s="117"/>
      <c r="BK151" s="117"/>
      <c r="BL151" s="117"/>
      <c r="BM151" s="117"/>
      <c r="BN151" s="117">
        <v>0</v>
      </c>
      <c r="BO151" s="117"/>
      <c r="BP151" s="117"/>
      <c r="BQ151" s="117"/>
      <c r="BR151" s="117"/>
    </row>
    <row r="152" spans="1:70" s="6" customFormat="1" ht="25.5" customHeight="1" x14ac:dyDescent="0.2">
      <c r="A152" s="100" t="s">
        <v>203</v>
      </c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2"/>
      <c r="U152" s="116">
        <v>155587</v>
      </c>
      <c r="V152" s="116"/>
      <c r="W152" s="116"/>
      <c r="X152" s="116"/>
      <c r="Y152" s="116"/>
      <c r="Z152" s="116">
        <v>0</v>
      </c>
      <c r="AA152" s="116"/>
      <c r="AB152" s="116"/>
      <c r="AC152" s="116"/>
      <c r="AD152" s="116"/>
      <c r="AE152" s="116">
        <v>255554</v>
      </c>
      <c r="AF152" s="116"/>
      <c r="AG152" s="116"/>
      <c r="AH152" s="116"/>
      <c r="AI152" s="116"/>
      <c r="AJ152" s="116">
        <v>0</v>
      </c>
      <c r="AK152" s="116"/>
      <c r="AL152" s="116"/>
      <c r="AM152" s="116"/>
      <c r="AN152" s="116"/>
      <c r="AO152" s="116">
        <v>280240</v>
      </c>
      <c r="AP152" s="116"/>
      <c r="AQ152" s="116"/>
      <c r="AR152" s="116"/>
      <c r="AS152" s="116"/>
      <c r="AT152" s="116">
        <v>0</v>
      </c>
      <c r="AU152" s="116"/>
      <c r="AV152" s="116"/>
      <c r="AW152" s="116"/>
      <c r="AX152" s="116"/>
      <c r="AY152" s="116">
        <v>313028</v>
      </c>
      <c r="AZ152" s="116"/>
      <c r="BA152" s="116"/>
      <c r="BB152" s="116"/>
      <c r="BC152" s="116"/>
      <c r="BD152" s="116">
        <v>0</v>
      </c>
      <c r="BE152" s="116"/>
      <c r="BF152" s="116"/>
      <c r="BG152" s="116"/>
      <c r="BH152" s="116"/>
      <c r="BI152" s="116">
        <v>334314</v>
      </c>
      <c r="BJ152" s="116"/>
      <c r="BK152" s="116"/>
      <c r="BL152" s="116"/>
      <c r="BM152" s="116"/>
      <c r="BN152" s="116">
        <v>0</v>
      </c>
      <c r="BO152" s="116"/>
      <c r="BP152" s="116"/>
      <c r="BQ152" s="116"/>
      <c r="BR152" s="116"/>
    </row>
    <row r="153" spans="1:70" s="99" customFormat="1" ht="12.75" customHeight="1" x14ac:dyDescent="0.2">
      <c r="A153" s="92" t="s">
        <v>198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4"/>
      <c r="U153" s="117">
        <v>155587</v>
      </c>
      <c r="V153" s="117"/>
      <c r="W153" s="117"/>
      <c r="X153" s="117"/>
      <c r="Y153" s="117"/>
      <c r="Z153" s="117">
        <v>0</v>
      </c>
      <c r="AA153" s="117"/>
      <c r="AB153" s="117"/>
      <c r="AC153" s="117"/>
      <c r="AD153" s="117"/>
      <c r="AE153" s="117">
        <v>255554</v>
      </c>
      <c r="AF153" s="117"/>
      <c r="AG153" s="117"/>
      <c r="AH153" s="117"/>
      <c r="AI153" s="117"/>
      <c r="AJ153" s="117">
        <v>0</v>
      </c>
      <c r="AK153" s="117"/>
      <c r="AL153" s="117"/>
      <c r="AM153" s="117"/>
      <c r="AN153" s="117"/>
      <c r="AO153" s="117">
        <v>280240</v>
      </c>
      <c r="AP153" s="117"/>
      <c r="AQ153" s="117"/>
      <c r="AR153" s="117"/>
      <c r="AS153" s="117"/>
      <c r="AT153" s="117">
        <v>0</v>
      </c>
      <c r="AU153" s="117"/>
      <c r="AV153" s="117"/>
      <c r="AW153" s="117"/>
      <c r="AX153" s="117"/>
      <c r="AY153" s="117">
        <v>313028</v>
      </c>
      <c r="AZ153" s="117"/>
      <c r="BA153" s="117"/>
      <c r="BB153" s="117"/>
      <c r="BC153" s="117"/>
      <c r="BD153" s="117">
        <v>0</v>
      </c>
      <c r="BE153" s="117"/>
      <c r="BF153" s="117"/>
      <c r="BG153" s="117"/>
      <c r="BH153" s="117"/>
      <c r="BI153" s="117">
        <v>334314</v>
      </c>
      <c r="BJ153" s="117"/>
      <c r="BK153" s="117"/>
      <c r="BL153" s="117"/>
      <c r="BM153" s="117"/>
      <c r="BN153" s="117">
        <v>0</v>
      </c>
      <c r="BO153" s="117"/>
      <c r="BP153" s="117"/>
      <c r="BQ153" s="117"/>
      <c r="BR153" s="117"/>
    </row>
    <row r="154" spans="1:70" s="6" customFormat="1" ht="12.75" customHeight="1" x14ac:dyDescent="0.2">
      <c r="A154" s="100" t="s">
        <v>147</v>
      </c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2"/>
      <c r="U154" s="116">
        <v>678160</v>
      </c>
      <c r="V154" s="116"/>
      <c r="W154" s="116"/>
      <c r="X154" s="116"/>
      <c r="Y154" s="116"/>
      <c r="Z154" s="116">
        <v>0</v>
      </c>
      <c r="AA154" s="116"/>
      <c r="AB154" s="116"/>
      <c r="AC154" s="116"/>
      <c r="AD154" s="116"/>
      <c r="AE154" s="116">
        <v>1004497</v>
      </c>
      <c r="AF154" s="116"/>
      <c r="AG154" s="116"/>
      <c r="AH154" s="116"/>
      <c r="AI154" s="116"/>
      <c r="AJ154" s="116">
        <v>0</v>
      </c>
      <c r="AK154" s="116"/>
      <c r="AL154" s="116"/>
      <c r="AM154" s="116"/>
      <c r="AN154" s="116"/>
      <c r="AO154" s="116">
        <v>1063230</v>
      </c>
      <c r="AP154" s="116"/>
      <c r="AQ154" s="116"/>
      <c r="AR154" s="116"/>
      <c r="AS154" s="116"/>
      <c r="AT154" s="116">
        <v>0</v>
      </c>
      <c r="AU154" s="116"/>
      <c r="AV154" s="116"/>
      <c r="AW154" s="116"/>
      <c r="AX154" s="116"/>
      <c r="AY154" s="116">
        <v>1187415</v>
      </c>
      <c r="AZ154" s="116"/>
      <c r="BA154" s="116"/>
      <c r="BB154" s="116"/>
      <c r="BC154" s="116"/>
      <c r="BD154" s="116">
        <v>0</v>
      </c>
      <c r="BE154" s="116"/>
      <c r="BF154" s="116"/>
      <c r="BG154" s="116"/>
      <c r="BH154" s="116"/>
      <c r="BI154" s="116">
        <v>1268160</v>
      </c>
      <c r="BJ154" s="116"/>
      <c r="BK154" s="116"/>
      <c r="BL154" s="116"/>
      <c r="BM154" s="116"/>
      <c r="BN154" s="116">
        <v>0</v>
      </c>
      <c r="BO154" s="116"/>
      <c r="BP154" s="116"/>
      <c r="BQ154" s="116"/>
      <c r="BR154" s="116"/>
    </row>
    <row r="155" spans="1:70" s="99" customFormat="1" ht="38.25" customHeight="1" x14ac:dyDescent="0.2">
      <c r="A155" s="92" t="s">
        <v>204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4"/>
      <c r="U155" s="117" t="s">
        <v>173</v>
      </c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 t="s">
        <v>173</v>
      </c>
      <c r="AF155" s="117"/>
      <c r="AG155" s="117"/>
      <c r="AH155" s="117"/>
      <c r="AI155" s="117"/>
      <c r="AJ155" s="117"/>
      <c r="AK155" s="117"/>
      <c r="AL155" s="117"/>
      <c r="AM155" s="117"/>
      <c r="AN155" s="117"/>
      <c r="AO155" s="117" t="s">
        <v>173</v>
      </c>
      <c r="AP155" s="117"/>
      <c r="AQ155" s="117"/>
      <c r="AR155" s="117"/>
      <c r="AS155" s="117"/>
      <c r="AT155" s="117"/>
      <c r="AU155" s="117"/>
      <c r="AV155" s="117"/>
      <c r="AW155" s="117"/>
      <c r="AX155" s="117"/>
      <c r="AY155" s="117" t="s">
        <v>173</v>
      </c>
      <c r="AZ155" s="117"/>
      <c r="BA155" s="117"/>
      <c r="BB155" s="117"/>
      <c r="BC155" s="117"/>
      <c r="BD155" s="117"/>
      <c r="BE155" s="117"/>
      <c r="BF155" s="117"/>
      <c r="BG155" s="117"/>
      <c r="BH155" s="117"/>
      <c r="BI155" s="117" t="s">
        <v>173</v>
      </c>
      <c r="BJ155" s="117"/>
      <c r="BK155" s="117"/>
      <c r="BL155" s="117"/>
      <c r="BM155" s="117"/>
      <c r="BN155" s="117"/>
      <c r="BO155" s="117"/>
      <c r="BP155" s="117"/>
      <c r="BQ155" s="117"/>
      <c r="BR155" s="117"/>
    </row>
    <row r="158" spans="1:70" ht="14.25" customHeight="1" x14ac:dyDescent="0.2">
      <c r="A158" s="29" t="s">
        <v>125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</row>
    <row r="159" spans="1:70" ht="15" customHeight="1" x14ac:dyDescent="0.2">
      <c r="A159" s="54" t="s">
        <v>6</v>
      </c>
      <c r="B159" s="55"/>
      <c r="C159" s="55"/>
      <c r="D159" s="54" t="s">
        <v>10</v>
      </c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6"/>
      <c r="W159" s="27" t="s">
        <v>221</v>
      </c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 t="s">
        <v>225</v>
      </c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 t="s">
        <v>236</v>
      </c>
      <c r="AV159" s="27"/>
      <c r="AW159" s="27"/>
      <c r="AX159" s="27"/>
      <c r="AY159" s="27"/>
      <c r="AZ159" s="27"/>
      <c r="BA159" s="27" t="s">
        <v>243</v>
      </c>
      <c r="BB159" s="27"/>
      <c r="BC159" s="27"/>
      <c r="BD159" s="27"/>
      <c r="BE159" s="27"/>
      <c r="BF159" s="27"/>
      <c r="BG159" s="27" t="s">
        <v>252</v>
      </c>
      <c r="BH159" s="27"/>
      <c r="BI159" s="27"/>
      <c r="BJ159" s="27"/>
      <c r="BK159" s="27"/>
      <c r="BL159" s="27"/>
    </row>
    <row r="160" spans="1:70" ht="15" customHeight="1" x14ac:dyDescent="0.2">
      <c r="A160" s="71"/>
      <c r="B160" s="72"/>
      <c r="C160" s="72"/>
      <c r="D160" s="71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3"/>
      <c r="W160" s="27" t="s">
        <v>4</v>
      </c>
      <c r="X160" s="27"/>
      <c r="Y160" s="27"/>
      <c r="Z160" s="27"/>
      <c r="AA160" s="27"/>
      <c r="AB160" s="27"/>
      <c r="AC160" s="27" t="s">
        <v>3</v>
      </c>
      <c r="AD160" s="27"/>
      <c r="AE160" s="27"/>
      <c r="AF160" s="27"/>
      <c r="AG160" s="27"/>
      <c r="AH160" s="27"/>
      <c r="AI160" s="27" t="s">
        <v>4</v>
      </c>
      <c r="AJ160" s="27"/>
      <c r="AK160" s="27"/>
      <c r="AL160" s="27"/>
      <c r="AM160" s="27"/>
      <c r="AN160" s="27"/>
      <c r="AO160" s="27" t="s">
        <v>3</v>
      </c>
      <c r="AP160" s="27"/>
      <c r="AQ160" s="27"/>
      <c r="AR160" s="27"/>
      <c r="AS160" s="27"/>
      <c r="AT160" s="27"/>
      <c r="AU160" s="74" t="s">
        <v>4</v>
      </c>
      <c r="AV160" s="74"/>
      <c r="AW160" s="74"/>
      <c r="AX160" s="74" t="s">
        <v>3</v>
      </c>
      <c r="AY160" s="74"/>
      <c r="AZ160" s="74"/>
      <c r="BA160" s="74" t="s">
        <v>4</v>
      </c>
      <c r="BB160" s="74"/>
      <c r="BC160" s="74"/>
      <c r="BD160" s="74" t="s">
        <v>3</v>
      </c>
      <c r="BE160" s="74"/>
      <c r="BF160" s="74"/>
      <c r="BG160" s="74" t="s">
        <v>4</v>
      </c>
      <c r="BH160" s="74"/>
      <c r="BI160" s="74"/>
      <c r="BJ160" s="74" t="s">
        <v>3</v>
      </c>
      <c r="BK160" s="74"/>
      <c r="BL160" s="74"/>
    </row>
    <row r="161" spans="1:79" ht="57" customHeight="1" x14ac:dyDescent="0.2">
      <c r="A161" s="57"/>
      <c r="B161" s="58"/>
      <c r="C161" s="58"/>
      <c r="D161" s="57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9"/>
      <c r="W161" s="27" t="s">
        <v>12</v>
      </c>
      <c r="X161" s="27"/>
      <c r="Y161" s="27"/>
      <c r="Z161" s="27" t="s">
        <v>11</v>
      </c>
      <c r="AA161" s="27"/>
      <c r="AB161" s="27"/>
      <c r="AC161" s="27" t="s">
        <v>12</v>
      </c>
      <c r="AD161" s="27"/>
      <c r="AE161" s="27"/>
      <c r="AF161" s="27" t="s">
        <v>11</v>
      </c>
      <c r="AG161" s="27"/>
      <c r="AH161" s="27"/>
      <c r="AI161" s="27" t="s">
        <v>12</v>
      </c>
      <c r="AJ161" s="27"/>
      <c r="AK161" s="27"/>
      <c r="AL161" s="27" t="s">
        <v>11</v>
      </c>
      <c r="AM161" s="27"/>
      <c r="AN161" s="27"/>
      <c r="AO161" s="27" t="s">
        <v>12</v>
      </c>
      <c r="AP161" s="27"/>
      <c r="AQ161" s="27"/>
      <c r="AR161" s="27" t="s">
        <v>11</v>
      </c>
      <c r="AS161" s="27"/>
      <c r="AT161" s="27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</row>
    <row r="162" spans="1:79" ht="15" customHeight="1" x14ac:dyDescent="0.2">
      <c r="A162" s="36">
        <v>1</v>
      </c>
      <c r="B162" s="37"/>
      <c r="C162" s="37"/>
      <c r="D162" s="36">
        <v>2</v>
      </c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8"/>
      <c r="W162" s="27">
        <v>3</v>
      </c>
      <c r="X162" s="27"/>
      <c r="Y162" s="27"/>
      <c r="Z162" s="27">
        <v>4</v>
      </c>
      <c r="AA162" s="27"/>
      <c r="AB162" s="27"/>
      <c r="AC162" s="27">
        <v>5</v>
      </c>
      <c r="AD162" s="27"/>
      <c r="AE162" s="27"/>
      <c r="AF162" s="27">
        <v>6</v>
      </c>
      <c r="AG162" s="27"/>
      <c r="AH162" s="27"/>
      <c r="AI162" s="27">
        <v>7</v>
      </c>
      <c r="AJ162" s="27"/>
      <c r="AK162" s="27"/>
      <c r="AL162" s="27">
        <v>8</v>
      </c>
      <c r="AM162" s="27"/>
      <c r="AN162" s="27"/>
      <c r="AO162" s="27">
        <v>9</v>
      </c>
      <c r="AP162" s="27"/>
      <c r="AQ162" s="27"/>
      <c r="AR162" s="27">
        <v>10</v>
      </c>
      <c r="AS162" s="27"/>
      <c r="AT162" s="27"/>
      <c r="AU162" s="27">
        <v>11</v>
      </c>
      <c r="AV162" s="27"/>
      <c r="AW162" s="27"/>
      <c r="AX162" s="27">
        <v>12</v>
      </c>
      <c r="AY162" s="27"/>
      <c r="AZ162" s="27"/>
      <c r="BA162" s="27">
        <v>13</v>
      </c>
      <c r="BB162" s="27"/>
      <c r="BC162" s="27"/>
      <c r="BD162" s="27">
        <v>14</v>
      </c>
      <c r="BE162" s="27"/>
      <c r="BF162" s="27"/>
      <c r="BG162" s="27">
        <v>15</v>
      </c>
      <c r="BH162" s="27"/>
      <c r="BI162" s="27"/>
      <c r="BJ162" s="27">
        <v>16</v>
      </c>
      <c r="BK162" s="27"/>
      <c r="BL162" s="27"/>
    </row>
    <row r="163" spans="1:79" s="1" customFormat="1" ht="12.75" hidden="1" customHeight="1" x14ac:dyDescent="0.2">
      <c r="A163" s="39" t="s">
        <v>69</v>
      </c>
      <c r="B163" s="40"/>
      <c r="C163" s="40"/>
      <c r="D163" s="39" t="s">
        <v>57</v>
      </c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1"/>
      <c r="W163" s="26" t="s">
        <v>72</v>
      </c>
      <c r="X163" s="26"/>
      <c r="Y163" s="26"/>
      <c r="Z163" s="26" t="s">
        <v>73</v>
      </c>
      <c r="AA163" s="26"/>
      <c r="AB163" s="26"/>
      <c r="AC163" s="30" t="s">
        <v>74</v>
      </c>
      <c r="AD163" s="30"/>
      <c r="AE163" s="30"/>
      <c r="AF163" s="30" t="s">
        <v>75</v>
      </c>
      <c r="AG163" s="30"/>
      <c r="AH163" s="30"/>
      <c r="AI163" s="26" t="s">
        <v>76</v>
      </c>
      <c r="AJ163" s="26"/>
      <c r="AK163" s="26"/>
      <c r="AL163" s="26" t="s">
        <v>77</v>
      </c>
      <c r="AM163" s="26"/>
      <c r="AN163" s="26"/>
      <c r="AO163" s="30" t="s">
        <v>104</v>
      </c>
      <c r="AP163" s="30"/>
      <c r="AQ163" s="30"/>
      <c r="AR163" s="30" t="s">
        <v>78</v>
      </c>
      <c r="AS163" s="30"/>
      <c r="AT163" s="30"/>
      <c r="AU163" s="26" t="s">
        <v>105</v>
      </c>
      <c r="AV163" s="26"/>
      <c r="AW163" s="26"/>
      <c r="AX163" s="30" t="s">
        <v>106</v>
      </c>
      <c r="AY163" s="30"/>
      <c r="AZ163" s="30"/>
      <c r="BA163" s="26" t="s">
        <v>107</v>
      </c>
      <c r="BB163" s="26"/>
      <c r="BC163" s="26"/>
      <c r="BD163" s="30" t="s">
        <v>108</v>
      </c>
      <c r="BE163" s="30"/>
      <c r="BF163" s="30"/>
      <c r="BG163" s="26" t="s">
        <v>109</v>
      </c>
      <c r="BH163" s="26"/>
      <c r="BI163" s="26"/>
      <c r="BJ163" s="30" t="s">
        <v>110</v>
      </c>
      <c r="BK163" s="30"/>
      <c r="BL163" s="30"/>
      <c r="CA163" s="1" t="s">
        <v>103</v>
      </c>
    </row>
    <row r="164" spans="1:79" s="99" customFormat="1" ht="12.75" customHeight="1" x14ac:dyDescent="0.2">
      <c r="A164" s="89">
        <v>1</v>
      </c>
      <c r="B164" s="90"/>
      <c r="C164" s="90"/>
      <c r="D164" s="92" t="s">
        <v>205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4"/>
      <c r="W164" s="115">
        <v>1</v>
      </c>
      <c r="X164" s="115"/>
      <c r="Y164" s="115"/>
      <c r="Z164" s="115">
        <v>1</v>
      </c>
      <c r="AA164" s="115"/>
      <c r="AB164" s="115"/>
      <c r="AC164" s="115">
        <v>0</v>
      </c>
      <c r="AD164" s="115"/>
      <c r="AE164" s="115"/>
      <c r="AF164" s="115">
        <v>0</v>
      </c>
      <c r="AG164" s="115"/>
      <c r="AH164" s="115"/>
      <c r="AI164" s="115">
        <v>1</v>
      </c>
      <c r="AJ164" s="115"/>
      <c r="AK164" s="115"/>
      <c r="AL164" s="115">
        <v>1</v>
      </c>
      <c r="AM164" s="115"/>
      <c r="AN164" s="115"/>
      <c r="AO164" s="115">
        <v>0</v>
      </c>
      <c r="AP164" s="115"/>
      <c r="AQ164" s="115"/>
      <c r="AR164" s="115">
        <v>0</v>
      </c>
      <c r="AS164" s="115"/>
      <c r="AT164" s="115"/>
      <c r="AU164" s="115">
        <v>1</v>
      </c>
      <c r="AV164" s="115"/>
      <c r="AW164" s="115"/>
      <c r="AX164" s="115">
        <v>0</v>
      </c>
      <c r="AY164" s="115"/>
      <c r="AZ164" s="115"/>
      <c r="BA164" s="115">
        <v>1</v>
      </c>
      <c r="BB164" s="115"/>
      <c r="BC164" s="115"/>
      <c r="BD164" s="115">
        <v>0</v>
      </c>
      <c r="BE164" s="115"/>
      <c r="BF164" s="115"/>
      <c r="BG164" s="115">
        <v>1</v>
      </c>
      <c r="BH164" s="115"/>
      <c r="BI164" s="115"/>
      <c r="BJ164" s="115">
        <v>0</v>
      </c>
      <c r="BK164" s="115"/>
      <c r="BL164" s="115"/>
      <c r="CA164" s="99" t="s">
        <v>43</v>
      </c>
    </row>
    <row r="165" spans="1:79" s="99" customFormat="1" ht="12.75" customHeight="1" x14ac:dyDescent="0.2">
      <c r="A165" s="89">
        <v>2</v>
      </c>
      <c r="B165" s="90"/>
      <c r="C165" s="90"/>
      <c r="D165" s="92" t="s">
        <v>206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4"/>
      <c r="W165" s="115">
        <v>4</v>
      </c>
      <c r="X165" s="115"/>
      <c r="Y165" s="115"/>
      <c r="Z165" s="115">
        <v>3</v>
      </c>
      <c r="AA165" s="115"/>
      <c r="AB165" s="115"/>
      <c r="AC165" s="115">
        <v>0</v>
      </c>
      <c r="AD165" s="115"/>
      <c r="AE165" s="115"/>
      <c r="AF165" s="115">
        <v>0</v>
      </c>
      <c r="AG165" s="115"/>
      <c r="AH165" s="115"/>
      <c r="AI165" s="115">
        <v>4</v>
      </c>
      <c r="AJ165" s="115"/>
      <c r="AK165" s="115"/>
      <c r="AL165" s="115">
        <v>3</v>
      </c>
      <c r="AM165" s="115"/>
      <c r="AN165" s="115"/>
      <c r="AO165" s="115">
        <v>0</v>
      </c>
      <c r="AP165" s="115"/>
      <c r="AQ165" s="115"/>
      <c r="AR165" s="115">
        <v>0</v>
      </c>
      <c r="AS165" s="115"/>
      <c r="AT165" s="115"/>
      <c r="AU165" s="115">
        <v>4</v>
      </c>
      <c r="AV165" s="115"/>
      <c r="AW165" s="115"/>
      <c r="AX165" s="115">
        <v>0</v>
      </c>
      <c r="AY165" s="115"/>
      <c r="AZ165" s="115"/>
      <c r="BA165" s="115">
        <v>4</v>
      </c>
      <c r="BB165" s="115"/>
      <c r="BC165" s="115"/>
      <c r="BD165" s="115">
        <v>0</v>
      </c>
      <c r="BE165" s="115"/>
      <c r="BF165" s="115"/>
      <c r="BG165" s="115">
        <v>4</v>
      </c>
      <c r="BH165" s="115"/>
      <c r="BI165" s="115"/>
      <c r="BJ165" s="115">
        <v>0</v>
      </c>
      <c r="BK165" s="115"/>
      <c r="BL165" s="115"/>
    </row>
    <row r="166" spans="1:79" s="6" customFormat="1" ht="12.75" customHeight="1" x14ac:dyDescent="0.2">
      <c r="A166" s="86">
        <v>3</v>
      </c>
      <c r="B166" s="87"/>
      <c r="C166" s="87"/>
      <c r="D166" s="100" t="s">
        <v>207</v>
      </c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2"/>
      <c r="W166" s="112">
        <v>5</v>
      </c>
      <c r="X166" s="112"/>
      <c r="Y166" s="112"/>
      <c r="Z166" s="112">
        <v>4</v>
      </c>
      <c r="AA166" s="112"/>
      <c r="AB166" s="112"/>
      <c r="AC166" s="112">
        <v>0</v>
      </c>
      <c r="AD166" s="112"/>
      <c r="AE166" s="112"/>
      <c r="AF166" s="112">
        <v>0</v>
      </c>
      <c r="AG166" s="112"/>
      <c r="AH166" s="112"/>
      <c r="AI166" s="112">
        <v>5</v>
      </c>
      <c r="AJ166" s="112"/>
      <c r="AK166" s="112"/>
      <c r="AL166" s="112">
        <v>4</v>
      </c>
      <c r="AM166" s="112"/>
      <c r="AN166" s="112"/>
      <c r="AO166" s="112">
        <v>0</v>
      </c>
      <c r="AP166" s="112"/>
      <c r="AQ166" s="112"/>
      <c r="AR166" s="112">
        <v>0</v>
      </c>
      <c r="AS166" s="112"/>
      <c r="AT166" s="112"/>
      <c r="AU166" s="112">
        <v>5</v>
      </c>
      <c r="AV166" s="112"/>
      <c r="AW166" s="112"/>
      <c r="AX166" s="112">
        <v>0</v>
      </c>
      <c r="AY166" s="112"/>
      <c r="AZ166" s="112"/>
      <c r="BA166" s="112">
        <v>5</v>
      </c>
      <c r="BB166" s="112"/>
      <c r="BC166" s="112"/>
      <c r="BD166" s="112">
        <v>0</v>
      </c>
      <c r="BE166" s="112"/>
      <c r="BF166" s="112"/>
      <c r="BG166" s="112">
        <v>5</v>
      </c>
      <c r="BH166" s="112"/>
      <c r="BI166" s="112"/>
      <c r="BJ166" s="112">
        <v>0</v>
      </c>
      <c r="BK166" s="112"/>
      <c r="BL166" s="112"/>
    </row>
    <row r="167" spans="1:79" s="99" customFormat="1" ht="25.5" customHeight="1" x14ac:dyDescent="0.2">
      <c r="A167" s="89">
        <v>4</v>
      </c>
      <c r="B167" s="90"/>
      <c r="C167" s="90"/>
      <c r="D167" s="92" t="s">
        <v>208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4"/>
      <c r="W167" s="115" t="s">
        <v>173</v>
      </c>
      <c r="X167" s="115"/>
      <c r="Y167" s="115"/>
      <c r="Z167" s="115" t="s">
        <v>173</v>
      </c>
      <c r="AA167" s="115"/>
      <c r="AB167" s="115"/>
      <c r="AC167" s="115"/>
      <c r="AD167" s="115"/>
      <c r="AE167" s="115"/>
      <c r="AF167" s="115"/>
      <c r="AG167" s="115"/>
      <c r="AH167" s="115"/>
      <c r="AI167" s="115" t="s">
        <v>173</v>
      </c>
      <c r="AJ167" s="115"/>
      <c r="AK167" s="115"/>
      <c r="AL167" s="115" t="s">
        <v>173</v>
      </c>
      <c r="AM167" s="115"/>
      <c r="AN167" s="115"/>
      <c r="AO167" s="115"/>
      <c r="AP167" s="115"/>
      <c r="AQ167" s="115"/>
      <c r="AR167" s="115"/>
      <c r="AS167" s="115"/>
      <c r="AT167" s="115"/>
      <c r="AU167" s="115" t="s">
        <v>173</v>
      </c>
      <c r="AV167" s="115"/>
      <c r="AW167" s="115"/>
      <c r="AX167" s="115"/>
      <c r="AY167" s="115"/>
      <c r="AZ167" s="115"/>
      <c r="BA167" s="115" t="s">
        <v>173</v>
      </c>
      <c r="BB167" s="115"/>
      <c r="BC167" s="115"/>
      <c r="BD167" s="115"/>
      <c r="BE167" s="115"/>
      <c r="BF167" s="115"/>
      <c r="BG167" s="115" t="s">
        <v>173</v>
      </c>
      <c r="BH167" s="115"/>
      <c r="BI167" s="115"/>
      <c r="BJ167" s="115"/>
      <c r="BK167" s="115"/>
      <c r="BL167" s="115"/>
    </row>
    <row r="170" spans="1:79" ht="14.25" customHeight="1" x14ac:dyDescent="0.2">
      <c r="A170" s="29" t="s">
        <v>153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</row>
    <row r="171" spans="1:79" ht="14.25" customHeight="1" x14ac:dyDescent="0.2">
      <c r="A171" s="29" t="s">
        <v>237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</row>
    <row r="172" spans="1:79" ht="15" customHeight="1" x14ac:dyDescent="0.2">
      <c r="A172" s="31" t="s">
        <v>220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</row>
    <row r="173" spans="1:79" ht="15" customHeight="1" x14ac:dyDescent="0.2">
      <c r="A173" s="27" t="s">
        <v>6</v>
      </c>
      <c r="B173" s="27"/>
      <c r="C173" s="27"/>
      <c r="D173" s="27"/>
      <c r="E173" s="27"/>
      <c r="F173" s="27"/>
      <c r="G173" s="27" t="s">
        <v>126</v>
      </c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 t="s">
        <v>13</v>
      </c>
      <c r="U173" s="27"/>
      <c r="V173" s="27"/>
      <c r="W173" s="27"/>
      <c r="X173" s="27"/>
      <c r="Y173" s="27"/>
      <c r="Z173" s="27"/>
      <c r="AA173" s="36" t="s">
        <v>221</v>
      </c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76"/>
      <c r="AO173" s="77"/>
      <c r="AP173" s="36" t="s">
        <v>224</v>
      </c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8"/>
      <c r="BE173" s="36" t="s">
        <v>231</v>
      </c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8"/>
    </row>
    <row r="174" spans="1:79" ht="32.1" customHeight="1" x14ac:dyDescent="0.2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 t="s">
        <v>4</v>
      </c>
      <c r="AB174" s="27"/>
      <c r="AC174" s="27"/>
      <c r="AD174" s="27"/>
      <c r="AE174" s="27"/>
      <c r="AF174" s="27" t="s">
        <v>3</v>
      </c>
      <c r="AG174" s="27"/>
      <c r="AH174" s="27"/>
      <c r="AI174" s="27"/>
      <c r="AJ174" s="27"/>
      <c r="AK174" s="27" t="s">
        <v>89</v>
      </c>
      <c r="AL174" s="27"/>
      <c r="AM174" s="27"/>
      <c r="AN174" s="27"/>
      <c r="AO174" s="27"/>
      <c r="AP174" s="27" t="s">
        <v>4</v>
      </c>
      <c r="AQ174" s="27"/>
      <c r="AR174" s="27"/>
      <c r="AS174" s="27"/>
      <c r="AT174" s="27"/>
      <c r="AU174" s="27" t="s">
        <v>3</v>
      </c>
      <c r="AV174" s="27"/>
      <c r="AW174" s="27"/>
      <c r="AX174" s="27"/>
      <c r="AY174" s="27"/>
      <c r="AZ174" s="27" t="s">
        <v>96</v>
      </c>
      <c r="BA174" s="27"/>
      <c r="BB174" s="27"/>
      <c r="BC174" s="27"/>
      <c r="BD174" s="27"/>
      <c r="BE174" s="27" t="s">
        <v>4</v>
      </c>
      <c r="BF174" s="27"/>
      <c r="BG174" s="27"/>
      <c r="BH174" s="27"/>
      <c r="BI174" s="27"/>
      <c r="BJ174" s="27" t="s">
        <v>3</v>
      </c>
      <c r="BK174" s="27"/>
      <c r="BL174" s="27"/>
      <c r="BM174" s="27"/>
      <c r="BN174" s="27"/>
      <c r="BO174" s="27" t="s">
        <v>127</v>
      </c>
      <c r="BP174" s="27"/>
      <c r="BQ174" s="27"/>
      <c r="BR174" s="27"/>
      <c r="BS174" s="27"/>
    </row>
    <row r="175" spans="1:79" ht="15" customHeight="1" x14ac:dyDescent="0.2">
      <c r="A175" s="27">
        <v>1</v>
      </c>
      <c r="B175" s="27"/>
      <c r="C175" s="27"/>
      <c r="D175" s="27"/>
      <c r="E175" s="27"/>
      <c r="F175" s="27"/>
      <c r="G175" s="27">
        <v>2</v>
      </c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>
        <v>3</v>
      </c>
      <c r="U175" s="27"/>
      <c r="V175" s="27"/>
      <c r="W175" s="27"/>
      <c r="X175" s="27"/>
      <c r="Y175" s="27"/>
      <c r="Z175" s="27"/>
      <c r="AA175" s="27">
        <v>4</v>
      </c>
      <c r="AB175" s="27"/>
      <c r="AC175" s="27"/>
      <c r="AD175" s="27"/>
      <c r="AE175" s="27"/>
      <c r="AF175" s="27">
        <v>5</v>
      </c>
      <c r="AG175" s="27"/>
      <c r="AH175" s="27"/>
      <c r="AI175" s="27"/>
      <c r="AJ175" s="27"/>
      <c r="AK175" s="27">
        <v>6</v>
      </c>
      <c r="AL175" s="27"/>
      <c r="AM175" s="27"/>
      <c r="AN175" s="27"/>
      <c r="AO175" s="27"/>
      <c r="AP175" s="27">
        <v>7</v>
      </c>
      <c r="AQ175" s="27"/>
      <c r="AR175" s="27"/>
      <c r="AS175" s="27"/>
      <c r="AT175" s="27"/>
      <c r="AU175" s="27">
        <v>8</v>
      </c>
      <c r="AV175" s="27"/>
      <c r="AW175" s="27"/>
      <c r="AX175" s="27"/>
      <c r="AY175" s="27"/>
      <c r="AZ175" s="27">
        <v>9</v>
      </c>
      <c r="BA175" s="27"/>
      <c r="BB175" s="27"/>
      <c r="BC175" s="27"/>
      <c r="BD175" s="27"/>
      <c r="BE175" s="27">
        <v>10</v>
      </c>
      <c r="BF175" s="27"/>
      <c r="BG175" s="27"/>
      <c r="BH175" s="27"/>
      <c r="BI175" s="27"/>
      <c r="BJ175" s="27">
        <v>11</v>
      </c>
      <c r="BK175" s="27"/>
      <c r="BL175" s="27"/>
      <c r="BM175" s="27"/>
      <c r="BN175" s="27"/>
      <c r="BO175" s="27">
        <v>12</v>
      </c>
      <c r="BP175" s="27"/>
      <c r="BQ175" s="27"/>
      <c r="BR175" s="27"/>
      <c r="BS175" s="27"/>
    </row>
    <row r="176" spans="1:79" s="1" customFormat="1" ht="15" hidden="1" customHeight="1" x14ac:dyDescent="0.2">
      <c r="A176" s="26" t="s">
        <v>69</v>
      </c>
      <c r="B176" s="26"/>
      <c r="C176" s="26"/>
      <c r="D176" s="26"/>
      <c r="E176" s="26"/>
      <c r="F176" s="26"/>
      <c r="G176" s="61" t="s">
        <v>57</v>
      </c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 t="s">
        <v>79</v>
      </c>
      <c r="U176" s="61"/>
      <c r="V176" s="61"/>
      <c r="W176" s="61"/>
      <c r="X176" s="61"/>
      <c r="Y176" s="61"/>
      <c r="Z176" s="61"/>
      <c r="AA176" s="30" t="s">
        <v>65</v>
      </c>
      <c r="AB176" s="30"/>
      <c r="AC176" s="30"/>
      <c r="AD176" s="30"/>
      <c r="AE176" s="30"/>
      <c r="AF176" s="30" t="s">
        <v>66</v>
      </c>
      <c r="AG176" s="30"/>
      <c r="AH176" s="30"/>
      <c r="AI176" s="30"/>
      <c r="AJ176" s="30"/>
      <c r="AK176" s="50" t="s">
        <v>122</v>
      </c>
      <c r="AL176" s="50"/>
      <c r="AM176" s="50"/>
      <c r="AN176" s="50"/>
      <c r="AO176" s="50"/>
      <c r="AP176" s="30" t="s">
        <v>67</v>
      </c>
      <c r="AQ176" s="30"/>
      <c r="AR176" s="30"/>
      <c r="AS176" s="30"/>
      <c r="AT176" s="30"/>
      <c r="AU176" s="30" t="s">
        <v>68</v>
      </c>
      <c r="AV176" s="30"/>
      <c r="AW176" s="30"/>
      <c r="AX176" s="30"/>
      <c r="AY176" s="30"/>
      <c r="AZ176" s="50" t="s">
        <v>122</v>
      </c>
      <c r="BA176" s="50"/>
      <c r="BB176" s="50"/>
      <c r="BC176" s="50"/>
      <c r="BD176" s="50"/>
      <c r="BE176" s="30" t="s">
        <v>58</v>
      </c>
      <c r="BF176" s="30"/>
      <c r="BG176" s="30"/>
      <c r="BH176" s="30"/>
      <c r="BI176" s="30"/>
      <c r="BJ176" s="30" t="s">
        <v>59</v>
      </c>
      <c r="BK176" s="30"/>
      <c r="BL176" s="30"/>
      <c r="BM176" s="30"/>
      <c r="BN176" s="30"/>
      <c r="BO176" s="50" t="s">
        <v>122</v>
      </c>
      <c r="BP176" s="50"/>
      <c r="BQ176" s="50"/>
      <c r="BR176" s="50"/>
      <c r="BS176" s="50"/>
      <c r="CA176" s="1" t="s">
        <v>44</v>
      </c>
    </row>
    <row r="177" spans="1:79" s="6" customFormat="1" ht="12.75" customHeight="1" x14ac:dyDescent="0.2">
      <c r="A177" s="85"/>
      <c r="B177" s="85"/>
      <c r="C177" s="85"/>
      <c r="D177" s="85"/>
      <c r="E177" s="85"/>
      <c r="F177" s="85"/>
      <c r="G177" s="118" t="s">
        <v>147</v>
      </c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9"/>
      <c r="U177" s="119"/>
      <c r="V177" s="119"/>
      <c r="W177" s="119"/>
      <c r="X177" s="119"/>
      <c r="Y177" s="119"/>
      <c r="Z177" s="119"/>
      <c r="AA177" s="116"/>
      <c r="AB177" s="116"/>
      <c r="AC177" s="116"/>
      <c r="AD177" s="116"/>
      <c r="AE177" s="116"/>
      <c r="AF177" s="116"/>
      <c r="AG177" s="116"/>
      <c r="AH177" s="116"/>
      <c r="AI177" s="116"/>
      <c r="AJ177" s="116"/>
      <c r="AK177" s="116">
        <f>IF(ISNUMBER(AA177),AA177,0)+IF(ISNUMBER(AF177),AF177,0)</f>
        <v>0</v>
      </c>
      <c r="AL177" s="116"/>
      <c r="AM177" s="116"/>
      <c r="AN177" s="116"/>
      <c r="AO177" s="116"/>
      <c r="AP177" s="116"/>
      <c r="AQ177" s="116"/>
      <c r="AR177" s="116"/>
      <c r="AS177" s="116"/>
      <c r="AT177" s="116"/>
      <c r="AU177" s="116"/>
      <c r="AV177" s="116"/>
      <c r="AW177" s="116"/>
      <c r="AX177" s="116"/>
      <c r="AY177" s="116"/>
      <c r="AZ177" s="116">
        <f>IF(ISNUMBER(AP177),AP177,0)+IF(ISNUMBER(AU177),AU177,0)</f>
        <v>0</v>
      </c>
      <c r="BA177" s="116"/>
      <c r="BB177" s="116"/>
      <c r="BC177" s="116"/>
      <c r="BD177" s="116"/>
      <c r="BE177" s="116"/>
      <c r="BF177" s="116"/>
      <c r="BG177" s="116"/>
      <c r="BH177" s="116"/>
      <c r="BI177" s="116"/>
      <c r="BJ177" s="116"/>
      <c r="BK177" s="116"/>
      <c r="BL177" s="116"/>
      <c r="BM177" s="116"/>
      <c r="BN177" s="116"/>
      <c r="BO177" s="116">
        <f>IF(ISNUMBER(BE177),BE177,0)+IF(ISNUMBER(BJ177),BJ177,0)</f>
        <v>0</v>
      </c>
      <c r="BP177" s="116"/>
      <c r="BQ177" s="116"/>
      <c r="BR177" s="116"/>
      <c r="BS177" s="116"/>
      <c r="CA177" s="6" t="s">
        <v>45</v>
      </c>
    </row>
    <row r="179" spans="1:79" ht="13.5" customHeight="1" x14ac:dyDescent="0.2">
      <c r="A179" s="29" t="s">
        <v>253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</row>
    <row r="180" spans="1:79" ht="15" customHeight="1" x14ac:dyDescent="0.2">
      <c r="A180" s="44" t="s">
        <v>220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</row>
    <row r="181" spans="1:79" ht="15" customHeight="1" x14ac:dyDescent="0.2">
      <c r="A181" s="27" t="s">
        <v>6</v>
      </c>
      <c r="B181" s="27"/>
      <c r="C181" s="27"/>
      <c r="D181" s="27"/>
      <c r="E181" s="27"/>
      <c r="F181" s="27"/>
      <c r="G181" s="27" t="s">
        <v>126</v>
      </c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 t="s">
        <v>13</v>
      </c>
      <c r="U181" s="27"/>
      <c r="V181" s="27"/>
      <c r="W181" s="27"/>
      <c r="X181" s="27"/>
      <c r="Y181" s="27"/>
      <c r="Z181" s="27"/>
      <c r="AA181" s="36" t="s">
        <v>242</v>
      </c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76"/>
      <c r="AO181" s="77"/>
      <c r="AP181" s="36" t="s">
        <v>247</v>
      </c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8"/>
    </row>
    <row r="182" spans="1:79" ht="32.1" customHeight="1" x14ac:dyDescent="0.2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 t="s">
        <v>4</v>
      </c>
      <c r="AB182" s="27"/>
      <c r="AC182" s="27"/>
      <c r="AD182" s="27"/>
      <c r="AE182" s="27"/>
      <c r="AF182" s="27" t="s">
        <v>3</v>
      </c>
      <c r="AG182" s="27"/>
      <c r="AH182" s="27"/>
      <c r="AI182" s="27"/>
      <c r="AJ182" s="27"/>
      <c r="AK182" s="27" t="s">
        <v>89</v>
      </c>
      <c r="AL182" s="27"/>
      <c r="AM182" s="27"/>
      <c r="AN182" s="27"/>
      <c r="AO182" s="27"/>
      <c r="AP182" s="27" t="s">
        <v>4</v>
      </c>
      <c r="AQ182" s="27"/>
      <c r="AR182" s="27"/>
      <c r="AS182" s="27"/>
      <c r="AT182" s="27"/>
      <c r="AU182" s="27" t="s">
        <v>3</v>
      </c>
      <c r="AV182" s="27"/>
      <c r="AW182" s="27"/>
      <c r="AX182" s="27"/>
      <c r="AY182" s="27"/>
      <c r="AZ182" s="27" t="s">
        <v>96</v>
      </c>
      <c r="BA182" s="27"/>
      <c r="BB182" s="27"/>
      <c r="BC182" s="27"/>
      <c r="BD182" s="27"/>
    </row>
    <row r="183" spans="1:79" ht="15" customHeight="1" x14ac:dyDescent="0.2">
      <c r="A183" s="27">
        <v>1</v>
      </c>
      <c r="B183" s="27"/>
      <c r="C183" s="27"/>
      <c r="D183" s="27"/>
      <c r="E183" s="27"/>
      <c r="F183" s="27"/>
      <c r="G183" s="27">
        <v>2</v>
      </c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>
        <v>3</v>
      </c>
      <c r="U183" s="27"/>
      <c r="V183" s="27"/>
      <c r="W183" s="27"/>
      <c r="X183" s="27"/>
      <c r="Y183" s="27"/>
      <c r="Z183" s="27"/>
      <c r="AA183" s="27">
        <v>4</v>
      </c>
      <c r="AB183" s="27"/>
      <c r="AC183" s="27"/>
      <c r="AD183" s="27"/>
      <c r="AE183" s="27"/>
      <c r="AF183" s="27">
        <v>5</v>
      </c>
      <c r="AG183" s="27"/>
      <c r="AH183" s="27"/>
      <c r="AI183" s="27"/>
      <c r="AJ183" s="27"/>
      <c r="AK183" s="27">
        <v>6</v>
      </c>
      <c r="AL183" s="27"/>
      <c r="AM183" s="27"/>
      <c r="AN183" s="27"/>
      <c r="AO183" s="27"/>
      <c r="AP183" s="27">
        <v>7</v>
      </c>
      <c r="AQ183" s="27"/>
      <c r="AR183" s="27"/>
      <c r="AS183" s="27"/>
      <c r="AT183" s="27"/>
      <c r="AU183" s="27">
        <v>8</v>
      </c>
      <c r="AV183" s="27"/>
      <c r="AW183" s="27"/>
      <c r="AX183" s="27"/>
      <c r="AY183" s="27"/>
      <c r="AZ183" s="27">
        <v>9</v>
      </c>
      <c r="BA183" s="27"/>
      <c r="BB183" s="27"/>
      <c r="BC183" s="27"/>
      <c r="BD183" s="27"/>
    </row>
    <row r="184" spans="1:79" s="1" customFormat="1" ht="12" hidden="1" customHeight="1" x14ac:dyDescent="0.2">
      <c r="A184" s="26" t="s">
        <v>69</v>
      </c>
      <c r="B184" s="26"/>
      <c r="C184" s="26"/>
      <c r="D184" s="26"/>
      <c r="E184" s="26"/>
      <c r="F184" s="26"/>
      <c r="G184" s="61" t="s">
        <v>57</v>
      </c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 t="s">
        <v>79</v>
      </c>
      <c r="U184" s="61"/>
      <c r="V184" s="61"/>
      <c r="W184" s="61"/>
      <c r="X184" s="61"/>
      <c r="Y184" s="61"/>
      <c r="Z184" s="61"/>
      <c r="AA184" s="30" t="s">
        <v>60</v>
      </c>
      <c r="AB184" s="30"/>
      <c r="AC184" s="30"/>
      <c r="AD184" s="30"/>
      <c r="AE184" s="30"/>
      <c r="AF184" s="30" t="s">
        <v>61</v>
      </c>
      <c r="AG184" s="30"/>
      <c r="AH184" s="30"/>
      <c r="AI184" s="30"/>
      <c r="AJ184" s="30"/>
      <c r="AK184" s="50" t="s">
        <v>122</v>
      </c>
      <c r="AL184" s="50"/>
      <c r="AM184" s="50"/>
      <c r="AN184" s="50"/>
      <c r="AO184" s="50"/>
      <c r="AP184" s="30" t="s">
        <v>62</v>
      </c>
      <c r="AQ184" s="30"/>
      <c r="AR184" s="30"/>
      <c r="AS184" s="30"/>
      <c r="AT184" s="30"/>
      <c r="AU184" s="30" t="s">
        <v>63</v>
      </c>
      <c r="AV184" s="30"/>
      <c r="AW184" s="30"/>
      <c r="AX184" s="30"/>
      <c r="AY184" s="30"/>
      <c r="AZ184" s="50" t="s">
        <v>122</v>
      </c>
      <c r="BA184" s="50"/>
      <c r="BB184" s="50"/>
      <c r="BC184" s="50"/>
      <c r="BD184" s="50"/>
      <c r="CA184" s="1" t="s">
        <v>46</v>
      </c>
    </row>
    <row r="185" spans="1:79" s="6" customFormat="1" x14ac:dyDescent="0.2">
      <c r="A185" s="85"/>
      <c r="B185" s="85"/>
      <c r="C185" s="85"/>
      <c r="D185" s="85"/>
      <c r="E185" s="85"/>
      <c r="F185" s="85"/>
      <c r="G185" s="118" t="s">
        <v>147</v>
      </c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9"/>
      <c r="U185" s="119"/>
      <c r="V185" s="119"/>
      <c r="W185" s="119"/>
      <c r="X185" s="119"/>
      <c r="Y185" s="119"/>
      <c r="Z185" s="119"/>
      <c r="AA185" s="116"/>
      <c r="AB185" s="116"/>
      <c r="AC185" s="116"/>
      <c r="AD185" s="116"/>
      <c r="AE185" s="116"/>
      <c r="AF185" s="116"/>
      <c r="AG185" s="116"/>
      <c r="AH185" s="116"/>
      <c r="AI185" s="116"/>
      <c r="AJ185" s="116"/>
      <c r="AK185" s="116">
        <f>IF(ISNUMBER(AA185),AA185,0)+IF(ISNUMBER(AF185),AF185,0)</f>
        <v>0</v>
      </c>
      <c r="AL185" s="116"/>
      <c r="AM185" s="116"/>
      <c r="AN185" s="116"/>
      <c r="AO185" s="116"/>
      <c r="AP185" s="116"/>
      <c r="AQ185" s="116"/>
      <c r="AR185" s="116"/>
      <c r="AS185" s="116"/>
      <c r="AT185" s="116"/>
      <c r="AU185" s="116"/>
      <c r="AV185" s="116"/>
      <c r="AW185" s="116"/>
      <c r="AX185" s="116"/>
      <c r="AY185" s="116"/>
      <c r="AZ185" s="116">
        <f>IF(ISNUMBER(AP185),AP185,0)+IF(ISNUMBER(AU185),AU185,0)</f>
        <v>0</v>
      </c>
      <c r="BA185" s="116"/>
      <c r="BB185" s="116"/>
      <c r="BC185" s="116"/>
      <c r="BD185" s="116"/>
      <c r="CA185" s="6" t="s">
        <v>47</v>
      </c>
    </row>
    <row r="188" spans="1:79" ht="14.25" customHeight="1" x14ac:dyDescent="0.2">
      <c r="A188" s="29" t="s">
        <v>254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</row>
    <row r="189" spans="1:79" ht="15" customHeight="1" x14ac:dyDescent="0.2">
      <c r="A189" s="44" t="s">
        <v>220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</row>
    <row r="190" spans="1:79" ht="23.1" customHeight="1" x14ac:dyDescent="0.2">
      <c r="A190" s="27" t="s">
        <v>128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54" t="s">
        <v>129</v>
      </c>
      <c r="O190" s="55"/>
      <c r="P190" s="55"/>
      <c r="Q190" s="55"/>
      <c r="R190" s="55"/>
      <c r="S190" s="55"/>
      <c r="T190" s="55"/>
      <c r="U190" s="56"/>
      <c r="V190" s="54" t="s">
        <v>130</v>
      </c>
      <c r="W190" s="55"/>
      <c r="X190" s="55"/>
      <c r="Y190" s="55"/>
      <c r="Z190" s="56"/>
      <c r="AA190" s="27" t="s">
        <v>221</v>
      </c>
      <c r="AB190" s="27"/>
      <c r="AC190" s="27"/>
      <c r="AD190" s="27"/>
      <c r="AE190" s="27"/>
      <c r="AF190" s="27"/>
      <c r="AG190" s="27"/>
      <c r="AH190" s="27"/>
      <c r="AI190" s="27"/>
      <c r="AJ190" s="27" t="s">
        <v>224</v>
      </c>
      <c r="AK190" s="27"/>
      <c r="AL190" s="27"/>
      <c r="AM190" s="27"/>
      <c r="AN190" s="27"/>
      <c r="AO190" s="27"/>
      <c r="AP190" s="27"/>
      <c r="AQ190" s="27"/>
      <c r="AR190" s="27"/>
      <c r="AS190" s="27" t="s">
        <v>231</v>
      </c>
      <c r="AT190" s="27"/>
      <c r="AU190" s="27"/>
      <c r="AV190" s="27"/>
      <c r="AW190" s="27"/>
      <c r="AX190" s="27"/>
      <c r="AY190" s="27"/>
      <c r="AZ190" s="27"/>
      <c r="BA190" s="27"/>
      <c r="BB190" s="27" t="s">
        <v>242</v>
      </c>
      <c r="BC190" s="27"/>
      <c r="BD190" s="27"/>
      <c r="BE190" s="27"/>
      <c r="BF190" s="27"/>
      <c r="BG190" s="27"/>
      <c r="BH190" s="27"/>
      <c r="BI190" s="27"/>
      <c r="BJ190" s="27"/>
      <c r="BK190" s="27" t="s">
        <v>247</v>
      </c>
      <c r="BL190" s="27"/>
      <c r="BM190" s="27"/>
      <c r="BN190" s="27"/>
      <c r="BO190" s="27"/>
      <c r="BP190" s="27"/>
      <c r="BQ190" s="27"/>
      <c r="BR190" s="27"/>
      <c r="BS190" s="27"/>
    </row>
    <row r="191" spans="1:79" ht="95.25" customHeight="1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57"/>
      <c r="O191" s="58"/>
      <c r="P191" s="58"/>
      <c r="Q191" s="58"/>
      <c r="R191" s="58"/>
      <c r="S191" s="58"/>
      <c r="T191" s="58"/>
      <c r="U191" s="59"/>
      <c r="V191" s="57"/>
      <c r="W191" s="58"/>
      <c r="X191" s="58"/>
      <c r="Y191" s="58"/>
      <c r="Z191" s="59"/>
      <c r="AA191" s="74" t="s">
        <v>133</v>
      </c>
      <c r="AB191" s="74"/>
      <c r="AC191" s="74"/>
      <c r="AD191" s="74"/>
      <c r="AE191" s="74"/>
      <c r="AF191" s="74" t="s">
        <v>134</v>
      </c>
      <c r="AG191" s="74"/>
      <c r="AH191" s="74"/>
      <c r="AI191" s="74"/>
      <c r="AJ191" s="74" t="s">
        <v>133</v>
      </c>
      <c r="AK191" s="74"/>
      <c r="AL191" s="74"/>
      <c r="AM191" s="74"/>
      <c r="AN191" s="74"/>
      <c r="AO191" s="74" t="s">
        <v>134</v>
      </c>
      <c r="AP191" s="74"/>
      <c r="AQ191" s="74"/>
      <c r="AR191" s="74"/>
      <c r="AS191" s="74" t="s">
        <v>133</v>
      </c>
      <c r="AT191" s="74"/>
      <c r="AU191" s="74"/>
      <c r="AV191" s="74"/>
      <c r="AW191" s="74"/>
      <c r="AX191" s="74" t="s">
        <v>134</v>
      </c>
      <c r="AY191" s="74"/>
      <c r="AZ191" s="74"/>
      <c r="BA191" s="74"/>
      <c r="BB191" s="74" t="s">
        <v>133</v>
      </c>
      <c r="BC191" s="74"/>
      <c r="BD191" s="74"/>
      <c r="BE191" s="74"/>
      <c r="BF191" s="74"/>
      <c r="BG191" s="74" t="s">
        <v>134</v>
      </c>
      <c r="BH191" s="74"/>
      <c r="BI191" s="74"/>
      <c r="BJ191" s="74"/>
      <c r="BK191" s="74" t="s">
        <v>133</v>
      </c>
      <c r="BL191" s="74"/>
      <c r="BM191" s="74"/>
      <c r="BN191" s="74"/>
      <c r="BO191" s="74"/>
      <c r="BP191" s="74" t="s">
        <v>134</v>
      </c>
      <c r="BQ191" s="74"/>
      <c r="BR191" s="74"/>
      <c r="BS191" s="74"/>
    </row>
    <row r="192" spans="1:79" ht="15" customHeight="1" x14ac:dyDescent="0.2">
      <c r="A192" s="27">
        <v>1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36">
        <v>2</v>
      </c>
      <c r="O192" s="37"/>
      <c r="P192" s="37"/>
      <c r="Q192" s="37"/>
      <c r="R192" s="37"/>
      <c r="S192" s="37"/>
      <c r="T192" s="37"/>
      <c r="U192" s="38"/>
      <c r="V192" s="27">
        <v>3</v>
      </c>
      <c r="W192" s="27"/>
      <c r="X192" s="27"/>
      <c r="Y192" s="27"/>
      <c r="Z192" s="27"/>
      <c r="AA192" s="27">
        <v>4</v>
      </c>
      <c r="AB192" s="27"/>
      <c r="AC192" s="27"/>
      <c r="AD192" s="27"/>
      <c r="AE192" s="27"/>
      <c r="AF192" s="27">
        <v>5</v>
      </c>
      <c r="AG192" s="27"/>
      <c r="AH192" s="27"/>
      <c r="AI192" s="27"/>
      <c r="AJ192" s="27">
        <v>6</v>
      </c>
      <c r="AK192" s="27"/>
      <c r="AL192" s="27"/>
      <c r="AM192" s="27"/>
      <c r="AN192" s="27"/>
      <c r="AO192" s="27">
        <v>7</v>
      </c>
      <c r="AP192" s="27"/>
      <c r="AQ192" s="27"/>
      <c r="AR192" s="27"/>
      <c r="AS192" s="27">
        <v>8</v>
      </c>
      <c r="AT192" s="27"/>
      <c r="AU192" s="27"/>
      <c r="AV192" s="27"/>
      <c r="AW192" s="27"/>
      <c r="AX192" s="27">
        <v>9</v>
      </c>
      <c r="AY192" s="27"/>
      <c r="AZ192" s="27"/>
      <c r="BA192" s="27"/>
      <c r="BB192" s="27">
        <v>10</v>
      </c>
      <c r="BC192" s="27"/>
      <c r="BD192" s="27"/>
      <c r="BE192" s="27"/>
      <c r="BF192" s="27"/>
      <c r="BG192" s="27">
        <v>11</v>
      </c>
      <c r="BH192" s="27"/>
      <c r="BI192" s="27"/>
      <c r="BJ192" s="27"/>
      <c r="BK192" s="27">
        <v>12</v>
      </c>
      <c r="BL192" s="27"/>
      <c r="BM192" s="27"/>
      <c r="BN192" s="27"/>
      <c r="BO192" s="27"/>
      <c r="BP192" s="27">
        <v>13</v>
      </c>
      <c r="BQ192" s="27"/>
      <c r="BR192" s="27"/>
      <c r="BS192" s="27"/>
    </row>
    <row r="193" spans="1:79" s="1" customFormat="1" ht="12" hidden="1" customHeight="1" x14ac:dyDescent="0.2">
      <c r="A193" s="61" t="s">
        <v>146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26" t="s">
        <v>131</v>
      </c>
      <c r="O193" s="26"/>
      <c r="P193" s="26"/>
      <c r="Q193" s="26"/>
      <c r="R193" s="26"/>
      <c r="S193" s="26"/>
      <c r="T193" s="26"/>
      <c r="U193" s="26"/>
      <c r="V193" s="26" t="s">
        <v>132</v>
      </c>
      <c r="W193" s="26"/>
      <c r="X193" s="26"/>
      <c r="Y193" s="26"/>
      <c r="Z193" s="26"/>
      <c r="AA193" s="30" t="s">
        <v>65</v>
      </c>
      <c r="AB193" s="30"/>
      <c r="AC193" s="30"/>
      <c r="AD193" s="30"/>
      <c r="AE193" s="30"/>
      <c r="AF193" s="30" t="s">
        <v>66</v>
      </c>
      <c r="AG193" s="30"/>
      <c r="AH193" s="30"/>
      <c r="AI193" s="30"/>
      <c r="AJ193" s="30" t="s">
        <v>67</v>
      </c>
      <c r="AK193" s="30"/>
      <c r="AL193" s="30"/>
      <c r="AM193" s="30"/>
      <c r="AN193" s="30"/>
      <c r="AO193" s="30" t="s">
        <v>68</v>
      </c>
      <c r="AP193" s="30"/>
      <c r="AQ193" s="30"/>
      <c r="AR193" s="30"/>
      <c r="AS193" s="30" t="s">
        <v>58</v>
      </c>
      <c r="AT193" s="30"/>
      <c r="AU193" s="30"/>
      <c r="AV193" s="30"/>
      <c r="AW193" s="30"/>
      <c r="AX193" s="30" t="s">
        <v>59</v>
      </c>
      <c r="AY193" s="30"/>
      <c r="AZ193" s="30"/>
      <c r="BA193" s="30"/>
      <c r="BB193" s="30" t="s">
        <v>60</v>
      </c>
      <c r="BC193" s="30"/>
      <c r="BD193" s="30"/>
      <c r="BE193" s="30"/>
      <c r="BF193" s="30"/>
      <c r="BG193" s="30" t="s">
        <v>61</v>
      </c>
      <c r="BH193" s="30"/>
      <c r="BI193" s="30"/>
      <c r="BJ193" s="30"/>
      <c r="BK193" s="30" t="s">
        <v>62</v>
      </c>
      <c r="BL193" s="30"/>
      <c r="BM193" s="30"/>
      <c r="BN193" s="30"/>
      <c r="BO193" s="30"/>
      <c r="BP193" s="30" t="s">
        <v>63</v>
      </c>
      <c r="BQ193" s="30"/>
      <c r="BR193" s="30"/>
      <c r="BS193" s="30"/>
      <c r="CA193" s="1" t="s">
        <v>48</v>
      </c>
    </row>
    <row r="194" spans="1:79" s="6" customFormat="1" ht="12.75" customHeight="1" x14ac:dyDescent="0.2">
      <c r="A194" s="118" t="s">
        <v>147</v>
      </c>
      <c r="B194" s="118"/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86"/>
      <c r="O194" s="87"/>
      <c r="P194" s="87"/>
      <c r="Q194" s="87"/>
      <c r="R194" s="87"/>
      <c r="S194" s="87"/>
      <c r="T194" s="87"/>
      <c r="U194" s="88"/>
      <c r="V194" s="120"/>
      <c r="W194" s="120"/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20"/>
      <c r="BK194" s="120"/>
      <c r="BL194" s="120"/>
      <c r="BM194" s="120"/>
      <c r="BN194" s="120"/>
      <c r="BO194" s="120"/>
      <c r="BP194" s="121"/>
      <c r="BQ194" s="122"/>
      <c r="BR194" s="122"/>
      <c r="BS194" s="123"/>
      <c r="CA194" s="6" t="s">
        <v>49</v>
      </c>
    </row>
    <row r="197" spans="1:79" ht="35.25" customHeight="1" x14ac:dyDescent="0.2">
      <c r="A197" s="29" t="s">
        <v>255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</row>
    <row r="198" spans="1:79" ht="30" customHeight="1" x14ac:dyDescent="0.2">
      <c r="A198" s="124" t="s">
        <v>211</v>
      </c>
      <c r="B198" s="125"/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  <c r="BG198" s="125"/>
      <c r="BH198" s="125"/>
      <c r="BI198" s="125"/>
      <c r="BJ198" s="125"/>
      <c r="BK198" s="125"/>
      <c r="BL198" s="125"/>
    </row>
    <row r="199" spans="1:79" ht="15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</row>
    <row r="201" spans="1:79" ht="28.5" customHeight="1" x14ac:dyDescent="0.2">
      <c r="A201" s="34" t="s">
        <v>238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</row>
    <row r="202" spans="1:79" ht="14.25" customHeight="1" x14ac:dyDescent="0.2">
      <c r="A202" s="29" t="s">
        <v>222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</row>
    <row r="203" spans="1:79" ht="15" customHeight="1" x14ac:dyDescent="0.2">
      <c r="A203" s="31" t="s">
        <v>220</v>
      </c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</row>
    <row r="204" spans="1:79" ht="42.95" customHeight="1" x14ac:dyDescent="0.2">
      <c r="A204" s="74" t="s">
        <v>135</v>
      </c>
      <c r="B204" s="74"/>
      <c r="C204" s="74"/>
      <c r="D204" s="74"/>
      <c r="E204" s="74"/>
      <c r="F204" s="74"/>
      <c r="G204" s="27" t="s">
        <v>19</v>
      </c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 t="s">
        <v>15</v>
      </c>
      <c r="U204" s="27"/>
      <c r="V204" s="27"/>
      <c r="W204" s="27"/>
      <c r="X204" s="27"/>
      <c r="Y204" s="27"/>
      <c r="Z204" s="27" t="s">
        <v>14</v>
      </c>
      <c r="AA204" s="27"/>
      <c r="AB204" s="27"/>
      <c r="AC204" s="27"/>
      <c r="AD204" s="27"/>
      <c r="AE204" s="27" t="s">
        <v>136</v>
      </c>
      <c r="AF204" s="27"/>
      <c r="AG204" s="27"/>
      <c r="AH204" s="27"/>
      <c r="AI204" s="27"/>
      <c r="AJ204" s="27"/>
      <c r="AK204" s="27" t="s">
        <v>137</v>
      </c>
      <c r="AL204" s="27"/>
      <c r="AM204" s="27"/>
      <c r="AN204" s="27"/>
      <c r="AO204" s="27"/>
      <c r="AP204" s="27"/>
      <c r="AQ204" s="27" t="s">
        <v>138</v>
      </c>
      <c r="AR204" s="27"/>
      <c r="AS204" s="27"/>
      <c r="AT204" s="27"/>
      <c r="AU204" s="27"/>
      <c r="AV204" s="27"/>
      <c r="AW204" s="27" t="s">
        <v>98</v>
      </c>
      <c r="AX204" s="27"/>
      <c r="AY204" s="27"/>
      <c r="AZ204" s="27"/>
      <c r="BA204" s="27"/>
      <c r="BB204" s="27"/>
      <c r="BC204" s="27"/>
      <c r="BD204" s="27"/>
      <c r="BE204" s="27"/>
      <c r="BF204" s="27"/>
      <c r="BG204" s="27" t="s">
        <v>139</v>
      </c>
      <c r="BH204" s="27"/>
      <c r="BI204" s="27"/>
      <c r="BJ204" s="27"/>
      <c r="BK204" s="27"/>
      <c r="BL204" s="27"/>
    </row>
    <row r="205" spans="1:79" ht="39.950000000000003" customHeight="1" x14ac:dyDescent="0.2">
      <c r="A205" s="74"/>
      <c r="B205" s="74"/>
      <c r="C205" s="74"/>
      <c r="D205" s="74"/>
      <c r="E205" s="74"/>
      <c r="F205" s="74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 t="s">
        <v>17</v>
      </c>
      <c r="AX205" s="27"/>
      <c r="AY205" s="27"/>
      <c r="AZ205" s="27"/>
      <c r="BA205" s="27"/>
      <c r="BB205" s="27" t="s">
        <v>16</v>
      </c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</row>
    <row r="206" spans="1:79" ht="15" customHeight="1" x14ac:dyDescent="0.2">
      <c r="A206" s="27">
        <v>1</v>
      </c>
      <c r="B206" s="27"/>
      <c r="C206" s="27"/>
      <c r="D206" s="27"/>
      <c r="E206" s="27"/>
      <c r="F206" s="27"/>
      <c r="G206" s="27">
        <v>2</v>
      </c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>
        <v>3</v>
      </c>
      <c r="U206" s="27"/>
      <c r="V206" s="27"/>
      <c r="W206" s="27"/>
      <c r="X206" s="27"/>
      <c r="Y206" s="27"/>
      <c r="Z206" s="27">
        <v>4</v>
      </c>
      <c r="AA206" s="27"/>
      <c r="AB206" s="27"/>
      <c r="AC206" s="27"/>
      <c r="AD206" s="27"/>
      <c r="AE206" s="27">
        <v>5</v>
      </c>
      <c r="AF206" s="27"/>
      <c r="AG206" s="27"/>
      <c r="AH206" s="27"/>
      <c r="AI206" s="27"/>
      <c r="AJ206" s="27"/>
      <c r="AK206" s="27">
        <v>6</v>
      </c>
      <c r="AL206" s="27"/>
      <c r="AM206" s="27"/>
      <c r="AN206" s="27"/>
      <c r="AO206" s="27"/>
      <c r="AP206" s="27"/>
      <c r="AQ206" s="27">
        <v>7</v>
      </c>
      <c r="AR206" s="27"/>
      <c r="AS206" s="27"/>
      <c r="AT206" s="27"/>
      <c r="AU206" s="27"/>
      <c r="AV206" s="27"/>
      <c r="AW206" s="27">
        <v>8</v>
      </c>
      <c r="AX206" s="27"/>
      <c r="AY206" s="27"/>
      <c r="AZ206" s="27"/>
      <c r="BA206" s="27"/>
      <c r="BB206" s="27">
        <v>9</v>
      </c>
      <c r="BC206" s="27"/>
      <c r="BD206" s="27"/>
      <c r="BE206" s="27"/>
      <c r="BF206" s="27"/>
      <c r="BG206" s="27">
        <v>10</v>
      </c>
      <c r="BH206" s="27"/>
      <c r="BI206" s="27"/>
      <c r="BJ206" s="27"/>
      <c r="BK206" s="27"/>
      <c r="BL206" s="27"/>
    </row>
    <row r="207" spans="1:79" s="1" customFormat="1" ht="12" hidden="1" customHeight="1" x14ac:dyDescent="0.2">
      <c r="A207" s="26" t="s">
        <v>64</v>
      </c>
      <c r="B207" s="26"/>
      <c r="C207" s="26"/>
      <c r="D207" s="26"/>
      <c r="E207" s="26"/>
      <c r="F207" s="26"/>
      <c r="G207" s="61" t="s">
        <v>57</v>
      </c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30" t="s">
        <v>80</v>
      </c>
      <c r="U207" s="30"/>
      <c r="V207" s="30"/>
      <c r="W207" s="30"/>
      <c r="X207" s="30"/>
      <c r="Y207" s="30"/>
      <c r="Z207" s="30" t="s">
        <v>81</v>
      </c>
      <c r="AA207" s="30"/>
      <c r="AB207" s="30"/>
      <c r="AC207" s="30"/>
      <c r="AD207" s="30"/>
      <c r="AE207" s="30" t="s">
        <v>82</v>
      </c>
      <c r="AF207" s="30"/>
      <c r="AG207" s="30"/>
      <c r="AH207" s="30"/>
      <c r="AI207" s="30"/>
      <c r="AJ207" s="30"/>
      <c r="AK207" s="30" t="s">
        <v>83</v>
      </c>
      <c r="AL207" s="30"/>
      <c r="AM207" s="30"/>
      <c r="AN207" s="30"/>
      <c r="AO207" s="30"/>
      <c r="AP207" s="30"/>
      <c r="AQ207" s="78" t="s">
        <v>99</v>
      </c>
      <c r="AR207" s="30"/>
      <c r="AS207" s="30"/>
      <c r="AT207" s="30"/>
      <c r="AU207" s="30"/>
      <c r="AV207" s="30"/>
      <c r="AW207" s="30" t="s">
        <v>84</v>
      </c>
      <c r="AX207" s="30"/>
      <c r="AY207" s="30"/>
      <c r="AZ207" s="30"/>
      <c r="BA207" s="30"/>
      <c r="BB207" s="30" t="s">
        <v>85</v>
      </c>
      <c r="BC207" s="30"/>
      <c r="BD207" s="30"/>
      <c r="BE207" s="30"/>
      <c r="BF207" s="30"/>
      <c r="BG207" s="78" t="s">
        <v>100</v>
      </c>
      <c r="BH207" s="30"/>
      <c r="BI207" s="30"/>
      <c r="BJ207" s="30"/>
      <c r="BK207" s="30"/>
      <c r="BL207" s="30"/>
      <c r="CA207" s="1" t="s">
        <v>50</v>
      </c>
    </row>
    <row r="208" spans="1:79" s="6" customFormat="1" ht="12.75" customHeight="1" x14ac:dyDescent="0.2">
      <c r="A208" s="85"/>
      <c r="B208" s="85"/>
      <c r="C208" s="85"/>
      <c r="D208" s="85"/>
      <c r="E208" s="85"/>
      <c r="F208" s="85"/>
      <c r="G208" s="118" t="s">
        <v>147</v>
      </c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116"/>
      <c r="AP208" s="116"/>
      <c r="AQ208" s="116">
        <f>IF(ISNUMBER(AK208),AK208,0)-IF(ISNUMBER(AE208),AE208,0)</f>
        <v>0</v>
      </c>
      <c r="AR208" s="116"/>
      <c r="AS208" s="116"/>
      <c r="AT208" s="116"/>
      <c r="AU208" s="116"/>
      <c r="AV208" s="116"/>
      <c r="AW208" s="116"/>
      <c r="AX208" s="116"/>
      <c r="AY208" s="116"/>
      <c r="AZ208" s="116"/>
      <c r="BA208" s="116"/>
      <c r="BB208" s="116"/>
      <c r="BC208" s="116"/>
      <c r="BD208" s="116"/>
      <c r="BE208" s="116"/>
      <c r="BF208" s="116"/>
      <c r="BG208" s="116">
        <f>IF(ISNUMBER(Z208),Z208,0)+IF(ISNUMBER(AK208),AK208,0)</f>
        <v>0</v>
      </c>
      <c r="BH208" s="116"/>
      <c r="BI208" s="116"/>
      <c r="BJ208" s="116"/>
      <c r="BK208" s="116"/>
      <c r="BL208" s="116"/>
      <c r="CA208" s="6" t="s">
        <v>51</v>
      </c>
    </row>
    <row r="210" spans="1:79" ht="14.25" customHeight="1" x14ac:dyDescent="0.2">
      <c r="A210" s="29" t="s">
        <v>239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</row>
    <row r="211" spans="1:79" ht="15" customHeight="1" x14ac:dyDescent="0.2">
      <c r="A211" s="31" t="s">
        <v>220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</row>
    <row r="212" spans="1:79" ht="18" customHeight="1" x14ac:dyDescent="0.2">
      <c r="A212" s="27" t="s">
        <v>135</v>
      </c>
      <c r="B212" s="27"/>
      <c r="C212" s="27"/>
      <c r="D212" s="27"/>
      <c r="E212" s="27"/>
      <c r="F212" s="27"/>
      <c r="G212" s="27" t="s">
        <v>19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 t="s">
        <v>226</v>
      </c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 t="s">
        <v>236</v>
      </c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</row>
    <row r="213" spans="1:79" ht="42.95" customHeight="1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 t="s">
        <v>140</v>
      </c>
      <c r="R213" s="27"/>
      <c r="S213" s="27"/>
      <c r="T213" s="27"/>
      <c r="U213" s="27"/>
      <c r="V213" s="74" t="s">
        <v>141</v>
      </c>
      <c r="W213" s="74"/>
      <c r="X213" s="74"/>
      <c r="Y213" s="74"/>
      <c r="Z213" s="27" t="s">
        <v>142</v>
      </c>
      <c r="AA213" s="27"/>
      <c r="AB213" s="27"/>
      <c r="AC213" s="27"/>
      <c r="AD213" s="27"/>
      <c r="AE213" s="27"/>
      <c r="AF213" s="27"/>
      <c r="AG213" s="27"/>
      <c r="AH213" s="27"/>
      <c r="AI213" s="27"/>
      <c r="AJ213" s="27" t="s">
        <v>143</v>
      </c>
      <c r="AK213" s="27"/>
      <c r="AL213" s="27"/>
      <c r="AM213" s="27"/>
      <c r="AN213" s="27"/>
      <c r="AO213" s="27" t="s">
        <v>20</v>
      </c>
      <c r="AP213" s="27"/>
      <c r="AQ213" s="27"/>
      <c r="AR213" s="27"/>
      <c r="AS213" s="27"/>
      <c r="AT213" s="74" t="s">
        <v>144</v>
      </c>
      <c r="AU213" s="74"/>
      <c r="AV213" s="74"/>
      <c r="AW213" s="74"/>
      <c r="AX213" s="27" t="s">
        <v>142</v>
      </c>
      <c r="AY213" s="27"/>
      <c r="AZ213" s="27"/>
      <c r="BA213" s="27"/>
      <c r="BB213" s="27"/>
      <c r="BC213" s="27"/>
      <c r="BD213" s="27"/>
      <c r="BE213" s="27"/>
      <c r="BF213" s="27"/>
      <c r="BG213" s="27"/>
      <c r="BH213" s="27" t="s">
        <v>145</v>
      </c>
      <c r="BI213" s="27"/>
      <c r="BJ213" s="27"/>
      <c r="BK213" s="27"/>
      <c r="BL213" s="27"/>
    </row>
    <row r="214" spans="1:79" ht="63" customHeight="1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74"/>
      <c r="W214" s="74"/>
      <c r="X214" s="74"/>
      <c r="Y214" s="74"/>
      <c r="Z214" s="27" t="s">
        <v>17</v>
      </c>
      <c r="AA214" s="27"/>
      <c r="AB214" s="27"/>
      <c r="AC214" s="27"/>
      <c r="AD214" s="27"/>
      <c r="AE214" s="27" t="s">
        <v>16</v>
      </c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74"/>
      <c r="AU214" s="74"/>
      <c r="AV214" s="74"/>
      <c r="AW214" s="74"/>
      <c r="AX214" s="27" t="s">
        <v>17</v>
      </c>
      <c r="AY214" s="27"/>
      <c r="AZ214" s="27"/>
      <c r="BA214" s="27"/>
      <c r="BB214" s="27"/>
      <c r="BC214" s="27" t="s">
        <v>16</v>
      </c>
      <c r="BD214" s="27"/>
      <c r="BE214" s="27"/>
      <c r="BF214" s="27"/>
      <c r="BG214" s="27"/>
      <c r="BH214" s="27"/>
      <c r="BI214" s="27"/>
      <c r="BJ214" s="27"/>
      <c r="BK214" s="27"/>
      <c r="BL214" s="27"/>
    </row>
    <row r="215" spans="1:79" ht="15" customHeight="1" x14ac:dyDescent="0.2">
      <c r="A215" s="27">
        <v>1</v>
      </c>
      <c r="B215" s="27"/>
      <c r="C215" s="27"/>
      <c r="D215" s="27"/>
      <c r="E215" s="27"/>
      <c r="F215" s="27"/>
      <c r="G215" s="27">
        <v>2</v>
      </c>
      <c r="H215" s="27"/>
      <c r="I215" s="27"/>
      <c r="J215" s="27"/>
      <c r="K215" s="27"/>
      <c r="L215" s="27"/>
      <c r="M215" s="27"/>
      <c r="N215" s="27"/>
      <c r="O215" s="27"/>
      <c r="P215" s="27"/>
      <c r="Q215" s="27">
        <v>3</v>
      </c>
      <c r="R215" s="27"/>
      <c r="S215" s="27"/>
      <c r="T215" s="27"/>
      <c r="U215" s="27"/>
      <c r="V215" s="27">
        <v>4</v>
      </c>
      <c r="W215" s="27"/>
      <c r="X215" s="27"/>
      <c r="Y215" s="27"/>
      <c r="Z215" s="27">
        <v>5</v>
      </c>
      <c r="AA215" s="27"/>
      <c r="AB215" s="27"/>
      <c r="AC215" s="27"/>
      <c r="AD215" s="27"/>
      <c r="AE215" s="27">
        <v>6</v>
      </c>
      <c r="AF215" s="27"/>
      <c r="AG215" s="27"/>
      <c r="AH215" s="27"/>
      <c r="AI215" s="27"/>
      <c r="AJ215" s="27">
        <v>7</v>
      </c>
      <c r="AK215" s="27"/>
      <c r="AL215" s="27"/>
      <c r="AM215" s="27"/>
      <c r="AN215" s="27"/>
      <c r="AO215" s="27">
        <v>8</v>
      </c>
      <c r="AP215" s="27"/>
      <c r="AQ215" s="27"/>
      <c r="AR215" s="27"/>
      <c r="AS215" s="27"/>
      <c r="AT215" s="27">
        <v>9</v>
      </c>
      <c r="AU215" s="27"/>
      <c r="AV215" s="27"/>
      <c r="AW215" s="27"/>
      <c r="AX215" s="27">
        <v>10</v>
      </c>
      <c r="AY215" s="27"/>
      <c r="AZ215" s="27"/>
      <c r="BA215" s="27"/>
      <c r="BB215" s="27"/>
      <c r="BC215" s="27">
        <v>11</v>
      </c>
      <c r="BD215" s="27"/>
      <c r="BE215" s="27"/>
      <c r="BF215" s="27"/>
      <c r="BG215" s="27"/>
      <c r="BH215" s="27">
        <v>12</v>
      </c>
      <c r="BI215" s="27"/>
      <c r="BJ215" s="27"/>
      <c r="BK215" s="27"/>
      <c r="BL215" s="27"/>
    </row>
    <row r="216" spans="1:79" s="1" customFormat="1" ht="12" hidden="1" customHeight="1" x14ac:dyDescent="0.2">
      <c r="A216" s="26" t="s">
        <v>64</v>
      </c>
      <c r="B216" s="26"/>
      <c r="C216" s="26"/>
      <c r="D216" s="26"/>
      <c r="E216" s="26"/>
      <c r="F216" s="26"/>
      <c r="G216" s="61" t="s">
        <v>57</v>
      </c>
      <c r="H216" s="61"/>
      <c r="I216" s="61"/>
      <c r="J216" s="61"/>
      <c r="K216" s="61"/>
      <c r="L216" s="61"/>
      <c r="M216" s="61"/>
      <c r="N216" s="61"/>
      <c r="O216" s="61"/>
      <c r="P216" s="61"/>
      <c r="Q216" s="30" t="s">
        <v>80</v>
      </c>
      <c r="R216" s="30"/>
      <c r="S216" s="30"/>
      <c r="T216" s="30"/>
      <c r="U216" s="30"/>
      <c r="V216" s="30" t="s">
        <v>81</v>
      </c>
      <c r="W216" s="30"/>
      <c r="X216" s="30"/>
      <c r="Y216" s="30"/>
      <c r="Z216" s="30" t="s">
        <v>82</v>
      </c>
      <c r="AA216" s="30"/>
      <c r="AB216" s="30"/>
      <c r="AC216" s="30"/>
      <c r="AD216" s="30"/>
      <c r="AE216" s="30" t="s">
        <v>83</v>
      </c>
      <c r="AF216" s="30"/>
      <c r="AG216" s="30"/>
      <c r="AH216" s="30"/>
      <c r="AI216" s="30"/>
      <c r="AJ216" s="78" t="s">
        <v>101</v>
      </c>
      <c r="AK216" s="30"/>
      <c r="AL216" s="30"/>
      <c r="AM216" s="30"/>
      <c r="AN216" s="30"/>
      <c r="AO216" s="30" t="s">
        <v>84</v>
      </c>
      <c r="AP216" s="30"/>
      <c r="AQ216" s="30"/>
      <c r="AR216" s="30"/>
      <c r="AS216" s="30"/>
      <c r="AT216" s="78" t="s">
        <v>102</v>
      </c>
      <c r="AU216" s="30"/>
      <c r="AV216" s="30"/>
      <c r="AW216" s="30"/>
      <c r="AX216" s="30" t="s">
        <v>85</v>
      </c>
      <c r="AY216" s="30"/>
      <c r="AZ216" s="30"/>
      <c r="BA216" s="30"/>
      <c r="BB216" s="30"/>
      <c r="BC216" s="30" t="s">
        <v>86</v>
      </c>
      <c r="BD216" s="30"/>
      <c r="BE216" s="30"/>
      <c r="BF216" s="30"/>
      <c r="BG216" s="30"/>
      <c r="BH216" s="78" t="s">
        <v>101</v>
      </c>
      <c r="BI216" s="30"/>
      <c r="BJ216" s="30"/>
      <c r="BK216" s="30"/>
      <c r="BL216" s="30"/>
      <c r="CA216" s="1" t="s">
        <v>52</v>
      </c>
    </row>
    <row r="217" spans="1:79" s="6" customFormat="1" ht="12.75" customHeight="1" x14ac:dyDescent="0.2">
      <c r="A217" s="85"/>
      <c r="B217" s="85"/>
      <c r="C217" s="85"/>
      <c r="D217" s="85"/>
      <c r="E217" s="85"/>
      <c r="F217" s="85"/>
      <c r="G217" s="118" t="s">
        <v>147</v>
      </c>
      <c r="H217" s="118"/>
      <c r="I217" s="118"/>
      <c r="J217" s="118"/>
      <c r="K217" s="118"/>
      <c r="L217" s="118"/>
      <c r="M217" s="118"/>
      <c r="N217" s="118"/>
      <c r="O217" s="118"/>
      <c r="P217" s="118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>
        <f>IF(ISNUMBER(Q217),Q217,0)-IF(ISNUMBER(Z217),Z217,0)</f>
        <v>0</v>
      </c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>
        <f>IF(ISNUMBER(V217),V217,0)-IF(ISNUMBER(Z217),Z217,0)-IF(ISNUMBER(AE217),AE217,0)</f>
        <v>0</v>
      </c>
      <c r="AU217" s="116"/>
      <c r="AV217" s="116"/>
      <c r="AW217" s="116"/>
      <c r="AX217" s="116"/>
      <c r="AY217" s="116"/>
      <c r="AZ217" s="116"/>
      <c r="BA217" s="116"/>
      <c r="BB217" s="116"/>
      <c r="BC217" s="116"/>
      <c r="BD217" s="116"/>
      <c r="BE217" s="116"/>
      <c r="BF217" s="116"/>
      <c r="BG217" s="116"/>
      <c r="BH217" s="116">
        <f>IF(ISNUMBER(AO217),AO217,0)-IF(ISNUMBER(AX217),AX217,0)</f>
        <v>0</v>
      </c>
      <c r="BI217" s="116"/>
      <c r="BJ217" s="116"/>
      <c r="BK217" s="116"/>
      <c r="BL217" s="116"/>
      <c r="CA217" s="6" t="s">
        <v>53</v>
      </c>
    </row>
    <row r="219" spans="1:79" ht="14.25" customHeight="1" x14ac:dyDescent="0.2">
      <c r="A219" s="29" t="s">
        <v>227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</row>
    <row r="220" spans="1:79" ht="15" customHeight="1" x14ac:dyDescent="0.2">
      <c r="A220" s="31" t="s">
        <v>220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</row>
    <row r="221" spans="1:79" ht="42.95" customHeight="1" x14ac:dyDescent="0.2">
      <c r="A221" s="74" t="s">
        <v>135</v>
      </c>
      <c r="B221" s="74"/>
      <c r="C221" s="74"/>
      <c r="D221" s="74"/>
      <c r="E221" s="74"/>
      <c r="F221" s="74"/>
      <c r="G221" s="27" t="s">
        <v>19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 t="s">
        <v>15</v>
      </c>
      <c r="U221" s="27"/>
      <c r="V221" s="27"/>
      <c r="W221" s="27"/>
      <c r="X221" s="27"/>
      <c r="Y221" s="27"/>
      <c r="Z221" s="27" t="s">
        <v>14</v>
      </c>
      <c r="AA221" s="27"/>
      <c r="AB221" s="27"/>
      <c r="AC221" s="27"/>
      <c r="AD221" s="27"/>
      <c r="AE221" s="27" t="s">
        <v>223</v>
      </c>
      <c r="AF221" s="27"/>
      <c r="AG221" s="27"/>
      <c r="AH221" s="27"/>
      <c r="AI221" s="27"/>
      <c r="AJ221" s="27"/>
      <c r="AK221" s="27" t="s">
        <v>228</v>
      </c>
      <c r="AL221" s="27"/>
      <c r="AM221" s="27"/>
      <c r="AN221" s="27"/>
      <c r="AO221" s="27"/>
      <c r="AP221" s="27"/>
      <c r="AQ221" s="27" t="s">
        <v>240</v>
      </c>
      <c r="AR221" s="27"/>
      <c r="AS221" s="27"/>
      <c r="AT221" s="27"/>
      <c r="AU221" s="27"/>
      <c r="AV221" s="27"/>
      <c r="AW221" s="27" t="s">
        <v>18</v>
      </c>
      <c r="AX221" s="27"/>
      <c r="AY221" s="27"/>
      <c r="AZ221" s="27"/>
      <c r="BA221" s="27"/>
      <c r="BB221" s="27"/>
      <c r="BC221" s="27"/>
      <c r="BD221" s="27"/>
      <c r="BE221" s="27" t="s">
        <v>156</v>
      </c>
      <c r="BF221" s="27"/>
      <c r="BG221" s="27"/>
      <c r="BH221" s="27"/>
      <c r="BI221" s="27"/>
      <c r="BJ221" s="27"/>
      <c r="BK221" s="27"/>
      <c r="BL221" s="27"/>
    </row>
    <row r="222" spans="1:79" ht="21.75" customHeight="1" x14ac:dyDescent="0.2">
      <c r="A222" s="74"/>
      <c r="B222" s="74"/>
      <c r="C222" s="74"/>
      <c r="D222" s="74"/>
      <c r="E222" s="74"/>
      <c r="F222" s="74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</row>
    <row r="223" spans="1:79" ht="15" customHeight="1" x14ac:dyDescent="0.2">
      <c r="A223" s="27">
        <v>1</v>
      </c>
      <c r="B223" s="27"/>
      <c r="C223" s="27"/>
      <c r="D223" s="27"/>
      <c r="E223" s="27"/>
      <c r="F223" s="27"/>
      <c r="G223" s="27">
        <v>2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>
        <v>3</v>
      </c>
      <c r="U223" s="27"/>
      <c r="V223" s="27"/>
      <c r="W223" s="27"/>
      <c r="X223" s="27"/>
      <c r="Y223" s="27"/>
      <c r="Z223" s="27">
        <v>4</v>
      </c>
      <c r="AA223" s="27"/>
      <c r="AB223" s="27"/>
      <c r="AC223" s="27"/>
      <c r="AD223" s="27"/>
      <c r="AE223" s="27">
        <v>5</v>
      </c>
      <c r="AF223" s="27"/>
      <c r="AG223" s="27"/>
      <c r="AH223" s="27"/>
      <c r="AI223" s="27"/>
      <c r="AJ223" s="27"/>
      <c r="AK223" s="27">
        <v>6</v>
      </c>
      <c r="AL223" s="27"/>
      <c r="AM223" s="27"/>
      <c r="AN223" s="27"/>
      <c r="AO223" s="27"/>
      <c r="AP223" s="27"/>
      <c r="AQ223" s="27">
        <v>7</v>
      </c>
      <c r="AR223" s="27"/>
      <c r="AS223" s="27"/>
      <c r="AT223" s="27"/>
      <c r="AU223" s="27"/>
      <c r="AV223" s="27"/>
      <c r="AW223" s="26">
        <v>8</v>
      </c>
      <c r="AX223" s="26"/>
      <c r="AY223" s="26"/>
      <c r="AZ223" s="26"/>
      <c r="BA223" s="26"/>
      <c r="BB223" s="26"/>
      <c r="BC223" s="26"/>
      <c r="BD223" s="26"/>
      <c r="BE223" s="26">
        <v>9</v>
      </c>
      <c r="BF223" s="26"/>
      <c r="BG223" s="26"/>
      <c r="BH223" s="26"/>
      <c r="BI223" s="26"/>
      <c r="BJ223" s="26"/>
      <c r="BK223" s="26"/>
      <c r="BL223" s="26"/>
    </row>
    <row r="224" spans="1:79" s="1" customFormat="1" ht="18.75" hidden="1" customHeight="1" x14ac:dyDescent="0.2">
      <c r="A224" s="26" t="s">
        <v>64</v>
      </c>
      <c r="B224" s="26"/>
      <c r="C224" s="26"/>
      <c r="D224" s="26"/>
      <c r="E224" s="26"/>
      <c r="F224" s="26"/>
      <c r="G224" s="61" t="s">
        <v>57</v>
      </c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30" t="s">
        <v>80</v>
      </c>
      <c r="U224" s="30"/>
      <c r="V224" s="30"/>
      <c r="W224" s="30"/>
      <c r="X224" s="30"/>
      <c r="Y224" s="30"/>
      <c r="Z224" s="30" t="s">
        <v>81</v>
      </c>
      <c r="AA224" s="30"/>
      <c r="AB224" s="30"/>
      <c r="AC224" s="30"/>
      <c r="AD224" s="30"/>
      <c r="AE224" s="30" t="s">
        <v>82</v>
      </c>
      <c r="AF224" s="30"/>
      <c r="AG224" s="30"/>
      <c r="AH224" s="30"/>
      <c r="AI224" s="30"/>
      <c r="AJ224" s="30"/>
      <c r="AK224" s="30" t="s">
        <v>83</v>
      </c>
      <c r="AL224" s="30"/>
      <c r="AM224" s="30"/>
      <c r="AN224" s="30"/>
      <c r="AO224" s="30"/>
      <c r="AP224" s="30"/>
      <c r="AQ224" s="30" t="s">
        <v>84</v>
      </c>
      <c r="AR224" s="30"/>
      <c r="AS224" s="30"/>
      <c r="AT224" s="30"/>
      <c r="AU224" s="30"/>
      <c r="AV224" s="30"/>
      <c r="AW224" s="61" t="s">
        <v>87</v>
      </c>
      <c r="AX224" s="61"/>
      <c r="AY224" s="61"/>
      <c r="AZ224" s="61"/>
      <c r="BA224" s="61"/>
      <c r="BB224" s="61"/>
      <c r="BC224" s="61"/>
      <c r="BD224" s="61"/>
      <c r="BE224" s="61" t="s">
        <v>88</v>
      </c>
      <c r="BF224" s="61"/>
      <c r="BG224" s="61"/>
      <c r="BH224" s="61"/>
      <c r="BI224" s="61"/>
      <c r="BJ224" s="61"/>
      <c r="BK224" s="61"/>
      <c r="BL224" s="61"/>
      <c r="CA224" s="1" t="s">
        <v>54</v>
      </c>
    </row>
    <row r="225" spans="1:79" s="6" customFormat="1" ht="12.75" customHeight="1" x14ac:dyDescent="0.2">
      <c r="A225" s="85"/>
      <c r="B225" s="85"/>
      <c r="C225" s="85"/>
      <c r="D225" s="85"/>
      <c r="E225" s="85"/>
      <c r="F225" s="85"/>
      <c r="G225" s="118" t="s">
        <v>147</v>
      </c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8"/>
      <c r="AX225" s="118"/>
      <c r="AY225" s="118"/>
      <c r="AZ225" s="118"/>
      <c r="BA225" s="118"/>
      <c r="BB225" s="118"/>
      <c r="BC225" s="118"/>
      <c r="BD225" s="118"/>
      <c r="BE225" s="118"/>
      <c r="BF225" s="118"/>
      <c r="BG225" s="118"/>
      <c r="BH225" s="118"/>
      <c r="BI225" s="118"/>
      <c r="BJ225" s="118"/>
      <c r="BK225" s="118"/>
      <c r="BL225" s="118"/>
      <c r="CA225" s="6" t="s">
        <v>55</v>
      </c>
    </row>
    <row r="227" spans="1:79" ht="14.25" customHeight="1" x14ac:dyDescent="0.2">
      <c r="A227" s="29" t="s">
        <v>241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</row>
    <row r="228" spans="1:79" ht="15" customHeight="1" x14ac:dyDescent="0.2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60"/>
      <c r="AT228" s="60"/>
      <c r="AU228" s="60"/>
      <c r="AV228" s="60"/>
      <c r="AW228" s="60"/>
      <c r="AX228" s="60"/>
      <c r="AY228" s="60"/>
      <c r="AZ228" s="60"/>
      <c r="BA228" s="60"/>
      <c r="BB228" s="60"/>
      <c r="BC228" s="60"/>
      <c r="BD228" s="60"/>
      <c r="BE228" s="60"/>
      <c r="BF228" s="60"/>
      <c r="BG228" s="60"/>
      <c r="BH228" s="60"/>
      <c r="BI228" s="60"/>
      <c r="BJ228" s="60"/>
      <c r="BK228" s="60"/>
      <c r="BL228" s="60"/>
    </row>
    <row r="229" spans="1:79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</row>
    <row r="231" spans="1:79" ht="14.25" x14ac:dyDescent="0.2">
      <c r="A231" s="29" t="s">
        <v>256</v>
      </c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</row>
    <row r="232" spans="1:79" ht="14.25" x14ac:dyDescent="0.2">
      <c r="A232" s="29" t="s">
        <v>229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</row>
    <row r="233" spans="1:79" ht="15" customHeight="1" x14ac:dyDescent="0.2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0"/>
      <c r="BI233" s="60"/>
      <c r="BJ233" s="60"/>
      <c r="BK233" s="60"/>
      <c r="BL233" s="60"/>
    </row>
    <row r="234" spans="1:79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</row>
    <row r="237" spans="1:79" ht="18.95" customHeight="1" x14ac:dyDescent="0.2">
      <c r="A237" s="128" t="s">
        <v>214</v>
      </c>
      <c r="B237" s="125"/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  <c r="AA237" s="125"/>
      <c r="AB237" s="22"/>
      <c r="AC237" s="22"/>
      <c r="AD237" s="22"/>
      <c r="AE237" s="22"/>
      <c r="AF237" s="22"/>
      <c r="AG237" s="22"/>
      <c r="AH237" s="42"/>
      <c r="AI237" s="42"/>
      <c r="AJ237" s="42"/>
      <c r="AK237" s="42"/>
      <c r="AL237" s="42"/>
      <c r="AM237" s="42"/>
      <c r="AN237" s="42"/>
      <c r="AO237" s="42"/>
      <c r="AP237" s="42"/>
      <c r="AQ237" s="22"/>
      <c r="AR237" s="22"/>
      <c r="AS237" s="22"/>
      <c r="AT237" s="22"/>
      <c r="AU237" s="129" t="s">
        <v>216</v>
      </c>
      <c r="AV237" s="127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</row>
    <row r="238" spans="1:79" ht="12.75" customHeight="1" x14ac:dyDescent="0.2">
      <c r="AB238" s="23"/>
      <c r="AC238" s="23"/>
      <c r="AD238" s="23"/>
      <c r="AE238" s="23"/>
      <c r="AF238" s="23"/>
      <c r="AG238" s="23"/>
      <c r="AH238" s="28" t="s">
        <v>1</v>
      </c>
      <c r="AI238" s="28"/>
      <c r="AJ238" s="28"/>
      <c r="AK238" s="28"/>
      <c r="AL238" s="28"/>
      <c r="AM238" s="28"/>
      <c r="AN238" s="28"/>
      <c r="AO238" s="28"/>
      <c r="AP238" s="28"/>
      <c r="AQ238" s="23"/>
      <c r="AR238" s="23"/>
      <c r="AS238" s="23"/>
      <c r="AT238" s="23"/>
      <c r="AU238" s="28" t="s">
        <v>160</v>
      </c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</row>
    <row r="239" spans="1:79" ht="15" x14ac:dyDescent="0.2">
      <c r="AB239" s="23"/>
      <c r="AC239" s="23"/>
      <c r="AD239" s="23"/>
      <c r="AE239" s="23"/>
      <c r="AF239" s="23"/>
      <c r="AG239" s="23"/>
      <c r="AH239" s="24"/>
      <c r="AI239" s="24"/>
      <c r="AJ239" s="24"/>
      <c r="AK239" s="24"/>
      <c r="AL239" s="24"/>
      <c r="AM239" s="24"/>
      <c r="AN239" s="24"/>
      <c r="AO239" s="24"/>
      <c r="AP239" s="24"/>
      <c r="AQ239" s="23"/>
      <c r="AR239" s="23"/>
      <c r="AS239" s="23"/>
      <c r="AT239" s="23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</row>
    <row r="240" spans="1:79" ht="18" customHeight="1" x14ac:dyDescent="0.2">
      <c r="A240" s="128" t="s">
        <v>215</v>
      </c>
      <c r="B240" s="125"/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  <c r="AB240" s="23"/>
      <c r="AC240" s="23"/>
      <c r="AD240" s="23"/>
      <c r="AE240" s="23"/>
      <c r="AF240" s="23"/>
      <c r="AG240" s="23"/>
      <c r="AH240" s="43"/>
      <c r="AI240" s="43"/>
      <c r="AJ240" s="43"/>
      <c r="AK240" s="43"/>
      <c r="AL240" s="43"/>
      <c r="AM240" s="43"/>
      <c r="AN240" s="43"/>
      <c r="AO240" s="43"/>
      <c r="AP240" s="43"/>
      <c r="AQ240" s="23"/>
      <c r="AR240" s="23"/>
      <c r="AS240" s="23"/>
      <c r="AT240" s="23"/>
      <c r="AU240" s="130" t="s">
        <v>217</v>
      </c>
      <c r="AV240" s="127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</row>
    <row r="241" spans="28:58" ht="12" customHeight="1" x14ac:dyDescent="0.2">
      <c r="AB241" s="23"/>
      <c r="AC241" s="23"/>
      <c r="AD241" s="23"/>
      <c r="AE241" s="23"/>
      <c r="AF241" s="23"/>
      <c r="AG241" s="23"/>
      <c r="AH241" s="28" t="s">
        <v>1</v>
      </c>
      <c r="AI241" s="28"/>
      <c r="AJ241" s="28"/>
      <c r="AK241" s="28"/>
      <c r="AL241" s="28"/>
      <c r="AM241" s="28"/>
      <c r="AN241" s="28"/>
      <c r="AO241" s="28"/>
      <c r="AP241" s="28"/>
      <c r="AQ241" s="23"/>
      <c r="AR241" s="23"/>
      <c r="AS241" s="23"/>
      <c r="AT241" s="23"/>
      <c r="AU241" s="28" t="s">
        <v>160</v>
      </c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</row>
  </sheetData>
  <mergeCells count="1507">
    <mergeCell ref="BJ167:BL167"/>
    <mergeCell ref="AR167:AT167"/>
    <mergeCell ref="AU167:AW167"/>
    <mergeCell ref="AX167:AZ167"/>
    <mergeCell ref="BA167:BC167"/>
    <mergeCell ref="BD167:BF167"/>
    <mergeCell ref="BG167:BI167"/>
    <mergeCell ref="BJ166:BL166"/>
    <mergeCell ref="A167:C167"/>
    <mergeCell ref="D167:V167"/>
    <mergeCell ref="W167:Y167"/>
    <mergeCell ref="Z167:AB167"/>
    <mergeCell ref="AC167:AE167"/>
    <mergeCell ref="AF167:AH167"/>
    <mergeCell ref="AI167:AK167"/>
    <mergeCell ref="AL167:AN167"/>
    <mergeCell ref="AO167:AQ167"/>
    <mergeCell ref="AR166:AT166"/>
    <mergeCell ref="AU166:AW166"/>
    <mergeCell ref="AX166:AZ166"/>
    <mergeCell ref="BA166:BC166"/>
    <mergeCell ref="BD166:BF166"/>
    <mergeCell ref="BG166:BI166"/>
    <mergeCell ref="BJ165:BL165"/>
    <mergeCell ref="A166:C166"/>
    <mergeCell ref="D166:V166"/>
    <mergeCell ref="W166:Y166"/>
    <mergeCell ref="Z166:AB166"/>
    <mergeCell ref="AC166:AE166"/>
    <mergeCell ref="AF166:AH166"/>
    <mergeCell ref="AI166:AK166"/>
    <mergeCell ref="AL166:AN166"/>
    <mergeCell ref="AO166:AQ166"/>
    <mergeCell ref="AR165:AT165"/>
    <mergeCell ref="AU165:AW165"/>
    <mergeCell ref="AX165:AZ165"/>
    <mergeCell ref="BA165:BC165"/>
    <mergeCell ref="BD165:BF165"/>
    <mergeCell ref="BG165:BI165"/>
    <mergeCell ref="A165:C165"/>
    <mergeCell ref="D165:V165"/>
    <mergeCell ref="W165:Y165"/>
    <mergeCell ref="Z165:AB165"/>
    <mergeCell ref="AC165:AE165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T152:AX152"/>
    <mergeCell ref="AY152:BC152"/>
    <mergeCell ref="BD152:BH152"/>
    <mergeCell ref="BI152:BM152"/>
    <mergeCell ref="BN152:BR152"/>
    <mergeCell ref="A153:T153"/>
    <mergeCell ref="U153:Y153"/>
    <mergeCell ref="Z153:AD153"/>
    <mergeCell ref="AE153:AI153"/>
    <mergeCell ref="AJ153:AN153"/>
    <mergeCell ref="A152:T152"/>
    <mergeCell ref="U152:Y152"/>
    <mergeCell ref="Z152:AD152"/>
    <mergeCell ref="AE152:AI152"/>
    <mergeCell ref="AJ152:AN152"/>
    <mergeCell ref="AO152:AS152"/>
    <mergeCell ref="AO151:AS151"/>
    <mergeCell ref="AT151:AX151"/>
    <mergeCell ref="AY151:BC151"/>
    <mergeCell ref="BD151:BH151"/>
    <mergeCell ref="BI151:BM151"/>
    <mergeCell ref="BN151:BR151"/>
    <mergeCell ref="AT150:AX150"/>
    <mergeCell ref="AY150:BC150"/>
    <mergeCell ref="BD150:BH150"/>
    <mergeCell ref="BI150:BM150"/>
    <mergeCell ref="BN150:BR150"/>
    <mergeCell ref="A151:T151"/>
    <mergeCell ref="U151:Y151"/>
    <mergeCell ref="Z151:AD151"/>
    <mergeCell ref="AE151:AI151"/>
    <mergeCell ref="AJ151:AN151"/>
    <mergeCell ref="A150:T150"/>
    <mergeCell ref="U150:Y150"/>
    <mergeCell ref="Z150:AD150"/>
    <mergeCell ref="AE150:AI150"/>
    <mergeCell ref="AJ150:AN150"/>
    <mergeCell ref="AO150:AS150"/>
    <mergeCell ref="AO149:AS149"/>
    <mergeCell ref="AT149:AX149"/>
    <mergeCell ref="AY149:BC149"/>
    <mergeCell ref="BD149:BH149"/>
    <mergeCell ref="BI149:BM149"/>
    <mergeCell ref="BN149:BR149"/>
    <mergeCell ref="AT148:AX148"/>
    <mergeCell ref="AY148:BC148"/>
    <mergeCell ref="BD148:BH148"/>
    <mergeCell ref="BI148:BM148"/>
    <mergeCell ref="BN148:BR148"/>
    <mergeCell ref="A149:T149"/>
    <mergeCell ref="U149:Y149"/>
    <mergeCell ref="Z149:AD149"/>
    <mergeCell ref="AE149:AI149"/>
    <mergeCell ref="AJ149:AN149"/>
    <mergeCell ref="AY147:BC147"/>
    <mergeCell ref="BD147:BH147"/>
    <mergeCell ref="BI147:BM147"/>
    <mergeCell ref="BN147:BR147"/>
    <mergeCell ref="A148:T148"/>
    <mergeCell ref="U148:Y148"/>
    <mergeCell ref="Z148:AD148"/>
    <mergeCell ref="AE148:AI148"/>
    <mergeCell ref="AJ148:AN148"/>
    <mergeCell ref="AO148:AS148"/>
    <mergeCell ref="BD146:BH146"/>
    <mergeCell ref="BI146:BM146"/>
    <mergeCell ref="BN146:BR146"/>
    <mergeCell ref="A147:T147"/>
    <mergeCell ref="U147:Y147"/>
    <mergeCell ref="Z147:AD147"/>
    <mergeCell ref="AE147:AI147"/>
    <mergeCell ref="AJ147:AN147"/>
    <mergeCell ref="AO147:AS147"/>
    <mergeCell ref="AT147:AX147"/>
    <mergeCell ref="Z146:AD146"/>
    <mergeCell ref="AE146:AI146"/>
    <mergeCell ref="AJ146:AN146"/>
    <mergeCell ref="AO146:AS146"/>
    <mergeCell ref="AT146:AX146"/>
    <mergeCell ref="AY146:BC146"/>
    <mergeCell ref="A145:T145"/>
    <mergeCell ref="U145:Y145"/>
    <mergeCell ref="Z145:AD145"/>
    <mergeCell ref="AE145:AI145"/>
    <mergeCell ref="AJ145:AN145"/>
    <mergeCell ref="AO145:AS145"/>
    <mergeCell ref="AT145:AX145"/>
    <mergeCell ref="AY145:BC145"/>
    <mergeCell ref="BD145:BH145"/>
    <mergeCell ref="BE136:BI136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4:BI134"/>
    <mergeCell ref="A135:C135"/>
    <mergeCell ref="D135:P135"/>
    <mergeCell ref="Q135:U135"/>
    <mergeCell ref="V135:AE135"/>
    <mergeCell ref="AF135:AJ135"/>
    <mergeCell ref="AK135:AO135"/>
    <mergeCell ref="AP135:AT135"/>
    <mergeCell ref="AU135:AY135"/>
    <mergeCell ref="AZ135:BD135"/>
    <mergeCell ref="BE133:BI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32:BI132"/>
    <mergeCell ref="A133:C133"/>
    <mergeCell ref="D133:P133"/>
    <mergeCell ref="Q133:U133"/>
    <mergeCell ref="V133:AE133"/>
    <mergeCell ref="AF133:AJ133"/>
    <mergeCell ref="AK133:AO133"/>
    <mergeCell ref="AP133:AT133"/>
    <mergeCell ref="AU133:AY133"/>
    <mergeCell ref="AZ133:BD133"/>
    <mergeCell ref="BE131:BI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V131:AE131"/>
    <mergeCell ref="AF131:AJ131"/>
    <mergeCell ref="AK131:AO131"/>
    <mergeCell ref="AP131:AT131"/>
    <mergeCell ref="AU131:AY131"/>
    <mergeCell ref="AZ131:BD131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E122:BI122"/>
    <mergeCell ref="BJ122:BN122"/>
    <mergeCell ref="BO122:BS122"/>
    <mergeCell ref="BT122:BX122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A117:C117"/>
    <mergeCell ref="D117:P117"/>
    <mergeCell ref="Q117:U117"/>
    <mergeCell ref="V117:AE117"/>
    <mergeCell ref="AF117:AJ117"/>
    <mergeCell ref="AK117:AO117"/>
    <mergeCell ref="AU116:AY116"/>
    <mergeCell ref="AZ116:BD116"/>
    <mergeCell ref="BE116:BI116"/>
    <mergeCell ref="BJ116:BN116"/>
    <mergeCell ref="BO116:BS116"/>
    <mergeCell ref="BT116:BX116"/>
    <mergeCell ref="A116:C116"/>
    <mergeCell ref="D116:P116"/>
    <mergeCell ref="Q116:U116"/>
    <mergeCell ref="V116:AE116"/>
    <mergeCell ref="AF116:AJ116"/>
    <mergeCell ref="AK116:AO116"/>
    <mergeCell ref="AP116:AT116"/>
    <mergeCell ref="A106:C106"/>
    <mergeCell ref="D106:T106"/>
    <mergeCell ref="U106:Y106"/>
    <mergeCell ref="Z106:AD106"/>
    <mergeCell ref="AE106:AI106"/>
    <mergeCell ref="AJ106:AN106"/>
    <mergeCell ref="AO106:AS106"/>
    <mergeCell ref="BB97:BF97"/>
    <mergeCell ref="BG97:BK97"/>
    <mergeCell ref="BL97:BP97"/>
    <mergeCell ref="BQ97:BT97"/>
    <mergeCell ref="BU97:BY97"/>
    <mergeCell ref="A97:C97"/>
    <mergeCell ref="D97:T97"/>
    <mergeCell ref="U97:Y97"/>
    <mergeCell ref="Z97:AD97"/>
    <mergeCell ref="AE97:AH97"/>
    <mergeCell ref="AI97:AM97"/>
    <mergeCell ref="AN97:AR97"/>
    <mergeCell ref="AS97:AW97"/>
    <mergeCell ref="AX97:BA97"/>
    <mergeCell ref="BG78:BK78"/>
    <mergeCell ref="BG77:BK77"/>
    <mergeCell ref="A78:D78"/>
    <mergeCell ref="E78:W78"/>
    <mergeCell ref="X78:AB78"/>
    <mergeCell ref="AC78:AG78"/>
    <mergeCell ref="AH78:AL78"/>
    <mergeCell ref="AM78:AQ78"/>
    <mergeCell ref="AR78:AV78"/>
    <mergeCell ref="AW78:BA78"/>
    <mergeCell ref="BB78:BF78"/>
    <mergeCell ref="BG76:BK76"/>
    <mergeCell ref="A77:D77"/>
    <mergeCell ref="E77:W77"/>
    <mergeCell ref="X77:AB77"/>
    <mergeCell ref="AC77:AG77"/>
    <mergeCell ref="AH77:AL77"/>
    <mergeCell ref="AM77:AQ77"/>
    <mergeCell ref="AR77:AV77"/>
    <mergeCell ref="AW77:BA77"/>
    <mergeCell ref="BB77:BF77"/>
    <mergeCell ref="BG75:BK75"/>
    <mergeCell ref="A76:D76"/>
    <mergeCell ref="E76:W76"/>
    <mergeCell ref="X76:AB76"/>
    <mergeCell ref="AC76:AG76"/>
    <mergeCell ref="AH76:AL76"/>
    <mergeCell ref="AM76:AQ76"/>
    <mergeCell ref="AR76:AV76"/>
    <mergeCell ref="AW76:BA76"/>
    <mergeCell ref="BB76:BF76"/>
    <mergeCell ref="BG74:BK74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L56:BP56"/>
    <mergeCell ref="BQ56:BT56"/>
    <mergeCell ref="BU56:BY56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40:AA240"/>
    <mergeCell ref="AH240:AP240"/>
    <mergeCell ref="AU240:BF240"/>
    <mergeCell ref="AH241:AP241"/>
    <mergeCell ref="AU241:BF241"/>
    <mergeCell ref="A31:D31"/>
    <mergeCell ref="E31:T31"/>
    <mergeCell ref="U31:Y31"/>
    <mergeCell ref="Z31:AD31"/>
    <mergeCell ref="AE31:AH31"/>
    <mergeCell ref="A233:BL233"/>
    <mergeCell ref="A237:AA237"/>
    <mergeCell ref="AH237:AP237"/>
    <mergeCell ref="AU237:BF237"/>
    <mergeCell ref="AH238:AP238"/>
    <mergeCell ref="AU238:BF238"/>
    <mergeCell ref="AW225:BD225"/>
    <mergeCell ref="BE225:BL225"/>
    <mergeCell ref="A227:BL227"/>
    <mergeCell ref="A228:BL228"/>
    <mergeCell ref="A231:BL231"/>
    <mergeCell ref="A232:BL232"/>
    <mergeCell ref="AQ224:AV224"/>
    <mergeCell ref="AW224:BD224"/>
    <mergeCell ref="BE224:BL224"/>
    <mergeCell ref="A225:F225"/>
    <mergeCell ref="G225:S225"/>
    <mergeCell ref="T225:Y225"/>
    <mergeCell ref="Z225:AD225"/>
    <mergeCell ref="AE225:AJ225"/>
    <mergeCell ref="AK225:AP225"/>
    <mergeCell ref="AQ225:AV225"/>
    <mergeCell ref="A224:F224"/>
    <mergeCell ref="G224:S224"/>
    <mergeCell ref="T224:Y224"/>
    <mergeCell ref="Z224:AD224"/>
    <mergeCell ref="AE224:AJ224"/>
    <mergeCell ref="AK224:AP224"/>
    <mergeCell ref="BE221:BL222"/>
    <mergeCell ref="A223:F223"/>
    <mergeCell ref="G223:S223"/>
    <mergeCell ref="T223:Y223"/>
    <mergeCell ref="Z223:AD223"/>
    <mergeCell ref="AE223:AJ223"/>
    <mergeCell ref="AK223:AP223"/>
    <mergeCell ref="AQ223:AV223"/>
    <mergeCell ref="AW223:BD223"/>
    <mergeCell ref="BE223:BL223"/>
    <mergeCell ref="A219:BL219"/>
    <mergeCell ref="A220:BL220"/>
    <mergeCell ref="A221:F222"/>
    <mergeCell ref="G221:S222"/>
    <mergeCell ref="T221:Y222"/>
    <mergeCell ref="Z221:AD222"/>
    <mergeCell ref="AE221:AJ222"/>
    <mergeCell ref="AK221:AP222"/>
    <mergeCell ref="AQ221:AV222"/>
    <mergeCell ref="AW221:BD222"/>
    <mergeCell ref="AJ217:AN217"/>
    <mergeCell ref="AO217:AS217"/>
    <mergeCell ref="AT217:AW217"/>
    <mergeCell ref="AX217:BB217"/>
    <mergeCell ref="BC217:BG217"/>
    <mergeCell ref="BH217:BL217"/>
    <mergeCell ref="A217:F217"/>
    <mergeCell ref="G217:P217"/>
    <mergeCell ref="Q217:U217"/>
    <mergeCell ref="V217:Y217"/>
    <mergeCell ref="Z217:AD217"/>
    <mergeCell ref="AE217:AI217"/>
    <mergeCell ref="AJ216:AN216"/>
    <mergeCell ref="AO216:AS216"/>
    <mergeCell ref="AT216:AW216"/>
    <mergeCell ref="AX216:BB216"/>
    <mergeCell ref="BC216:BG216"/>
    <mergeCell ref="BH216:BL216"/>
    <mergeCell ref="A216:F216"/>
    <mergeCell ref="G216:P216"/>
    <mergeCell ref="Q216:U216"/>
    <mergeCell ref="V216:Y216"/>
    <mergeCell ref="Z216:AD216"/>
    <mergeCell ref="AE216:AI216"/>
    <mergeCell ref="AJ215:AN215"/>
    <mergeCell ref="AO215:AS215"/>
    <mergeCell ref="AT215:AW215"/>
    <mergeCell ref="AX215:BB215"/>
    <mergeCell ref="BC215:BG215"/>
    <mergeCell ref="BH215:BL215"/>
    <mergeCell ref="A215:F215"/>
    <mergeCell ref="G215:P215"/>
    <mergeCell ref="Q215:U215"/>
    <mergeCell ref="V215:Y215"/>
    <mergeCell ref="Z215:AD215"/>
    <mergeCell ref="AE215:AI215"/>
    <mergeCell ref="AT213:AW214"/>
    <mergeCell ref="AX213:BG213"/>
    <mergeCell ref="BH213:BL214"/>
    <mergeCell ref="Z214:AD214"/>
    <mergeCell ref="AE214:AI214"/>
    <mergeCell ref="AX214:BB214"/>
    <mergeCell ref="BC214:BG214"/>
    <mergeCell ref="A211:BL211"/>
    <mergeCell ref="A212:F214"/>
    <mergeCell ref="G212:P214"/>
    <mergeCell ref="Q212:AN212"/>
    <mergeCell ref="AO212:BL212"/>
    <mergeCell ref="Q213:U214"/>
    <mergeCell ref="V213:Y214"/>
    <mergeCell ref="Z213:AI213"/>
    <mergeCell ref="AJ213:AN214"/>
    <mergeCell ref="AO213:AS214"/>
    <mergeCell ref="AK208:AP208"/>
    <mergeCell ref="AQ208:AV208"/>
    <mergeCell ref="AW208:BA208"/>
    <mergeCell ref="BB208:BF208"/>
    <mergeCell ref="BG208:BL208"/>
    <mergeCell ref="A210:BL210"/>
    <mergeCell ref="AK207:AP207"/>
    <mergeCell ref="AQ207:AV207"/>
    <mergeCell ref="AW207:BA207"/>
    <mergeCell ref="BB207:BF207"/>
    <mergeCell ref="BG207:BL207"/>
    <mergeCell ref="A208:F208"/>
    <mergeCell ref="G208:S208"/>
    <mergeCell ref="T208:Y208"/>
    <mergeCell ref="Z208:AD208"/>
    <mergeCell ref="AE208:AJ208"/>
    <mergeCell ref="AK206:AP206"/>
    <mergeCell ref="AQ206:AV206"/>
    <mergeCell ref="AW206:BA206"/>
    <mergeCell ref="BB206:BF206"/>
    <mergeCell ref="BG206:BL206"/>
    <mergeCell ref="A207:F207"/>
    <mergeCell ref="G207:S207"/>
    <mergeCell ref="T207:Y207"/>
    <mergeCell ref="Z207:AD207"/>
    <mergeCell ref="AE207:AJ207"/>
    <mergeCell ref="AQ204:AV205"/>
    <mergeCell ref="AW204:BF204"/>
    <mergeCell ref="BG204:BL205"/>
    <mergeCell ref="AW205:BA205"/>
    <mergeCell ref="BB205:BF205"/>
    <mergeCell ref="A206:F206"/>
    <mergeCell ref="G206:S206"/>
    <mergeCell ref="T206:Y206"/>
    <mergeCell ref="Z206:AD206"/>
    <mergeCell ref="AE206:AJ206"/>
    <mergeCell ref="A204:F205"/>
    <mergeCell ref="G204:S205"/>
    <mergeCell ref="T204:Y205"/>
    <mergeCell ref="Z204:AD205"/>
    <mergeCell ref="AE204:AJ205"/>
    <mergeCell ref="AK204:AP205"/>
    <mergeCell ref="BP194:BS194"/>
    <mergeCell ref="A197:BL197"/>
    <mergeCell ref="A198:BL198"/>
    <mergeCell ref="A201:BL201"/>
    <mergeCell ref="A202:BL202"/>
    <mergeCell ref="A203:BL203"/>
    <mergeCell ref="AO194:AR194"/>
    <mergeCell ref="AS194:AW194"/>
    <mergeCell ref="AX194:BA194"/>
    <mergeCell ref="BB194:BF194"/>
    <mergeCell ref="BG194:BJ194"/>
    <mergeCell ref="BK194:BO194"/>
    <mergeCell ref="BB193:BF193"/>
    <mergeCell ref="BG193:BJ193"/>
    <mergeCell ref="BK193:BO193"/>
    <mergeCell ref="BP193:BS193"/>
    <mergeCell ref="A194:M194"/>
    <mergeCell ref="N194:U194"/>
    <mergeCell ref="V194:Z194"/>
    <mergeCell ref="AA194:AE194"/>
    <mergeCell ref="AF194:AI194"/>
    <mergeCell ref="AJ194:AN194"/>
    <mergeCell ref="BP192:BS192"/>
    <mergeCell ref="A193:M193"/>
    <mergeCell ref="N193:U193"/>
    <mergeCell ref="V193:Z193"/>
    <mergeCell ref="AA193:AE193"/>
    <mergeCell ref="AF193:AI193"/>
    <mergeCell ref="AJ193:AN193"/>
    <mergeCell ref="AO193:AR193"/>
    <mergeCell ref="AS193:AW193"/>
    <mergeCell ref="AX193:BA193"/>
    <mergeCell ref="AO192:AR192"/>
    <mergeCell ref="AS192:AW192"/>
    <mergeCell ref="AX192:BA192"/>
    <mergeCell ref="BB192:BF192"/>
    <mergeCell ref="BG192:BJ192"/>
    <mergeCell ref="BK192:BO192"/>
    <mergeCell ref="BB191:BF191"/>
    <mergeCell ref="BG191:BJ191"/>
    <mergeCell ref="BK191:BO191"/>
    <mergeCell ref="BP191:BS191"/>
    <mergeCell ref="A192:M192"/>
    <mergeCell ref="N192:U192"/>
    <mergeCell ref="V192:Z192"/>
    <mergeCell ref="AA192:AE192"/>
    <mergeCell ref="AF192:AI192"/>
    <mergeCell ref="AJ192:AN192"/>
    <mergeCell ref="AA191:AE191"/>
    <mergeCell ref="AF191:AI191"/>
    <mergeCell ref="AJ191:AN191"/>
    <mergeCell ref="AO191:AR191"/>
    <mergeCell ref="AS191:AW191"/>
    <mergeCell ref="AX191:BA191"/>
    <mergeCell ref="A188:BL188"/>
    <mergeCell ref="A189:BM189"/>
    <mergeCell ref="A190:M191"/>
    <mergeCell ref="N190:U191"/>
    <mergeCell ref="V190:Z191"/>
    <mergeCell ref="AA190:AI190"/>
    <mergeCell ref="AJ190:AR190"/>
    <mergeCell ref="AS190:BA190"/>
    <mergeCell ref="BB190:BJ190"/>
    <mergeCell ref="BK190:BS190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U185:AY185"/>
    <mergeCell ref="AZ185:BD185"/>
    <mergeCell ref="AU183:AY183"/>
    <mergeCell ref="AZ183:BD183"/>
    <mergeCell ref="A184:F184"/>
    <mergeCell ref="G184:S184"/>
    <mergeCell ref="T184:Z184"/>
    <mergeCell ref="AA184:AE184"/>
    <mergeCell ref="AF184:AJ184"/>
    <mergeCell ref="AK184:AO184"/>
    <mergeCell ref="AP184:AT184"/>
    <mergeCell ref="AU184:AY184"/>
    <mergeCell ref="AP182:AT182"/>
    <mergeCell ref="AU182:AY182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179:BL179"/>
    <mergeCell ref="A180:BD180"/>
    <mergeCell ref="A181:F182"/>
    <mergeCell ref="G181:S182"/>
    <mergeCell ref="T181:Z182"/>
    <mergeCell ref="AA181:AO181"/>
    <mergeCell ref="AP181:BD181"/>
    <mergeCell ref="AA182:AE182"/>
    <mergeCell ref="AF182:AJ182"/>
    <mergeCell ref="AK182:AO182"/>
    <mergeCell ref="AP177:AT177"/>
    <mergeCell ref="AU177:AY177"/>
    <mergeCell ref="AZ177:BD177"/>
    <mergeCell ref="BE177:BI177"/>
    <mergeCell ref="BJ177:BN177"/>
    <mergeCell ref="BO177:BS177"/>
    <mergeCell ref="A177:F177"/>
    <mergeCell ref="G177:S177"/>
    <mergeCell ref="T177:Z177"/>
    <mergeCell ref="AA177:AE177"/>
    <mergeCell ref="AF177:AJ177"/>
    <mergeCell ref="AK177:AO177"/>
    <mergeCell ref="AP176:AT176"/>
    <mergeCell ref="AU176:AY176"/>
    <mergeCell ref="AZ176:BD176"/>
    <mergeCell ref="BE176:BI176"/>
    <mergeCell ref="BJ176:BN176"/>
    <mergeCell ref="BO176:BS176"/>
    <mergeCell ref="A176:F176"/>
    <mergeCell ref="G176:S176"/>
    <mergeCell ref="T176:Z176"/>
    <mergeCell ref="AA176:AE176"/>
    <mergeCell ref="AF176:AJ176"/>
    <mergeCell ref="AK176:AO176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AP174:AT174"/>
    <mergeCell ref="AU174:AY174"/>
    <mergeCell ref="AZ174:BD174"/>
    <mergeCell ref="BE174:BI174"/>
    <mergeCell ref="BJ174:BN174"/>
    <mergeCell ref="BO174:BS174"/>
    <mergeCell ref="A172:BS172"/>
    <mergeCell ref="A173:F174"/>
    <mergeCell ref="G173:S174"/>
    <mergeCell ref="T173:Z174"/>
    <mergeCell ref="AA173:AO173"/>
    <mergeCell ref="AP173:BD173"/>
    <mergeCell ref="BE173:BS173"/>
    <mergeCell ref="AA174:AE174"/>
    <mergeCell ref="AF174:AJ174"/>
    <mergeCell ref="AK174:AO174"/>
    <mergeCell ref="BA164:BC164"/>
    <mergeCell ref="BD164:BF164"/>
    <mergeCell ref="BG164:BI164"/>
    <mergeCell ref="BJ164:BL164"/>
    <mergeCell ref="A170:BL170"/>
    <mergeCell ref="A171:BS171"/>
    <mergeCell ref="AF165:AH165"/>
    <mergeCell ref="AI165:AK165"/>
    <mergeCell ref="AL165:AN165"/>
    <mergeCell ref="AO165:AQ165"/>
    <mergeCell ref="AI164:AK164"/>
    <mergeCell ref="AL164:AN164"/>
    <mergeCell ref="AO164:AQ164"/>
    <mergeCell ref="AR164:AT164"/>
    <mergeCell ref="AU164:AW164"/>
    <mergeCell ref="AX164:AZ164"/>
    <mergeCell ref="BA163:BC163"/>
    <mergeCell ref="BD163:BF163"/>
    <mergeCell ref="BG163:BI163"/>
    <mergeCell ref="BJ163:BL163"/>
    <mergeCell ref="A164:C164"/>
    <mergeCell ref="D164:V164"/>
    <mergeCell ref="W164:Y164"/>
    <mergeCell ref="Z164:AB164"/>
    <mergeCell ref="AC164:AE164"/>
    <mergeCell ref="AF164:AH164"/>
    <mergeCell ref="AI163:AK163"/>
    <mergeCell ref="AL163:AN163"/>
    <mergeCell ref="AO163:AQ163"/>
    <mergeCell ref="AR163:AT163"/>
    <mergeCell ref="AU163:AW163"/>
    <mergeCell ref="AX163:AZ163"/>
    <mergeCell ref="BA162:BC162"/>
    <mergeCell ref="BD162:BF162"/>
    <mergeCell ref="BG162:BI162"/>
    <mergeCell ref="BJ162:BL162"/>
    <mergeCell ref="A163:C163"/>
    <mergeCell ref="D163:V163"/>
    <mergeCell ref="W163:Y163"/>
    <mergeCell ref="Z163:AB163"/>
    <mergeCell ref="AC163:AE163"/>
    <mergeCell ref="AF163:AH163"/>
    <mergeCell ref="AI162:AK162"/>
    <mergeCell ref="AL162:AN162"/>
    <mergeCell ref="AO162:AQ162"/>
    <mergeCell ref="AR162:AT162"/>
    <mergeCell ref="AU162:AW162"/>
    <mergeCell ref="AX162:AZ162"/>
    <mergeCell ref="A162:C162"/>
    <mergeCell ref="D162:V162"/>
    <mergeCell ref="W162:Y162"/>
    <mergeCell ref="Z162:AB162"/>
    <mergeCell ref="AC162:AE162"/>
    <mergeCell ref="AF162:AH162"/>
    <mergeCell ref="BJ160:BL161"/>
    <mergeCell ref="W161:Y161"/>
    <mergeCell ref="Z161:AB161"/>
    <mergeCell ref="AC161:AE161"/>
    <mergeCell ref="AF161:AH161"/>
    <mergeCell ref="AI161:AK161"/>
    <mergeCell ref="AL161:AN161"/>
    <mergeCell ref="AO161:AQ161"/>
    <mergeCell ref="AR161:AT161"/>
    <mergeCell ref="BG159:BL159"/>
    <mergeCell ref="W160:AB160"/>
    <mergeCell ref="AC160:AH160"/>
    <mergeCell ref="AI160:AN160"/>
    <mergeCell ref="AO160:AT160"/>
    <mergeCell ref="AU160:AW161"/>
    <mergeCell ref="AX160:AZ161"/>
    <mergeCell ref="BA160:BC161"/>
    <mergeCell ref="BD160:BF161"/>
    <mergeCell ref="BG160:BI161"/>
    <mergeCell ref="A159:C161"/>
    <mergeCell ref="D159:V161"/>
    <mergeCell ref="W159:AH159"/>
    <mergeCell ref="AI159:AT159"/>
    <mergeCell ref="AU159:AZ159"/>
    <mergeCell ref="BA159:BF159"/>
    <mergeCell ref="AT144:AX144"/>
    <mergeCell ref="AY144:BC144"/>
    <mergeCell ref="BD144:BH144"/>
    <mergeCell ref="BI144:BM144"/>
    <mergeCell ref="BN144:BR144"/>
    <mergeCell ref="A158:BL158"/>
    <mergeCell ref="BI145:BM145"/>
    <mergeCell ref="BN145:BR145"/>
    <mergeCell ref="A146:T146"/>
    <mergeCell ref="U146:Y146"/>
    <mergeCell ref="A144:T144"/>
    <mergeCell ref="U144:Y144"/>
    <mergeCell ref="Z144:AD144"/>
    <mergeCell ref="AE144:AI144"/>
    <mergeCell ref="AJ144:AN144"/>
    <mergeCell ref="AO144:AS144"/>
    <mergeCell ref="AO143:AS143"/>
    <mergeCell ref="AT143:AX143"/>
    <mergeCell ref="AY143:BC143"/>
    <mergeCell ref="BD143:BH143"/>
    <mergeCell ref="BI143:BM143"/>
    <mergeCell ref="BN143:BR143"/>
    <mergeCell ref="AT142:AX142"/>
    <mergeCell ref="AY142:BC142"/>
    <mergeCell ref="BD142:BH142"/>
    <mergeCell ref="BI142:BM142"/>
    <mergeCell ref="BN142:BR142"/>
    <mergeCell ref="A143:T143"/>
    <mergeCell ref="U143:Y143"/>
    <mergeCell ref="Z143:AD143"/>
    <mergeCell ref="AE143:AI143"/>
    <mergeCell ref="AJ143:AN143"/>
    <mergeCell ref="A142:T142"/>
    <mergeCell ref="U142:Y142"/>
    <mergeCell ref="Z142:AD142"/>
    <mergeCell ref="AE142:AI142"/>
    <mergeCell ref="AJ142:AN142"/>
    <mergeCell ref="AO142:AS142"/>
    <mergeCell ref="AO141:AS141"/>
    <mergeCell ref="AT141:AX141"/>
    <mergeCell ref="AY141:BC141"/>
    <mergeCell ref="BD141:BH141"/>
    <mergeCell ref="BI141:BM141"/>
    <mergeCell ref="BN141:BR141"/>
    <mergeCell ref="A140:T141"/>
    <mergeCell ref="U140:AD140"/>
    <mergeCell ref="AE140:AN140"/>
    <mergeCell ref="AO140:AX140"/>
    <mergeCell ref="AY140:BH140"/>
    <mergeCell ref="BI140:BR140"/>
    <mergeCell ref="U141:Y141"/>
    <mergeCell ref="Z141:AD141"/>
    <mergeCell ref="AE141:AI141"/>
    <mergeCell ref="AJ141:AN141"/>
    <mergeCell ref="AP129:AT129"/>
    <mergeCell ref="AU129:AY129"/>
    <mergeCell ref="AZ129:BD129"/>
    <mergeCell ref="BE129:BI129"/>
    <mergeCell ref="A138:BL138"/>
    <mergeCell ref="A139:BR139"/>
    <mergeCell ref="BE130:BI130"/>
    <mergeCell ref="A131:C131"/>
    <mergeCell ref="D131:P131"/>
    <mergeCell ref="Q131:U131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BT115:BX115"/>
    <mergeCell ref="A124:BL124"/>
    <mergeCell ref="A125:C126"/>
    <mergeCell ref="D125:P126"/>
    <mergeCell ref="Q125:U126"/>
    <mergeCell ref="V125:AE126"/>
    <mergeCell ref="AF125:AT125"/>
    <mergeCell ref="AU125:BI125"/>
    <mergeCell ref="AF126:AJ126"/>
    <mergeCell ref="AK126:AO12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A113:C113"/>
    <mergeCell ref="D113:P113"/>
    <mergeCell ref="Q113:U113"/>
    <mergeCell ref="V113:AE113"/>
    <mergeCell ref="AF113:AJ113"/>
    <mergeCell ref="AK113:AO113"/>
    <mergeCell ref="BJ111:BX111"/>
    <mergeCell ref="AF112:AJ112"/>
    <mergeCell ref="AK112:AO112"/>
    <mergeCell ref="AP112:AT112"/>
    <mergeCell ref="AU112:AY112"/>
    <mergeCell ref="AZ112:BD112"/>
    <mergeCell ref="BE112:BI112"/>
    <mergeCell ref="BJ112:BN112"/>
    <mergeCell ref="BO112:BS112"/>
    <mergeCell ref="BT112:BX112"/>
    <mergeCell ref="A111:C112"/>
    <mergeCell ref="D111:P112"/>
    <mergeCell ref="Q111:U112"/>
    <mergeCell ref="V111:AE112"/>
    <mergeCell ref="AF111:AT111"/>
    <mergeCell ref="AU111:BI111"/>
    <mergeCell ref="AO105:AS105"/>
    <mergeCell ref="AT105:AX105"/>
    <mergeCell ref="AY105:BC105"/>
    <mergeCell ref="BD105:BH105"/>
    <mergeCell ref="A109:BL109"/>
    <mergeCell ref="A110:BL110"/>
    <mergeCell ref="AT106:AX106"/>
    <mergeCell ref="AY106:BC106"/>
    <mergeCell ref="BD106:BH106"/>
    <mergeCell ref="AO104:AS104"/>
    <mergeCell ref="AT104:AX104"/>
    <mergeCell ref="AY104:BC104"/>
    <mergeCell ref="BD104:BH104"/>
    <mergeCell ref="A105:C105"/>
    <mergeCell ref="D105:T105"/>
    <mergeCell ref="U105:Y105"/>
    <mergeCell ref="Z105:AD105"/>
    <mergeCell ref="AE105:AI105"/>
    <mergeCell ref="AJ105:AN105"/>
    <mergeCell ref="AO103:AS103"/>
    <mergeCell ref="AT103:AX103"/>
    <mergeCell ref="AY103:BC103"/>
    <mergeCell ref="BD103:BH103"/>
    <mergeCell ref="A104:C104"/>
    <mergeCell ref="D104:T104"/>
    <mergeCell ref="U104:Y104"/>
    <mergeCell ref="Z104:AD104"/>
    <mergeCell ref="AE104:AI104"/>
    <mergeCell ref="AJ104:AN104"/>
    <mergeCell ref="A103:C103"/>
    <mergeCell ref="D103:T103"/>
    <mergeCell ref="U103:Y103"/>
    <mergeCell ref="Z103:AD103"/>
    <mergeCell ref="AE103:AI103"/>
    <mergeCell ref="AJ103:AN103"/>
    <mergeCell ref="AE102:AI102"/>
    <mergeCell ref="AJ102:AN102"/>
    <mergeCell ref="AO102:AS102"/>
    <mergeCell ref="AT102:AX102"/>
    <mergeCell ref="AY102:BC102"/>
    <mergeCell ref="BD102:BH102"/>
    <mergeCell ref="BQ96:BT96"/>
    <mergeCell ref="BU96:BY96"/>
    <mergeCell ref="A99:BL99"/>
    <mergeCell ref="A100:BH100"/>
    <mergeCell ref="A101:C102"/>
    <mergeCell ref="D101:T102"/>
    <mergeCell ref="U101:AN101"/>
    <mergeCell ref="AO101:BH101"/>
    <mergeCell ref="U102:Y102"/>
    <mergeCell ref="Z102:AD102"/>
    <mergeCell ref="AN96:AR96"/>
    <mergeCell ref="AS96:AW96"/>
    <mergeCell ref="AX96:BA96"/>
    <mergeCell ref="BB96:BF96"/>
    <mergeCell ref="BG96:BK96"/>
    <mergeCell ref="BL96:BP96"/>
    <mergeCell ref="A96:C96"/>
    <mergeCell ref="D96:T96"/>
    <mergeCell ref="U96:Y96"/>
    <mergeCell ref="Z96:AD96"/>
    <mergeCell ref="AE96:AH96"/>
    <mergeCell ref="AI96:AM96"/>
    <mergeCell ref="AX95:BA95"/>
    <mergeCell ref="BB95:BF95"/>
    <mergeCell ref="BG95:BK95"/>
    <mergeCell ref="BL95:BP95"/>
    <mergeCell ref="BQ95:BT95"/>
    <mergeCell ref="BU95:BY95"/>
    <mergeCell ref="BQ94:BT94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X93:BA93"/>
    <mergeCell ref="BB93:BF93"/>
    <mergeCell ref="BG93:BK93"/>
    <mergeCell ref="BL93:BP93"/>
    <mergeCell ref="BQ93:BT93"/>
    <mergeCell ref="BU93:BY93"/>
    <mergeCell ref="U93:Y93"/>
    <mergeCell ref="Z93:AD93"/>
    <mergeCell ref="AE93:AH93"/>
    <mergeCell ref="AI93:AM93"/>
    <mergeCell ref="AN93:AR93"/>
    <mergeCell ref="AS93:AW93"/>
    <mergeCell ref="BB86:BF86"/>
    <mergeCell ref="BG86:BK86"/>
    <mergeCell ref="A89:BL89"/>
    <mergeCell ref="A90:BL90"/>
    <mergeCell ref="A91:BY91"/>
    <mergeCell ref="A92:C93"/>
    <mergeCell ref="D92:T93"/>
    <mergeCell ref="U92:AM92"/>
    <mergeCell ref="AN92:BF92"/>
    <mergeCell ref="BG92:BY92"/>
    <mergeCell ref="BB85:BF85"/>
    <mergeCell ref="BG85:BK85"/>
    <mergeCell ref="A86:E86"/>
    <mergeCell ref="F86:W86"/>
    <mergeCell ref="X86:AB86"/>
    <mergeCell ref="AC86:AG86"/>
    <mergeCell ref="AH86:AL86"/>
    <mergeCell ref="AM86:AQ86"/>
    <mergeCell ref="AR86:AV86"/>
    <mergeCell ref="AW86:BA86"/>
    <mergeCell ref="BB84:BF84"/>
    <mergeCell ref="BG84:BK84"/>
    <mergeCell ref="A85:E85"/>
    <mergeCell ref="F85:W85"/>
    <mergeCell ref="X85:AB85"/>
    <mergeCell ref="AC85:AG85"/>
    <mergeCell ref="AH85:AL85"/>
    <mergeCell ref="AM85:AQ85"/>
    <mergeCell ref="AR85:AV85"/>
    <mergeCell ref="AW85:BA85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A82:E83"/>
    <mergeCell ref="F82:W83"/>
    <mergeCell ref="X82:AQ82"/>
    <mergeCell ref="AR82:BK82"/>
    <mergeCell ref="X83:AB83"/>
    <mergeCell ref="AC83:AG83"/>
    <mergeCell ref="AH83:AL83"/>
    <mergeCell ref="AM83:AQ83"/>
    <mergeCell ref="AR83:AV83"/>
    <mergeCell ref="AW83:BA83"/>
    <mergeCell ref="AR72:AV72"/>
    <mergeCell ref="AW72:BA72"/>
    <mergeCell ref="BB72:BF72"/>
    <mergeCell ref="BG72:BK72"/>
    <mergeCell ref="A80:BL80"/>
    <mergeCell ref="A81:BK81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0:BY50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6 A164 A105">
    <cfRule type="cellIs" dxfId="36" priority="41" stopIfTrue="1" operator="equal">
      <formula>A95</formula>
    </cfRule>
  </conditionalFormatting>
  <conditionalFormatting sqref="A115:C115 A129:C129">
    <cfRule type="cellIs" dxfId="35" priority="42" stopIfTrue="1" operator="equal">
      <formula>A114</formula>
    </cfRule>
    <cfRule type="cellIs" dxfId="34" priority="43" stopIfTrue="1" operator="equal">
      <formula>0</formula>
    </cfRule>
  </conditionalFormatting>
  <conditionalFormatting sqref="A97">
    <cfRule type="cellIs" dxfId="33" priority="40" stopIfTrue="1" operator="equal">
      <formula>A96</formula>
    </cfRule>
  </conditionalFormatting>
  <conditionalFormatting sqref="A107">
    <cfRule type="cellIs" dxfId="32" priority="45" stopIfTrue="1" operator="equal">
      <formula>A105</formula>
    </cfRule>
  </conditionalFormatting>
  <conditionalFormatting sqref="A106">
    <cfRule type="cellIs" dxfId="31" priority="38" stopIfTrue="1" operator="equal">
      <formula>A105</formula>
    </cfRule>
  </conditionalFormatting>
  <conditionalFormatting sqref="A165">
    <cfRule type="cellIs" dxfId="30" priority="4" stopIfTrue="1" operator="equal">
      <formula>A164</formula>
    </cfRule>
  </conditionalFormatting>
  <conditionalFormatting sqref="A116:C116">
    <cfRule type="cellIs" dxfId="29" priority="35" stopIfTrue="1" operator="equal">
      <formula>A115</formula>
    </cfRule>
    <cfRule type="cellIs" dxfId="28" priority="36" stopIfTrue="1" operator="equal">
      <formula>0</formula>
    </cfRule>
  </conditionalFormatting>
  <conditionalFormatting sqref="A117:C117">
    <cfRule type="cellIs" dxfId="27" priority="33" stopIfTrue="1" operator="equal">
      <formula>A116</formula>
    </cfRule>
    <cfRule type="cellIs" dxfId="26" priority="34" stopIfTrue="1" operator="equal">
      <formula>0</formula>
    </cfRule>
  </conditionalFormatting>
  <conditionalFormatting sqref="A118:C118">
    <cfRule type="cellIs" dxfId="25" priority="31" stopIfTrue="1" operator="equal">
      <formula>A117</formula>
    </cfRule>
    <cfRule type="cellIs" dxfId="24" priority="32" stopIfTrue="1" operator="equal">
      <formula>0</formula>
    </cfRule>
  </conditionalFormatting>
  <conditionalFormatting sqref="A119:C119">
    <cfRule type="cellIs" dxfId="23" priority="29" stopIfTrue="1" operator="equal">
      <formula>A118</formula>
    </cfRule>
    <cfRule type="cellIs" dxfId="22" priority="30" stopIfTrue="1" operator="equal">
      <formula>0</formula>
    </cfRule>
  </conditionalFormatting>
  <conditionalFormatting sqref="A120:C120">
    <cfRule type="cellIs" dxfId="21" priority="27" stopIfTrue="1" operator="equal">
      <formula>A119</formula>
    </cfRule>
    <cfRule type="cellIs" dxfId="20" priority="28" stopIfTrue="1" operator="equal">
      <formula>0</formula>
    </cfRule>
  </conditionalFormatting>
  <conditionalFormatting sqref="A121:C121">
    <cfRule type="cellIs" dxfId="19" priority="25" stopIfTrue="1" operator="equal">
      <formula>A120</formula>
    </cfRule>
    <cfRule type="cellIs" dxfId="18" priority="26" stopIfTrue="1" operator="equal">
      <formula>0</formula>
    </cfRule>
  </conditionalFormatting>
  <conditionalFormatting sqref="A122:C122">
    <cfRule type="cellIs" dxfId="17" priority="23" stopIfTrue="1" operator="equal">
      <formula>A121</formula>
    </cfRule>
    <cfRule type="cellIs" dxfId="16" priority="24" stopIfTrue="1" operator="equal">
      <formula>0</formula>
    </cfRule>
  </conditionalFormatting>
  <conditionalFormatting sqref="A130:C130">
    <cfRule type="cellIs" dxfId="15" priority="19" stopIfTrue="1" operator="equal">
      <formula>A129</formula>
    </cfRule>
    <cfRule type="cellIs" dxfId="14" priority="20" stopIfTrue="1" operator="equal">
      <formula>0</formula>
    </cfRule>
  </conditionalFormatting>
  <conditionalFormatting sqref="A131:C131">
    <cfRule type="cellIs" dxfId="13" priority="17" stopIfTrue="1" operator="equal">
      <formula>A130</formula>
    </cfRule>
    <cfRule type="cellIs" dxfId="12" priority="18" stopIfTrue="1" operator="equal">
      <formula>0</formula>
    </cfRule>
  </conditionalFormatting>
  <conditionalFormatting sqref="A132:C132">
    <cfRule type="cellIs" dxfId="11" priority="15" stopIfTrue="1" operator="equal">
      <formula>A131</formula>
    </cfRule>
    <cfRule type="cellIs" dxfId="10" priority="16" stopIfTrue="1" operator="equal">
      <formula>0</formula>
    </cfRule>
  </conditionalFormatting>
  <conditionalFormatting sqref="A133:C133">
    <cfRule type="cellIs" dxfId="9" priority="13" stopIfTrue="1" operator="equal">
      <formula>A132</formula>
    </cfRule>
    <cfRule type="cellIs" dxfId="8" priority="14" stopIfTrue="1" operator="equal">
      <formula>0</formula>
    </cfRule>
  </conditionalFormatting>
  <conditionalFormatting sqref="A134:C134">
    <cfRule type="cellIs" dxfId="7" priority="11" stopIfTrue="1" operator="equal">
      <formula>A133</formula>
    </cfRule>
    <cfRule type="cellIs" dxfId="6" priority="12" stopIfTrue="1" operator="equal">
      <formula>0</formula>
    </cfRule>
  </conditionalFormatting>
  <conditionalFormatting sqref="A135:C135">
    <cfRule type="cellIs" dxfId="5" priority="9" stopIfTrue="1" operator="equal">
      <formula>A134</formula>
    </cfRule>
    <cfRule type="cellIs" dxfId="4" priority="10" stopIfTrue="1" operator="equal">
      <formula>0</formula>
    </cfRule>
  </conditionalFormatting>
  <conditionalFormatting sqref="A136:C136">
    <cfRule type="cellIs" dxfId="3" priority="7" stopIfTrue="1" operator="equal">
      <formula>A135</formula>
    </cfRule>
    <cfRule type="cellIs" dxfId="2" priority="8" stopIfTrue="1" operator="equal">
      <formula>0</formula>
    </cfRule>
  </conditionalFormatting>
  <conditionalFormatting sqref="A166">
    <cfRule type="cellIs" dxfId="1" priority="3" stopIfTrue="1" operator="equal">
      <formula>A165</formula>
    </cfRule>
  </conditionalFormatting>
  <conditionalFormatting sqref="A167">
    <cfRule type="cellIs" dxfId="0" priority="2" stopIfTrue="1" operator="equal">
      <formula>A166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КПК0710160</vt:lpstr>
      <vt:lpstr>'Додаток2 КПК0710160'!Область_печати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2019-10-19T14:09:19Z</cp:lastPrinted>
  <dcterms:created xsi:type="dcterms:W3CDTF">2016-07-02T12:27:50Z</dcterms:created>
  <dcterms:modified xsi:type="dcterms:W3CDTF">2021-12-16T13:41:14Z</dcterms:modified>
</cp:coreProperties>
</file>