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Юлия\Бюджетний запити 2022\Бюджетні запити на 2022-2024 індивідуальні (форма 2021-2)\"/>
    </mc:Choice>
  </mc:AlternateContent>
  <bookViews>
    <workbookView xWindow="390" yWindow="1005" windowWidth="27795" windowHeight="14385" tabRatio="522"/>
  </bookViews>
  <sheets>
    <sheet name="Додаток2 КПК0712010" sheetId="6" r:id="rId1"/>
  </sheets>
  <definedNames>
    <definedName name="_xlnm.Print_Area" localSheetId="0">'Додаток2 КПК0712010'!$A$1:$BY$258</definedName>
  </definedNames>
  <calcPr calcId="162913"/>
</workbook>
</file>

<file path=xl/calcChain.xml><?xml version="1.0" encoding="utf-8"?>
<calcChain xmlns="http://schemas.openxmlformats.org/spreadsheetml/2006/main">
  <c r="BH235" i="6" l="1"/>
  <c r="AT235" i="6"/>
  <c r="AJ235" i="6"/>
  <c r="BG226" i="6"/>
  <c r="AQ226" i="6"/>
  <c r="AZ203" i="6"/>
  <c r="AK203" i="6"/>
  <c r="AZ202" i="6"/>
  <c r="AK202" i="6"/>
  <c r="BO194" i="6"/>
  <c r="AZ194" i="6"/>
  <c r="AK194" i="6"/>
  <c r="BO193" i="6"/>
  <c r="AZ193" i="6"/>
  <c r="AK193" i="6"/>
  <c r="BD110" i="6"/>
  <c r="AJ110" i="6"/>
  <c r="BU102" i="6"/>
  <c r="BB102" i="6"/>
  <c r="AI102" i="6"/>
  <c r="BG92" i="6"/>
  <c r="AM92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G52" i="6"/>
  <c r="AM52" i="6"/>
  <c r="BG51" i="6"/>
  <c r="AM51" i="6"/>
  <c r="BG50" i="6"/>
  <c r="AM50" i="6"/>
  <c r="BG49" i="6"/>
  <c r="AM49" i="6"/>
  <c r="BG48" i="6"/>
  <c r="AM48" i="6"/>
  <c r="BG47" i="6"/>
  <c r="AM47" i="6"/>
  <c r="BG46" i="6"/>
  <c r="AM46" i="6"/>
  <c r="BG45" i="6"/>
  <c r="AM45" i="6"/>
  <c r="BU37" i="6"/>
  <c r="BB37" i="6"/>
  <c r="AI37" i="6"/>
  <c r="BU36" i="6"/>
  <c r="BB36" i="6"/>
  <c r="AI36" i="6"/>
  <c r="BU35" i="6"/>
  <c r="BB35" i="6"/>
  <c r="AI35" i="6"/>
  <c r="BU34" i="6"/>
  <c r="BB34" i="6"/>
  <c r="AI34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<sst xmlns="http://schemas.openxmlformats.org/spreadsheetml/2006/main" count="793" uniqueCount="275">
  <si>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</si>
  <si>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</si>
  <si>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</si>
  <si>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</si>
  <si>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</si>
  <si>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</si>
  <si>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</si>
  <si>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</si>
  <si>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</si>
  <si>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</si>
  <si>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</si>
  <si>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</si>
  <si>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</si>
  <si>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</si>
  <si>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</si>
  <si>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</si>
  <si>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</si>
  <si>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</si>
  <si>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</si>
  <si>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</si>
  <si>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</si>
  <si>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</si>
  <si>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</si>
  <si>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</si>
  <si>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</si>
  <si>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</si>
  <si>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</si>
  <si>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</si>
  <si>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</si>
  <si>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</si>
  <si>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</si>
  <si>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</si>
  <si>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</si>
  <si>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</si>
  <si>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</si>
  <si>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</si>
  <si>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</si>
  <si>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</si>
  <si>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</si>
  <si>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</si>
  <si>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</si>
  <si>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</si>
  <si>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</si>
  <si>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</si>
  <si>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</si>
  <si>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</si>
  <si>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</si>
  <si>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</si>
  <si>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</si>
  <si>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</si>
  <si>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</si>
  <si>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</si>
  <si>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</si>
  <si>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</si>
  <si>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</si>
  <si>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</si>
  <si>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</si>
  <si>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</si>
  <si>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</si>
  <si>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</si>
  <si>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</si>
  <si>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</si>
  <si>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</si>
  <si>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</si>
  <si>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</si>
  <si>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</si>
  <si>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</si>
  <si>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</si>
  <si>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</si>
  <si>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</si>
  <si>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</si>
  <si>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</si>
  <si>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</si>
  <si>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</si>
  <si>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</si>
  <si>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</si>
  <si>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</si>
  <si>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</si>
  <si>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</si>
  <si>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</si>
  <si>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</si>
  <si>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</si>
  <si>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</si>
  <si>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</si>
  <si>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</si>
  <si>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</si>
  <si>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</si>
  <si>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</si>
  <si>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</si>
  <si>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</si>
  <si>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</si>
  <si>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</si>
  <si>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</si>
  <si>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</si>
  <si>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</si>
  <si>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</si>
  <si>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</si>
  <si>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</si>
  <si>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</si>
  <si>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</si>
  <si>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</si>
  <si>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</si>
  <si>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</si>
  <si>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</si>
  <si>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</si>
  <si>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</si>
  <si>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</si>
  <si>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</si>
  <si>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</si>
  <si>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</si>
  <si>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</si>
  <si>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</si>
  <si>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</si>
  <si>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</si>
  <si>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</si>
  <si>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</si>
  <si>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</si>
  <si>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</si>
  <si>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</si>
  <si>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</si>
  <si>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</si>
  <si>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</si>
  <si>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</si>
  <si>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</si>
  <si>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</si>
  <si>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</si>
  <si>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</si>
  <si>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</si>
  <si>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</si>
  <si>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</si>
  <si>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</si>
  <si>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</si>
  <si>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</si>
  <si>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</si>
  <si>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</si>
  <si>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</si>
  <si>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</si>
  <si>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</si>
  <si>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</si>
  <si>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</si>
  <si>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</si>
  <si>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</si>
  <si>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</si>
  <si>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</si>
  <si>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</si>
  <si>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</si>
  <si>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</si>
  <si>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</si>
  <si>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</si>
  <si>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</si>
  <si>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</si>
  <si>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</si>
  <si>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</si>
  <si>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</si>
  <si>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</si>
  <si>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</si>
  <si>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</si>
  <si>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</si>
  <si>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</si>
  <si>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</si>
  <si>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</si>
  <si>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</si>
  <si>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</si>
  <si>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</si>
  <si>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</si>
  <si>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</si>
  <si>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</si>
  <si>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</si>
  <si>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</si>
  <si>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</si>
  <si>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</si>
  <si>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</si>
  <si>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</si>
  <si>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</si>
  <si>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</si>
  <si>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</si>
  <si>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</si>
  <si>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</si>
  <si>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</si>
  <si>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</si>
  <si>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</si>
  <si>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</si>
  <si>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</si>
  <si>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затрат</t>
  </si>
  <si>
    <t xml:space="preserve">formula=RC[-16]+RC[-8]                          </t>
  </si>
  <si>
    <t>кількість штатних одиниць</t>
  </si>
  <si>
    <t>од.</t>
  </si>
  <si>
    <t>адміністративно-господарський, середній та молодший медичний персонал</t>
  </si>
  <si>
    <t>штатний розпис</t>
  </si>
  <si>
    <t>лікарі</t>
  </si>
  <si>
    <t>кількість установ, що забезпечують рівні права та можливості жінок та чоловіків</t>
  </si>
  <si>
    <t>мережа розпорядника</t>
  </si>
  <si>
    <t>кількість ліжок у звичайних стаціонарах із застосуванням гендерного орієнтованого підходу</t>
  </si>
  <si>
    <t>річний звіт</t>
  </si>
  <si>
    <t>обсяг видатківа на придбання обладнання і предметів довгостроквого користування</t>
  </si>
  <si>
    <t>грн.</t>
  </si>
  <si>
    <t>продукту</t>
  </si>
  <si>
    <t>кількість ліжко-днів у звичайних стаціонарах із застосуванням гендерно орієнтованого підходу</t>
  </si>
  <si>
    <t>тис.од.</t>
  </si>
  <si>
    <t>статистичні дані</t>
  </si>
  <si>
    <t>кількість пролікованих пацієнтів у стаціонарі із забезпеченням рівних прав та можливостей жінок та чоловіків, у тому числі:</t>
  </si>
  <si>
    <t>осіб</t>
  </si>
  <si>
    <t>жінок</t>
  </si>
  <si>
    <t>чоловіків</t>
  </si>
  <si>
    <t>кількість придбаного обладнання</t>
  </si>
  <si>
    <t>ефективності</t>
  </si>
  <si>
    <t>завантаженість ліжкового фонду у звичайних стаціонарах із забезпеченням гендерно орієнтованого підходу</t>
  </si>
  <si>
    <t>днів</t>
  </si>
  <si>
    <t>розрахунково</t>
  </si>
  <si>
    <t>середня кількість пролікованих пацієнтів на 1 штатну посаду лікаря</t>
  </si>
  <si>
    <t>середня вартість одиниці придбаного обладнання</t>
  </si>
  <si>
    <t>якості</t>
  </si>
  <si>
    <t>зниження показника летальності</t>
  </si>
  <si>
    <t>відс.</t>
  </si>
  <si>
    <t>динаміка кількості охоплених пролікованих пацієнтів із забезпеченням рівних прав та можливостей жінок та чоловіків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</si>
  <si>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</si>
  <si>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</si>
  <si>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</si>
  <si>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розвитку та фінансової підтримки Комунального некомерційного підприємства Лисичанської міської ради Луганської області "Лисичанська багатопрофільна лікарня" на 2021 рік від 02.10.2021 р. № 503</t>
  </si>
  <si>
    <t>Розпорядження керівника Лисичанської міської військово-цивільної адміністрації від 02.09.2021 р. № 980</t>
  </si>
  <si>
    <t>Забезпечення потреб населення в галузі охорони здоров'я шляхом надання амбулаторно-поліклінічної, санітарної та лікувально-профілактичної допомоги</t>
  </si>
  <si>
    <t>Забезпечення надання населенню амбулаторно-поліклінічної допомоги; _x000D_
Забезпечення надання населенню стаціонарної медичної допомоги з урахуванням гендерно орієнтованого підходу; _x000D_
Забезпечення потреб населення в галузі охорони здоров`я шляхом надання амбулаторно-поліклінічної, санітарної та лікувально-профілактичної допомоги із урахуванням гендерної рівності в суспільстві</t>
  </si>
  <si>
    <t>- Конституція України;_x000D_
- Бюджетний кодекс України;_x000D_
- Податковий кодекс України;_x000D_
- Закон України "Про державний бюджет України на 2022 рік" (зі змінами і доповненнями);_x000D_
- Закон України "Основи законодавства України про охорону здоров'я" (зі змінами і доповненнями);_x000D_
- Закон України "Про місцеве самоврядування в Україні" (зі змінами і доповненнями);_x000D_
- Закон України "Про військово-цивільні адміністрації" (зі змінами і доповненнями);_x000D_
- Закон України "Про службу в органах місцевого самоврядування" (зі змінами і доповненнями);_x000D_
- Закон України "Про державні соціальні стандарти та державні соціальні гарантії" (зі змінами і доповненнями);_x000D_
- Закон України "Про доступ до публічної інформації" (зі змінами і доповненнями);_x000D_
- Закон України "Про забезпечення рівних прав та можливостей жінок і чоловіків" (зі змінами і доповненнями);_x000D_
- Наказ МФУ та МОЗ "Про затвердження Типового переліку бюджетних програм та результативних показників, їх виконання для місцевих бюджетів в галузі "Соціальний захист та соціальне забезпечення" від 14.05.2018 р. № 688;_x000D_
- Закон України "Про державні фінансові гарантії медичного обслуговування населення" (зі змінами і доповненнями);_x000D_
- Наказ МФУ "Про затвердження Методичних рекомендацій щодо впровадження та застосування гендерно орієнтованогопідходу в бюджетному процесі" від 02.01.2019 р.№ 1;_x000D_
- Положення про відділ охорони здоров'я Лисичанської міської військово цивільної адміністрації Сєвєродонецького району Луганської області, затвердженого розпорядженням керівника Лисичанської міської військово-цивільної адміністрації Сєвєродонецького району від 15.03.2021 р. № 37</t>
  </si>
  <si>
    <t>Відповідно до проведеного аналізу ефективності бюджетної програми за 2020 рік, вона відповідає критеріям високо ефективної бюджетної програми.Очікуваними результатами у 2021 році є якісне та ефективне виконання основних функцій, покладених державою та головним розпорядником бюджетних коштів, метою яких є підвищення рівня надання медичної допомоги та збереження здоров’я населення._x000D_
Витрати на 2022-2024 роки ґрунтуються на незмінним цілях по здійсненню заходів щодо розвитку профілактичного напрямку в охороні здоров’я, формуванні здорового способу життя, забезпечення високого рівня працездатності та довголіття.</t>
  </si>
  <si>
    <t>(0)(7)</t>
  </si>
  <si>
    <t>Відділ охорони здоров`я Лисичанської міської військово-цивільної адміністрації Сєвєродонецького району Луганської області</t>
  </si>
  <si>
    <t>Начальник відділу охорони здоров`я</t>
  </si>
  <si>
    <t>головний спеціаліст-бухгалтер</t>
  </si>
  <si>
    <t>Ігор БОНДАРЕНКО</t>
  </si>
  <si>
    <t>Алевтина УСТИМЕНКО</t>
  </si>
  <si>
    <t>43250928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</si>
  <si>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</si>
  <si>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</si>
  <si>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</si>
  <si>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</si>
  <si>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</si>
  <si>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</si>
  <si>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</si>
  <si>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</si>
  <si>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</si>
  <si>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</si>
  <si>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</si>
  <si>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</si>
  <si>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</si>
  <si>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</si>
  <si>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</si>
  <si>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</si>
  <si>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</si>
  <si>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</si>
  <si>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</si>
  <si>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</si>
  <si>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</si>
  <si>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</si>
  <si>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</si>
  <si>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</si>
  <si>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</si>
  <si>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</si>
  <si>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</si>
  <si>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</si>
  <si>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</si>
  <si>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</si>
  <si>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</si>
  <si>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</si>
  <si>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</si>
  <si>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</si>
  <si>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</si>
  <si>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</si>
  <si>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</si>
  <si>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</si>
  <si>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(0)(7)(1)(2)(0)(1)(0)</t>
  </si>
  <si>
    <t>(2)(0)(1)(0)</t>
  </si>
  <si>
    <t>(0)(7)(3)(1)</t>
  </si>
  <si>
    <t>Багатопрофільна стаціонарна медична допомога населенню</t>
  </si>
  <si>
    <t>Вiддiл охорони здоров`я Лисичанської міської вiйськово-цивiльної адмiнiстрації Сєвєродонецького району Луганської областi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</si>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</sst>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59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256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28.5" customHeight="1" x14ac:dyDescent="0.2">
      <c r="A4" s="11" t="s">
        <v>159</v>
      </c>
      <c r="B4" s="127" t="s">
        <v>225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224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230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7" t="s">
        <v>273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274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230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269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270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271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272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231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257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220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45" customHeight="1" x14ac:dyDescent="0.2">
      <c r="A18" s="125" t="s">
        <v>221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240" customHeight="1" x14ac:dyDescent="0.2">
      <c r="A21" s="125" t="s">
        <v>222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242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232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233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236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243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39703781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39703781</v>
      </c>
      <c r="AJ30" s="97"/>
      <c r="AK30" s="97"/>
      <c r="AL30" s="97"/>
      <c r="AM30" s="98"/>
      <c r="AN30" s="96">
        <v>16534358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16534358</v>
      </c>
      <c r="BC30" s="97"/>
      <c r="BD30" s="97"/>
      <c r="BE30" s="97"/>
      <c r="BF30" s="98"/>
      <c r="BG30" s="96">
        <v>16580740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16580740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99" customFormat="1" ht="38.25" customHeight="1" x14ac:dyDescent="0.2">
      <c r="A33" s="89">
        <v>25010300</v>
      </c>
      <c r="B33" s="90"/>
      <c r="C33" s="90"/>
      <c r="D33" s="91"/>
      <c r="E33" s="92" t="s">
        <v>176</v>
      </c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  <c r="U33" s="95" t="s">
        <v>173</v>
      </c>
      <c r="V33" s="95"/>
      <c r="W33" s="95"/>
      <c r="X33" s="95"/>
      <c r="Y33" s="95"/>
      <c r="Z33" s="95">
        <v>0</v>
      </c>
      <c r="AA33" s="95"/>
      <c r="AB33" s="95"/>
      <c r="AC33" s="95"/>
      <c r="AD33" s="95"/>
      <c r="AE33" s="96">
        <v>0</v>
      </c>
      <c r="AF33" s="97"/>
      <c r="AG33" s="97"/>
      <c r="AH33" s="98"/>
      <c r="AI33" s="96">
        <f>IF(ISNUMBER(U33),U33,0)+IF(ISNUMBER(Z33),Z33,0)</f>
        <v>0</v>
      </c>
      <c r="AJ33" s="97"/>
      <c r="AK33" s="97"/>
      <c r="AL33" s="97"/>
      <c r="AM33" s="98"/>
      <c r="AN33" s="96" t="s">
        <v>173</v>
      </c>
      <c r="AO33" s="97"/>
      <c r="AP33" s="97"/>
      <c r="AQ33" s="97"/>
      <c r="AR33" s="98"/>
      <c r="AS33" s="96">
        <v>0</v>
      </c>
      <c r="AT33" s="97"/>
      <c r="AU33" s="97"/>
      <c r="AV33" s="97"/>
      <c r="AW33" s="98"/>
      <c r="AX33" s="96">
        <v>0</v>
      </c>
      <c r="AY33" s="97"/>
      <c r="AZ33" s="97"/>
      <c r="BA33" s="98"/>
      <c r="BB33" s="96">
        <f>IF(ISNUMBER(AN33),AN33,0)+IF(ISNUMBER(AS33),AS33,0)</f>
        <v>0</v>
      </c>
      <c r="BC33" s="97"/>
      <c r="BD33" s="97"/>
      <c r="BE33" s="97"/>
      <c r="BF33" s="98"/>
      <c r="BG33" s="96" t="s">
        <v>173</v>
      </c>
      <c r="BH33" s="97"/>
      <c r="BI33" s="97"/>
      <c r="BJ33" s="97"/>
      <c r="BK33" s="98"/>
      <c r="BL33" s="96">
        <v>0</v>
      </c>
      <c r="BM33" s="97"/>
      <c r="BN33" s="97"/>
      <c r="BO33" s="97"/>
      <c r="BP33" s="98"/>
      <c r="BQ33" s="96">
        <v>0</v>
      </c>
      <c r="BR33" s="97"/>
      <c r="BS33" s="97"/>
      <c r="BT33" s="98"/>
      <c r="BU33" s="96">
        <f>IF(ISNUMBER(BG33),BG33,0)+IF(ISNUMBER(BL33),BL33,0)</f>
        <v>0</v>
      </c>
      <c r="BV33" s="97"/>
      <c r="BW33" s="97"/>
      <c r="BX33" s="97"/>
      <c r="BY33" s="98"/>
    </row>
    <row r="34" spans="1:79" s="99" customFormat="1" ht="38.25" customHeight="1" x14ac:dyDescent="0.2">
      <c r="A34" s="89">
        <v>25010400</v>
      </c>
      <c r="B34" s="90"/>
      <c r="C34" s="90"/>
      <c r="D34" s="91"/>
      <c r="E34" s="92" t="s">
        <v>177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4"/>
      <c r="U34" s="95" t="s">
        <v>173</v>
      </c>
      <c r="V34" s="95"/>
      <c r="W34" s="95"/>
      <c r="X34" s="95"/>
      <c r="Y34" s="95"/>
      <c r="Z34" s="95">
        <v>0</v>
      </c>
      <c r="AA34" s="95"/>
      <c r="AB34" s="95"/>
      <c r="AC34" s="95"/>
      <c r="AD34" s="95"/>
      <c r="AE34" s="96">
        <v>0</v>
      </c>
      <c r="AF34" s="97"/>
      <c r="AG34" s="97"/>
      <c r="AH34" s="98"/>
      <c r="AI34" s="96">
        <f>IF(ISNUMBER(U34),U34,0)+IF(ISNUMBER(Z34),Z34,0)</f>
        <v>0</v>
      </c>
      <c r="AJ34" s="97"/>
      <c r="AK34" s="97"/>
      <c r="AL34" s="97"/>
      <c r="AM34" s="98"/>
      <c r="AN34" s="96" t="s">
        <v>173</v>
      </c>
      <c r="AO34" s="97"/>
      <c r="AP34" s="97"/>
      <c r="AQ34" s="97"/>
      <c r="AR34" s="98"/>
      <c r="AS34" s="96">
        <v>0</v>
      </c>
      <c r="AT34" s="97"/>
      <c r="AU34" s="97"/>
      <c r="AV34" s="97"/>
      <c r="AW34" s="98"/>
      <c r="AX34" s="96">
        <v>0</v>
      </c>
      <c r="AY34" s="97"/>
      <c r="AZ34" s="97"/>
      <c r="BA34" s="98"/>
      <c r="BB34" s="96">
        <f>IF(ISNUMBER(AN34),AN34,0)+IF(ISNUMBER(AS34),AS34,0)</f>
        <v>0</v>
      </c>
      <c r="BC34" s="97"/>
      <c r="BD34" s="97"/>
      <c r="BE34" s="97"/>
      <c r="BF34" s="98"/>
      <c r="BG34" s="96" t="s">
        <v>173</v>
      </c>
      <c r="BH34" s="97"/>
      <c r="BI34" s="97"/>
      <c r="BJ34" s="97"/>
      <c r="BK34" s="98"/>
      <c r="BL34" s="96">
        <v>0</v>
      </c>
      <c r="BM34" s="97"/>
      <c r="BN34" s="97"/>
      <c r="BO34" s="97"/>
      <c r="BP34" s="98"/>
      <c r="BQ34" s="96">
        <v>0</v>
      </c>
      <c r="BR34" s="97"/>
      <c r="BS34" s="97"/>
      <c r="BT34" s="98"/>
      <c r="BU34" s="96">
        <f>IF(ISNUMBER(BG34),BG34,0)+IF(ISNUMBER(BL34),BL34,0)</f>
        <v>0</v>
      </c>
      <c r="BV34" s="97"/>
      <c r="BW34" s="97"/>
      <c r="BX34" s="97"/>
      <c r="BY34" s="98"/>
    </row>
    <row r="35" spans="1:79" s="99" customFormat="1" ht="25.5" customHeight="1" x14ac:dyDescent="0.2">
      <c r="A35" s="89"/>
      <c r="B35" s="90"/>
      <c r="C35" s="90"/>
      <c r="D35" s="91"/>
      <c r="E35" s="92" t="s">
        <v>178</v>
      </c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  <c r="U35" s="95" t="s">
        <v>173</v>
      </c>
      <c r="V35" s="95"/>
      <c r="W35" s="95"/>
      <c r="X35" s="95"/>
      <c r="Y35" s="95"/>
      <c r="Z35" s="95">
        <v>11415977</v>
      </c>
      <c r="AA35" s="95"/>
      <c r="AB35" s="95"/>
      <c r="AC35" s="95"/>
      <c r="AD35" s="95"/>
      <c r="AE35" s="96">
        <v>11415977</v>
      </c>
      <c r="AF35" s="97"/>
      <c r="AG35" s="97"/>
      <c r="AH35" s="98"/>
      <c r="AI35" s="96">
        <f>IF(ISNUMBER(U35),U35,0)+IF(ISNUMBER(Z35),Z35,0)</f>
        <v>11415977</v>
      </c>
      <c r="AJ35" s="97"/>
      <c r="AK35" s="97"/>
      <c r="AL35" s="97"/>
      <c r="AM35" s="98"/>
      <c r="AN35" s="96" t="s">
        <v>173</v>
      </c>
      <c r="AO35" s="97"/>
      <c r="AP35" s="97"/>
      <c r="AQ35" s="97"/>
      <c r="AR35" s="98"/>
      <c r="AS35" s="96">
        <v>6765400</v>
      </c>
      <c r="AT35" s="97"/>
      <c r="AU35" s="97"/>
      <c r="AV35" s="97"/>
      <c r="AW35" s="98"/>
      <c r="AX35" s="96">
        <v>6765400</v>
      </c>
      <c r="AY35" s="97"/>
      <c r="AZ35" s="97"/>
      <c r="BA35" s="98"/>
      <c r="BB35" s="96">
        <f>IF(ISNUMBER(AN35),AN35,0)+IF(ISNUMBER(AS35),AS35,0)</f>
        <v>6765400</v>
      </c>
      <c r="BC35" s="97"/>
      <c r="BD35" s="97"/>
      <c r="BE35" s="97"/>
      <c r="BF35" s="98"/>
      <c r="BG35" s="96" t="s">
        <v>173</v>
      </c>
      <c r="BH35" s="97"/>
      <c r="BI35" s="97"/>
      <c r="BJ35" s="97"/>
      <c r="BK35" s="98"/>
      <c r="BL35" s="96">
        <v>0</v>
      </c>
      <c r="BM35" s="97"/>
      <c r="BN35" s="97"/>
      <c r="BO35" s="97"/>
      <c r="BP35" s="98"/>
      <c r="BQ35" s="96">
        <v>0</v>
      </c>
      <c r="BR35" s="97"/>
      <c r="BS35" s="97"/>
      <c r="BT35" s="98"/>
      <c r="BU35" s="96">
        <f>IF(ISNUMBER(BG35),BG35,0)+IF(ISNUMBER(BL35),BL35,0)</f>
        <v>0</v>
      </c>
      <c r="BV35" s="97"/>
      <c r="BW35" s="97"/>
      <c r="BX35" s="97"/>
      <c r="BY35" s="98"/>
    </row>
    <row r="36" spans="1:79" s="99" customFormat="1" ht="38.25" customHeight="1" x14ac:dyDescent="0.2">
      <c r="A36" s="89">
        <v>602400</v>
      </c>
      <c r="B36" s="90"/>
      <c r="C36" s="90"/>
      <c r="D36" s="91"/>
      <c r="E36" s="92" t="s">
        <v>179</v>
      </c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4"/>
      <c r="U36" s="95" t="s">
        <v>173</v>
      </c>
      <c r="V36" s="95"/>
      <c r="W36" s="95"/>
      <c r="X36" s="95"/>
      <c r="Y36" s="95"/>
      <c r="Z36" s="95">
        <v>11415977</v>
      </c>
      <c r="AA36" s="95"/>
      <c r="AB36" s="95"/>
      <c r="AC36" s="95"/>
      <c r="AD36" s="95"/>
      <c r="AE36" s="96">
        <v>11415977</v>
      </c>
      <c r="AF36" s="97"/>
      <c r="AG36" s="97"/>
      <c r="AH36" s="98"/>
      <c r="AI36" s="96">
        <f>IF(ISNUMBER(U36),U36,0)+IF(ISNUMBER(Z36),Z36,0)</f>
        <v>11415977</v>
      </c>
      <c r="AJ36" s="97"/>
      <c r="AK36" s="97"/>
      <c r="AL36" s="97"/>
      <c r="AM36" s="98"/>
      <c r="AN36" s="96" t="s">
        <v>173</v>
      </c>
      <c r="AO36" s="97"/>
      <c r="AP36" s="97"/>
      <c r="AQ36" s="97"/>
      <c r="AR36" s="98"/>
      <c r="AS36" s="96">
        <v>6765400</v>
      </c>
      <c r="AT36" s="97"/>
      <c r="AU36" s="97"/>
      <c r="AV36" s="97"/>
      <c r="AW36" s="98"/>
      <c r="AX36" s="96">
        <v>6765400</v>
      </c>
      <c r="AY36" s="97"/>
      <c r="AZ36" s="97"/>
      <c r="BA36" s="98"/>
      <c r="BB36" s="96">
        <f>IF(ISNUMBER(AN36),AN36,0)+IF(ISNUMBER(AS36),AS36,0)</f>
        <v>6765400</v>
      </c>
      <c r="BC36" s="97"/>
      <c r="BD36" s="97"/>
      <c r="BE36" s="97"/>
      <c r="BF36" s="98"/>
      <c r="BG36" s="96" t="s">
        <v>173</v>
      </c>
      <c r="BH36" s="97"/>
      <c r="BI36" s="97"/>
      <c r="BJ36" s="97"/>
      <c r="BK36" s="98"/>
      <c r="BL36" s="96">
        <v>0</v>
      </c>
      <c r="BM36" s="97"/>
      <c r="BN36" s="97"/>
      <c r="BO36" s="97"/>
      <c r="BP36" s="98"/>
      <c r="BQ36" s="96">
        <v>0</v>
      </c>
      <c r="BR36" s="97"/>
      <c r="BS36" s="97"/>
      <c r="BT36" s="98"/>
      <c r="BU36" s="96">
        <f>IF(ISNUMBER(BG36),BG36,0)+IF(ISNUMBER(BL36),BL36,0)</f>
        <v>0</v>
      </c>
      <c r="BV36" s="97"/>
      <c r="BW36" s="97"/>
      <c r="BX36" s="97"/>
      <c r="BY36" s="98"/>
    </row>
    <row r="37" spans="1:79" s="6" customFormat="1" ht="12.75" customHeight="1" x14ac:dyDescent="0.2">
      <c r="A37" s="86"/>
      <c r="B37" s="87"/>
      <c r="C37" s="87"/>
      <c r="D37" s="88"/>
      <c r="E37" s="100" t="s">
        <v>147</v>
      </c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2"/>
      <c r="U37" s="103">
        <v>39703781</v>
      </c>
      <c r="V37" s="103"/>
      <c r="W37" s="103"/>
      <c r="X37" s="103"/>
      <c r="Y37" s="103"/>
      <c r="Z37" s="103">
        <v>11415977</v>
      </c>
      <c r="AA37" s="103"/>
      <c r="AB37" s="103"/>
      <c r="AC37" s="103"/>
      <c r="AD37" s="103"/>
      <c r="AE37" s="104">
        <v>11415977</v>
      </c>
      <c r="AF37" s="105"/>
      <c r="AG37" s="105"/>
      <c r="AH37" s="106"/>
      <c r="AI37" s="104">
        <f>IF(ISNUMBER(U37),U37,0)+IF(ISNUMBER(Z37),Z37,0)</f>
        <v>51119758</v>
      </c>
      <c r="AJ37" s="105"/>
      <c r="AK37" s="105"/>
      <c r="AL37" s="105"/>
      <c r="AM37" s="106"/>
      <c r="AN37" s="104">
        <v>16534358</v>
      </c>
      <c r="AO37" s="105"/>
      <c r="AP37" s="105"/>
      <c r="AQ37" s="105"/>
      <c r="AR37" s="106"/>
      <c r="AS37" s="104">
        <v>6765400</v>
      </c>
      <c r="AT37" s="105"/>
      <c r="AU37" s="105"/>
      <c r="AV37" s="105"/>
      <c r="AW37" s="106"/>
      <c r="AX37" s="104">
        <v>6765400</v>
      </c>
      <c r="AY37" s="105"/>
      <c r="AZ37" s="105"/>
      <c r="BA37" s="106"/>
      <c r="BB37" s="104">
        <f>IF(ISNUMBER(AN37),AN37,0)+IF(ISNUMBER(AS37),AS37,0)</f>
        <v>23299758</v>
      </c>
      <c r="BC37" s="105"/>
      <c r="BD37" s="105"/>
      <c r="BE37" s="105"/>
      <c r="BF37" s="106"/>
      <c r="BG37" s="104">
        <v>16580740</v>
      </c>
      <c r="BH37" s="105"/>
      <c r="BI37" s="105"/>
      <c r="BJ37" s="105"/>
      <c r="BK37" s="106"/>
      <c r="BL37" s="104">
        <v>0</v>
      </c>
      <c r="BM37" s="105"/>
      <c r="BN37" s="105"/>
      <c r="BO37" s="105"/>
      <c r="BP37" s="106"/>
      <c r="BQ37" s="104">
        <v>0</v>
      </c>
      <c r="BR37" s="105"/>
      <c r="BS37" s="105"/>
      <c r="BT37" s="106"/>
      <c r="BU37" s="104">
        <f>IF(ISNUMBER(BG37),BG37,0)+IF(ISNUMBER(BL37),BL37,0)</f>
        <v>16580740</v>
      </c>
      <c r="BV37" s="105"/>
      <c r="BW37" s="105"/>
      <c r="BX37" s="105"/>
      <c r="BY37" s="106"/>
    </row>
    <row r="39" spans="1:79" ht="14.25" customHeight="1" x14ac:dyDescent="0.2">
      <c r="A39" s="79" t="s">
        <v>258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</row>
    <row r="40" spans="1:79" ht="15" customHeight="1" x14ac:dyDescent="0.2">
      <c r="A40" s="44" t="s">
        <v>232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</row>
    <row r="41" spans="1:79" ht="22.5" customHeight="1" x14ac:dyDescent="0.2">
      <c r="A41" s="54" t="s">
        <v>2</v>
      </c>
      <c r="B41" s="55"/>
      <c r="C41" s="55"/>
      <c r="D41" s="56"/>
      <c r="E41" s="54" t="s">
        <v>19</v>
      </c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6"/>
      <c r="X41" s="36" t="s">
        <v>254</v>
      </c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8"/>
      <c r="AR41" s="27" t="s">
        <v>259</v>
      </c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</row>
    <row r="42" spans="1:79" ht="36" customHeight="1" x14ac:dyDescent="0.2">
      <c r="A42" s="57"/>
      <c r="B42" s="58"/>
      <c r="C42" s="58"/>
      <c r="D42" s="59"/>
      <c r="E42" s="57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9"/>
      <c r="X42" s="27" t="s">
        <v>4</v>
      </c>
      <c r="Y42" s="27"/>
      <c r="Z42" s="27"/>
      <c r="AA42" s="27"/>
      <c r="AB42" s="27"/>
      <c r="AC42" s="27" t="s">
        <v>3</v>
      </c>
      <c r="AD42" s="27"/>
      <c r="AE42" s="27"/>
      <c r="AF42" s="27"/>
      <c r="AG42" s="27"/>
      <c r="AH42" s="51" t="s">
        <v>116</v>
      </c>
      <c r="AI42" s="52"/>
      <c r="AJ42" s="52"/>
      <c r="AK42" s="52"/>
      <c r="AL42" s="53"/>
      <c r="AM42" s="36" t="s">
        <v>5</v>
      </c>
      <c r="AN42" s="37"/>
      <c r="AO42" s="37"/>
      <c r="AP42" s="37"/>
      <c r="AQ42" s="38"/>
      <c r="AR42" s="36" t="s">
        <v>4</v>
      </c>
      <c r="AS42" s="37"/>
      <c r="AT42" s="37"/>
      <c r="AU42" s="37"/>
      <c r="AV42" s="38"/>
      <c r="AW42" s="36" t="s">
        <v>3</v>
      </c>
      <c r="AX42" s="37"/>
      <c r="AY42" s="37"/>
      <c r="AZ42" s="37"/>
      <c r="BA42" s="38"/>
      <c r="BB42" s="51" t="s">
        <v>116</v>
      </c>
      <c r="BC42" s="52"/>
      <c r="BD42" s="52"/>
      <c r="BE42" s="52"/>
      <c r="BF42" s="53"/>
      <c r="BG42" s="36" t="s">
        <v>96</v>
      </c>
      <c r="BH42" s="37"/>
      <c r="BI42" s="37"/>
      <c r="BJ42" s="37"/>
      <c r="BK42" s="38"/>
    </row>
    <row r="43" spans="1:79" ht="15" customHeight="1" x14ac:dyDescent="0.2">
      <c r="A43" s="36">
        <v>1</v>
      </c>
      <c r="B43" s="37"/>
      <c r="C43" s="37"/>
      <c r="D43" s="38"/>
      <c r="E43" s="36">
        <v>2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8"/>
      <c r="X43" s="27">
        <v>3</v>
      </c>
      <c r="Y43" s="27"/>
      <c r="Z43" s="27"/>
      <c r="AA43" s="27"/>
      <c r="AB43" s="27"/>
      <c r="AC43" s="27">
        <v>4</v>
      </c>
      <c r="AD43" s="27"/>
      <c r="AE43" s="27"/>
      <c r="AF43" s="27"/>
      <c r="AG43" s="27"/>
      <c r="AH43" s="27">
        <v>5</v>
      </c>
      <c r="AI43" s="27"/>
      <c r="AJ43" s="27"/>
      <c r="AK43" s="27"/>
      <c r="AL43" s="27"/>
      <c r="AM43" s="27">
        <v>6</v>
      </c>
      <c r="AN43" s="27"/>
      <c r="AO43" s="27"/>
      <c r="AP43" s="27"/>
      <c r="AQ43" s="27"/>
      <c r="AR43" s="36">
        <v>7</v>
      </c>
      <c r="AS43" s="37"/>
      <c r="AT43" s="37"/>
      <c r="AU43" s="37"/>
      <c r="AV43" s="38"/>
      <c r="AW43" s="36">
        <v>8</v>
      </c>
      <c r="AX43" s="37"/>
      <c r="AY43" s="37"/>
      <c r="AZ43" s="37"/>
      <c r="BA43" s="38"/>
      <c r="BB43" s="36">
        <v>9</v>
      </c>
      <c r="BC43" s="37"/>
      <c r="BD43" s="37"/>
      <c r="BE43" s="37"/>
      <c r="BF43" s="38"/>
      <c r="BG43" s="36">
        <v>10</v>
      </c>
      <c r="BH43" s="37"/>
      <c r="BI43" s="37"/>
      <c r="BJ43" s="37"/>
      <c r="BK43" s="38"/>
    </row>
    <row r="44" spans="1:79" ht="20.25" hidden="1" customHeight="1" x14ac:dyDescent="0.2">
      <c r="A44" s="39" t="s">
        <v>56</v>
      </c>
      <c r="B44" s="40"/>
      <c r="C44" s="40"/>
      <c r="D44" s="41"/>
      <c r="E44" s="39" t="s">
        <v>57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1"/>
      <c r="X44" s="26" t="s">
        <v>60</v>
      </c>
      <c r="Y44" s="26"/>
      <c r="Z44" s="26"/>
      <c r="AA44" s="26"/>
      <c r="AB44" s="26"/>
      <c r="AC44" s="26" t="s">
        <v>61</v>
      </c>
      <c r="AD44" s="26"/>
      <c r="AE44" s="26"/>
      <c r="AF44" s="26"/>
      <c r="AG44" s="26"/>
      <c r="AH44" s="39" t="s">
        <v>94</v>
      </c>
      <c r="AI44" s="40"/>
      <c r="AJ44" s="40"/>
      <c r="AK44" s="40"/>
      <c r="AL44" s="41"/>
      <c r="AM44" s="47" t="s">
        <v>171</v>
      </c>
      <c r="AN44" s="48"/>
      <c r="AO44" s="48"/>
      <c r="AP44" s="48"/>
      <c r="AQ44" s="49"/>
      <c r="AR44" s="39" t="s">
        <v>62</v>
      </c>
      <c r="AS44" s="40"/>
      <c r="AT44" s="40"/>
      <c r="AU44" s="40"/>
      <c r="AV44" s="41"/>
      <c r="AW44" s="39" t="s">
        <v>63</v>
      </c>
      <c r="AX44" s="40"/>
      <c r="AY44" s="40"/>
      <c r="AZ44" s="40"/>
      <c r="BA44" s="41"/>
      <c r="BB44" s="39" t="s">
        <v>95</v>
      </c>
      <c r="BC44" s="40"/>
      <c r="BD44" s="40"/>
      <c r="BE44" s="40"/>
      <c r="BF44" s="41"/>
      <c r="BG44" s="47" t="s">
        <v>171</v>
      </c>
      <c r="BH44" s="48"/>
      <c r="BI44" s="48"/>
      <c r="BJ44" s="48"/>
      <c r="BK44" s="49"/>
      <c r="CA44" t="s">
        <v>23</v>
      </c>
    </row>
    <row r="45" spans="1:79" s="99" customFormat="1" ht="12.75" customHeight="1" x14ac:dyDescent="0.2">
      <c r="A45" s="89"/>
      <c r="B45" s="90"/>
      <c r="C45" s="90"/>
      <c r="D45" s="91"/>
      <c r="E45" s="92" t="s">
        <v>172</v>
      </c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96">
        <v>14661127</v>
      </c>
      <c r="Y45" s="97"/>
      <c r="Z45" s="97"/>
      <c r="AA45" s="97"/>
      <c r="AB45" s="98"/>
      <c r="AC45" s="96" t="s">
        <v>173</v>
      </c>
      <c r="AD45" s="97"/>
      <c r="AE45" s="97"/>
      <c r="AF45" s="97"/>
      <c r="AG45" s="98"/>
      <c r="AH45" s="96" t="s">
        <v>173</v>
      </c>
      <c r="AI45" s="97"/>
      <c r="AJ45" s="97"/>
      <c r="AK45" s="97"/>
      <c r="AL45" s="98"/>
      <c r="AM45" s="96">
        <f>IF(ISNUMBER(X45),X45,0)+IF(ISNUMBER(AC45),AC45,0)</f>
        <v>14661127</v>
      </c>
      <c r="AN45" s="97"/>
      <c r="AO45" s="97"/>
      <c r="AP45" s="97"/>
      <c r="AQ45" s="98"/>
      <c r="AR45" s="96">
        <v>15496811</v>
      </c>
      <c r="AS45" s="97"/>
      <c r="AT45" s="97"/>
      <c r="AU45" s="97"/>
      <c r="AV45" s="98"/>
      <c r="AW45" s="96" t="s">
        <v>173</v>
      </c>
      <c r="AX45" s="97"/>
      <c r="AY45" s="97"/>
      <c r="AZ45" s="97"/>
      <c r="BA45" s="98"/>
      <c r="BB45" s="96" t="s">
        <v>173</v>
      </c>
      <c r="BC45" s="97"/>
      <c r="BD45" s="97"/>
      <c r="BE45" s="97"/>
      <c r="BF45" s="98"/>
      <c r="BG45" s="95">
        <f>IF(ISNUMBER(AR45),AR45,0)+IF(ISNUMBER(AW45),AW45,0)</f>
        <v>15496811</v>
      </c>
      <c r="BH45" s="95"/>
      <c r="BI45" s="95"/>
      <c r="BJ45" s="95"/>
      <c r="BK45" s="95"/>
      <c r="CA45" s="99" t="s">
        <v>24</v>
      </c>
    </row>
    <row r="46" spans="1:79" s="99" customFormat="1" ht="25.5" customHeight="1" x14ac:dyDescent="0.2">
      <c r="A46" s="89"/>
      <c r="B46" s="90"/>
      <c r="C46" s="90"/>
      <c r="D46" s="91"/>
      <c r="E46" s="92" t="s">
        <v>174</v>
      </c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96" t="s">
        <v>173</v>
      </c>
      <c r="Y46" s="97"/>
      <c r="Z46" s="97"/>
      <c r="AA46" s="97"/>
      <c r="AB46" s="98"/>
      <c r="AC46" s="96">
        <v>0</v>
      </c>
      <c r="AD46" s="97"/>
      <c r="AE46" s="97"/>
      <c r="AF46" s="97"/>
      <c r="AG46" s="98"/>
      <c r="AH46" s="96">
        <v>0</v>
      </c>
      <c r="AI46" s="97"/>
      <c r="AJ46" s="97"/>
      <c r="AK46" s="97"/>
      <c r="AL46" s="98"/>
      <c r="AM46" s="96">
        <f>IF(ISNUMBER(X46),X46,0)+IF(ISNUMBER(AC46),AC46,0)</f>
        <v>0</v>
      </c>
      <c r="AN46" s="97"/>
      <c r="AO46" s="97"/>
      <c r="AP46" s="97"/>
      <c r="AQ46" s="98"/>
      <c r="AR46" s="96" t="s">
        <v>173</v>
      </c>
      <c r="AS46" s="97"/>
      <c r="AT46" s="97"/>
      <c r="AU46" s="97"/>
      <c r="AV46" s="98"/>
      <c r="AW46" s="96">
        <v>0</v>
      </c>
      <c r="AX46" s="97"/>
      <c r="AY46" s="97"/>
      <c r="AZ46" s="97"/>
      <c r="BA46" s="98"/>
      <c r="BB46" s="96">
        <v>0</v>
      </c>
      <c r="BC46" s="97"/>
      <c r="BD46" s="97"/>
      <c r="BE46" s="97"/>
      <c r="BF46" s="98"/>
      <c r="BG46" s="95">
        <f>IF(ISNUMBER(AR46),AR46,0)+IF(ISNUMBER(AW46),AW46,0)</f>
        <v>0</v>
      </c>
      <c r="BH46" s="95"/>
      <c r="BI46" s="95"/>
      <c r="BJ46" s="95"/>
      <c r="BK46" s="95"/>
    </row>
    <row r="47" spans="1:79" s="99" customFormat="1" ht="25.5" customHeight="1" x14ac:dyDescent="0.2">
      <c r="A47" s="89">
        <v>25010100</v>
      </c>
      <c r="B47" s="90"/>
      <c r="C47" s="90"/>
      <c r="D47" s="91"/>
      <c r="E47" s="92" t="s">
        <v>175</v>
      </c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4"/>
      <c r="X47" s="96" t="s">
        <v>173</v>
      </c>
      <c r="Y47" s="97"/>
      <c r="Z47" s="97"/>
      <c r="AA47" s="97"/>
      <c r="AB47" s="98"/>
      <c r="AC47" s="96">
        <v>0</v>
      </c>
      <c r="AD47" s="97"/>
      <c r="AE47" s="97"/>
      <c r="AF47" s="97"/>
      <c r="AG47" s="98"/>
      <c r="AH47" s="96">
        <v>0</v>
      </c>
      <c r="AI47" s="97"/>
      <c r="AJ47" s="97"/>
      <c r="AK47" s="97"/>
      <c r="AL47" s="98"/>
      <c r="AM47" s="96">
        <f>IF(ISNUMBER(X47),X47,0)+IF(ISNUMBER(AC47),AC47,0)</f>
        <v>0</v>
      </c>
      <c r="AN47" s="97"/>
      <c r="AO47" s="97"/>
      <c r="AP47" s="97"/>
      <c r="AQ47" s="98"/>
      <c r="AR47" s="96" t="s">
        <v>173</v>
      </c>
      <c r="AS47" s="97"/>
      <c r="AT47" s="97"/>
      <c r="AU47" s="97"/>
      <c r="AV47" s="98"/>
      <c r="AW47" s="96">
        <v>0</v>
      </c>
      <c r="AX47" s="97"/>
      <c r="AY47" s="97"/>
      <c r="AZ47" s="97"/>
      <c r="BA47" s="98"/>
      <c r="BB47" s="96">
        <v>0</v>
      </c>
      <c r="BC47" s="97"/>
      <c r="BD47" s="97"/>
      <c r="BE47" s="97"/>
      <c r="BF47" s="98"/>
      <c r="BG47" s="95">
        <f>IF(ISNUMBER(AR47),AR47,0)+IF(ISNUMBER(AW47),AW47,0)</f>
        <v>0</v>
      </c>
      <c r="BH47" s="95"/>
      <c r="BI47" s="95"/>
      <c r="BJ47" s="95"/>
      <c r="BK47" s="95"/>
    </row>
    <row r="48" spans="1:79" s="99" customFormat="1" ht="38.25" customHeight="1" x14ac:dyDescent="0.2">
      <c r="A48" s="89">
        <v>25010300</v>
      </c>
      <c r="B48" s="90"/>
      <c r="C48" s="90"/>
      <c r="D48" s="91"/>
      <c r="E48" s="92" t="s">
        <v>176</v>
      </c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96" t="s">
        <v>173</v>
      </c>
      <c r="Y48" s="97"/>
      <c r="Z48" s="97"/>
      <c r="AA48" s="97"/>
      <c r="AB48" s="98"/>
      <c r="AC48" s="96">
        <v>0</v>
      </c>
      <c r="AD48" s="97"/>
      <c r="AE48" s="97"/>
      <c r="AF48" s="97"/>
      <c r="AG48" s="98"/>
      <c r="AH48" s="96">
        <v>0</v>
      </c>
      <c r="AI48" s="97"/>
      <c r="AJ48" s="97"/>
      <c r="AK48" s="97"/>
      <c r="AL48" s="98"/>
      <c r="AM48" s="96">
        <f>IF(ISNUMBER(X48),X48,0)+IF(ISNUMBER(AC48),AC48,0)</f>
        <v>0</v>
      </c>
      <c r="AN48" s="97"/>
      <c r="AO48" s="97"/>
      <c r="AP48" s="97"/>
      <c r="AQ48" s="98"/>
      <c r="AR48" s="96" t="s">
        <v>173</v>
      </c>
      <c r="AS48" s="97"/>
      <c r="AT48" s="97"/>
      <c r="AU48" s="97"/>
      <c r="AV48" s="98"/>
      <c r="AW48" s="96">
        <v>0</v>
      </c>
      <c r="AX48" s="97"/>
      <c r="AY48" s="97"/>
      <c r="AZ48" s="97"/>
      <c r="BA48" s="98"/>
      <c r="BB48" s="96">
        <v>0</v>
      </c>
      <c r="BC48" s="97"/>
      <c r="BD48" s="97"/>
      <c r="BE48" s="97"/>
      <c r="BF48" s="98"/>
      <c r="BG48" s="95">
        <f>IF(ISNUMBER(AR48),AR48,0)+IF(ISNUMBER(AW48),AW48,0)</f>
        <v>0</v>
      </c>
      <c r="BH48" s="95"/>
      <c r="BI48" s="95"/>
      <c r="BJ48" s="95"/>
      <c r="BK48" s="95"/>
    </row>
    <row r="49" spans="1:79" s="99" customFormat="1" ht="25.5" customHeight="1" x14ac:dyDescent="0.2">
      <c r="A49" s="89">
        <v>25010400</v>
      </c>
      <c r="B49" s="90"/>
      <c r="C49" s="90"/>
      <c r="D49" s="91"/>
      <c r="E49" s="92" t="s">
        <v>177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4"/>
      <c r="X49" s="96" t="s">
        <v>173</v>
      </c>
      <c r="Y49" s="97"/>
      <c r="Z49" s="97"/>
      <c r="AA49" s="97"/>
      <c r="AB49" s="98"/>
      <c r="AC49" s="96">
        <v>0</v>
      </c>
      <c r="AD49" s="97"/>
      <c r="AE49" s="97"/>
      <c r="AF49" s="97"/>
      <c r="AG49" s="98"/>
      <c r="AH49" s="96">
        <v>0</v>
      </c>
      <c r="AI49" s="97"/>
      <c r="AJ49" s="97"/>
      <c r="AK49" s="97"/>
      <c r="AL49" s="98"/>
      <c r="AM49" s="96">
        <f>IF(ISNUMBER(X49),X49,0)+IF(ISNUMBER(AC49),AC49,0)</f>
        <v>0</v>
      </c>
      <c r="AN49" s="97"/>
      <c r="AO49" s="97"/>
      <c r="AP49" s="97"/>
      <c r="AQ49" s="98"/>
      <c r="AR49" s="96" t="s">
        <v>173</v>
      </c>
      <c r="AS49" s="97"/>
      <c r="AT49" s="97"/>
      <c r="AU49" s="97"/>
      <c r="AV49" s="98"/>
      <c r="AW49" s="96">
        <v>0</v>
      </c>
      <c r="AX49" s="97"/>
      <c r="AY49" s="97"/>
      <c r="AZ49" s="97"/>
      <c r="BA49" s="98"/>
      <c r="BB49" s="96">
        <v>0</v>
      </c>
      <c r="BC49" s="97"/>
      <c r="BD49" s="97"/>
      <c r="BE49" s="97"/>
      <c r="BF49" s="98"/>
      <c r="BG49" s="95">
        <f>IF(ISNUMBER(AR49),AR49,0)+IF(ISNUMBER(AW49),AW49,0)</f>
        <v>0</v>
      </c>
      <c r="BH49" s="95"/>
      <c r="BI49" s="95"/>
      <c r="BJ49" s="95"/>
      <c r="BK49" s="95"/>
    </row>
    <row r="50" spans="1:79" s="99" customFormat="1" ht="25.5" customHeight="1" x14ac:dyDescent="0.2">
      <c r="A50" s="89"/>
      <c r="B50" s="90"/>
      <c r="C50" s="90"/>
      <c r="D50" s="91"/>
      <c r="E50" s="92" t="s">
        <v>178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4"/>
      <c r="X50" s="96" t="s">
        <v>173</v>
      </c>
      <c r="Y50" s="97"/>
      <c r="Z50" s="97"/>
      <c r="AA50" s="97"/>
      <c r="AB50" s="98"/>
      <c r="AC50" s="96">
        <v>0</v>
      </c>
      <c r="AD50" s="97"/>
      <c r="AE50" s="97"/>
      <c r="AF50" s="97"/>
      <c r="AG50" s="98"/>
      <c r="AH50" s="96">
        <v>0</v>
      </c>
      <c r="AI50" s="97"/>
      <c r="AJ50" s="97"/>
      <c r="AK50" s="97"/>
      <c r="AL50" s="98"/>
      <c r="AM50" s="96">
        <f>IF(ISNUMBER(X50),X50,0)+IF(ISNUMBER(AC50),AC50,0)</f>
        <v>0</v>
      </c>
      <c r="AN50" s="97"/>
      <c r="AO50" s="97"/>
      <c r="AP50" s="97"/>
      <c r="AQ50" s="98"/>
      <c r="AR50" s="96" t="s">
        <v>173</v>
      </c>
      <c r="AS50" s="97"/>
      <c r="AT50" s="97"/>
      <c r="AU50" s="97"/>
      <c r="AV50" s="98"/>
      <c r="AW50" s="96">
        <v>0</v>
      </c>
      <c r="AX50" s="97"/>
      <c r="AY50" s="97"/>
      <c r="AZ50" s="97"/>
      <c r="BA50" s="98"/>
      <c r="BB50" s="96">
        <v>0</v>
      </c>
      <c r="BC50" s="97"/>
      <c r="BD50" s="97"/>
      <c r="BE50" s="97"/>
      <c r="BF50" s="98"/>
      <c r="BG50" s="95">
        <f>IF(ISNUMBER(AR50),AR50,0)+IF(ISNUMBER(AW50),AW50,0)</f>
        <v>0</v>
      </c>
      <c r="BH50" s="95"/>
      <c r="BI50" s="95"/>
      <c r="BJ50" s="95"/>
      <c r="BK50" s="95"/>
    </row>
    <row r="51" spans="1:79" s="99" customFormat="1" ht="25.5" customHeight="1" x14ac:dyDescent="0.2">
      <c r="A51" s="89">
        <v>602400</v>
      </c>
      <c r="B51" s="90"/>
      <c r="C51" s="90"/>
      <c r="D51" s="91"/>
      <c r="E51" s="92" t="s">
        <v>179</v>
      </c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4"/>
      <c r="X51" s="96" t="s">
        <v>173</v>
      </c>
      <c r="Y51" s="97"/>
      <c r="Z51" s="97"/>
      <c r="AA51" s="97"/>
      <c r="AB51" s="98"/>
      <c r="AC51" s="96">
        <v>0</v>
      </c>
      <c r="AD51" s="97"/>
      <c r="AE51" s="97"/>
      <c r="AF51" s="97"/>
      <c r="AG51" s="98"/>
      <c r="AH51" s="96">
        <v>0</v>
      </c>
      <c r="AI51" s="97"/>
      <c r="AJ51" s="97"/>
      <c r="AK51" s="97"/>
      <c r="AL51" s="98"/>
      <c r="AM51" s="96">
        <f>IF(ISNUMBER(X51),X51,0)+IF(ISNUMBER(AC51),AC51,0)</f>
        <v>0</v>
      </c>
      <c r="AN51" s="97"/>
      <c r="AO51" s="97"/>
      <c r="AP51" s="97"/>
      <c r="AQ51" s="98"/>
      <c r="AR51" s="96" t="s">
        <v>173</v>
      </c>
      <c r="AS51" s="97"/>
      <c r="AT51" s="97"/>
      <c r="AU51" s="97"/>
      <c r="AV51" s="98"/>
      <c r="AW51" s="96">
        <v>0</v>
      </c>
      <c r="AX51" s="97"/>
      <c r="AY51" s="97"/>
      <c r="AZ51" s="97"/>
      <c r="BA51" s="98"/>
      <c r="BB51" s="96">
        <v>0</v>
      </c>
      <c r="BC51" s="97"/>
      <c r="BD51" s="97"/>
      <c r="BE51" s="97"/>
      <c r="BF51" s="98"/>
      <c r="BG51" s="95">
        <f>IF(ISNUMBER(AR51),AR51,0)+IF(ISNUMBER(AW51),AW51,0)</f>
        <v>0</v>
      </c>
      <c r="BH51" s="95"/>
      <c r="BI51" s="95"/>
      <c r="BJ51" s="95"/>
      <c r="BK51" s="95"/>
    </row>
    <row r="52" spans="1:79" s="6" customFormat="1" ht="12.75" customHeight="1" x14ac:dyDescent="0.2">
      <c r="A52" s="86"/>
      <c r="B52" s="87"/>
      <c r="C52" s="87"/>
      <c r="D52" s="88"/>
      <c r="E52" s="100" t="s">
        <v>147</v>
      </c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2"/>
      <c r="X52" s="104">
        <v>14661127</v>
      </c>
      <c r="Y52" s="105"/>
      <c r="Z52" s="105"/>
      <c r="AA52" s="105"/>
      <c r="AB52" s="106"/>
      <c r="AC52" s="104">
        <v>0</v>
      </c>
      <c r="AD52" s="105"/>
      <c r="AE52" s="105"/>
      <c r="AF52" s="105"/>
      <c r="AG52" s="106"/>
      <c r="AH52" s="104">
        <v>0</v>
      </c>
      <c r="AI52" s="105"/>
      <c r="AJ52" s="105"/>
      <c r="AK52" s="105"/>
      <c r="AL52" s="106"/>
      <c r="AM52" s="104">
        <f>IF(ISNUMBER(X52),X52,0)+IF(ISNUMBER(AC52),AC52,0)</f>
        <v>14661127</v>
      </c>
      <c r="AN52" s="105"/>
      <c r="AO52" s="105"/>
      <c r="AP52" s="105"/>
      <c r="AQ52" s="106"/>
      <c r="AR52" s="104">
        <v>15496811</v>
      </c>
      <c r="AS52" s="105"/>
      <c r="AT52" s="105"/>
      <c r="AU52" s="105"/>
      <c r="AV52" s="106"/>
      <c r="AW52" s="104">
        <v>0</v>
      </c>
      <c r="AX52" s="105"/>
      <c r="AY52" s="105"/>
      <c r="AZ52" s="105"/>
      <c r="BA52" s="106"/>
      <c r="BB52" s="104">
        <v>0</v>
      </c>
      <c r="BC52" s="105"/>
      <c r="BD52" s="105"/>
      <c r="BE52" s="105"/>
      <c r="BF52" s="106"/>
      <c r="BG52" s="103">
        <f>IF(ISNUMBER(AR52),AR52,0)+IF(ISNUMBER(AW52),AW52,0)</f>
        <v>15496811</v>
      </c>
      <c r="BH52" s="103"/>
      <c r="BI52" s="103"/>
      <c r="BJ52" s="103"/>
      <c r="BK52" s="103"/>
    </row>
    <row r="53" spans="1:79" s="4" customFormat="1" ht="12.7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</row>
    <row r="55" spans="1:79" s="3" customFormat="1" ht="14.25" customHeight="1" x14ac:dyDescent="0.2">
      <c r="A55" s="29" t="s">
        <v>117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9"/>
    </row>
    <row r="56" spans="1:79" ht="14.25" customHeight="1" x14ac:dyDescent="0.2">
      <c r="A56" s="29" t="s">
        <v>244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</row>
    <row r="57" spans="1:79" ht="15" customHeight="1" x14ac:dyDescent="0.2">
      <c r="A57" s="31" t="s">
        <v>232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</row>
    <row r="58" spans="1:79" ht="23.1" customHeight="1" x14ac:dyDescent="0.2">
      <c r="A58" s="62" t="s">
        <v>118</v>
      </c>
      <c r="B58" s="63"/>
      <c r="C58" s="63"/>
      <c r="D58" s="64"/>
      <c r="E58" s="27" t="s">
        <v>19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6" t="s">
        <v>233</v>
      </c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8"/>
      <c r="AN58" s="36" t="s">
        <v>236</v>
      </c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8"/>
      <c r="BG58" s="36" t="s">
        <v>243</v>
      </c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8"/>
    </row>
    <row r="59" spans="1:79" ht="48.75" customHeight="1" x14ac:dyDescent="0.2">
      <c r="A59" s="65"/>
      <c r="B59" s="66"/>
      <c r="C59" s="66"/>
      <c r="D59" s="6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36" t="s">
        <v>4</v>
      </c>
      <c r="V59" s="37"/>
      <c r="W59" s="37"/>
      <c r="X59" s="37"/>
      <c r="Y59" s="38"/>
      <c r="Z59" s="36" t="s">
        <v>3</v>
      </c>
      <c r="AA59" s="37"/>
      <c r="AB59" s="37"/>
      <c r="AC59" s="37"/>
      <c r="AD59" s="38"/>
      <c r="AE59" s="51" t="s">
        <v>116</v>
      </c>
      <c r="AF59" s="52"/>
      <c r="AG59" s="52"/>
      <c r="AH59" s="53"/>
      <c r="AI59" s="36" t="s">
        <v>5</v>
      </c>
      <c r="AJ59" s="37"/>
      <c r="AK59" s="37"/>
      <c r="AL59" s="37"/>
      <c r="AM59" s="38"/>
      <c r="AN59" s="36" t="s">
        <v>4</v>
      </c>
      <c r="AO59" s="37"/>
      <c r="AP59" s="37"/>
      <c r="AQ59" s="37"/>
      <c r="AR59" s="38"/>
      <c r="AS59" s="36" t="s">
        <v>3</v>
      </c>
      <c r="AT59" s="37"/>
      <c r="AU59" s="37"/>
      <c r="AV59" s="37"/>
      <c r="AW59" s="38"/>
      <c r="AX59" s="51" t="s">
        <v>116</v>
      </c>
      <c r="AY59" s="52"/>
      <c r="AZ59" s="52"/>
      <c r="BA59" s="53"/>
      <c r="BB59" s="36" t="s">
        <v>96</v>
      </c>
      <c r="BC59" s="37"/>
      <c r="BD59" s="37"/>
      <c r="BE59" s="37"/>
      <c r="BF59" s="38"/>
      <c r="BG59" s="36" t="s">
        <v>4</v>
      </c>
      <c r="BH59" s="37"/>
      <c r="BI59" s="37"/>
      <c r="BJ59" s="37"/>
      <c r="BK59" s="38"/>
      <c r="BL59" s="36" t="s">
        <v>3</v>
      </c>
      <c r="BM59" s="37"/>
      <c r="BN59" s="37"/>
      <c r="BO59" s="37"/>
      <c r="BP59" s="38"/>
      <c r="BQ59" s="51" t="s">
        <v>116</v>
      </c>
      <c r="BR59" s="52"/>
      <c r="BS59" s="52"/>
      <c r="BT59" s="53"/>
      <c r="BU59" s="36" t="s">
        <v>97</v>
      </c>
      <c r="BV59" s="37"/>
      <c r="BW59" s="37"/>
      <c r="BX59" s="37"/>
      <c r="BY59" s="38"/>
    </row>
    <row r="60" spans="1:79" ht="15" customHeight="1" x14ac:dyDescent="0.2">
      <c r="A60" s="36">
        <v>1</v>
      </c>
      <c r="B60" s="37"/>
      <c r="C60" s="37"/>
      <c r="D60" s="38"/>
      <c r="E60" s="36">
        <v>2</v>
      </c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8"/>
      <c r="U60" s="36">
        <v>3</v>
      </c>
      <c r="V60" s="37"/>
      <c r="W60" s="37"/>
      <c r="X60" s="37"/>
      <c r="Y60" s="38"/>
      <c r="Z60" s="36">
        <v>4</v>
      </c>
      <c r="AA60" s="37"/>
      <c r="AB60" s="37"/>
      <c r="AC60" s="37"/>
      <c r="AD60" s="38"/>
      <c r="AE60" s="36">
        <v>5</v>
      </c>
      <c r="AF60" s="37"/>
      <c r="AG60" s="37"/>
      <c r="AH60" s="38"/>
      <c r="AI60" s="36">
        <v>6</v>
      </c>
      <c r="AJ60" s="37"/>
      <c r="AK60" s="37"/>
      <c r="AL60" s="37"/>
      <c r="AM60" s="38"/>
      <c r="AN60" s="36">
        <v>7</v>
      </c>
      <c r="AO60" s="37"/>
      <c r="AP60" s="37"/>
      <c r="AQ60" s="37"/>
      <c r="AR60" s="38"/>
      <c r="AS60" s="36">
        <v>8</v>
      </c>
      <c r="AT60" s="37"/>
      <c r="AU60" s="37"/>
      <c r="AV60" s="37"/>
      <c r="AW60" s="38"/>
      <c r="AX60" s="36">
        <v>9</v>
      </c>
      <c r="AY60" s="37"/>
      <c r="AZ60" s="37"/>
      <c r="BA60" s="38"/>
      <c r="BB60" s="36">
        <v>10</v>
      </c>
      <c r="BC60" s="37"/>
      <c r="BD60" s="37"/>
      <c r="BE60" s="37"/>
      <c r="BF60" s="38"/>
      <c r="BG60" s="36">
        <v>11</v>
      </c>
      <c r="BH60" s="37"/>
      <c r="BI60" s="37"/>
      <c r="BJ60" s="37"/>
      <c r="BK60" s="38"/>
      <c r="BL60" s="36">
        <v>12</v>
      </c>
      <c r="BM60" s="37"/>
      <c r="BN60" s="37"/>
      <c r="BO60" s="37"/>
      <c r="BP60" s="38"/>
      <c r="BQ60" s="36">
        <v>13</v>
      </c>
      <c r="BR60" s="37"/>
      <c r="BS60" s="37"/>
      <c r="BT60" s="38"/>
      <c r="BU60" s="36">
        <v>14</v>
      </c>
      <c r="BV60" s="37"/>
      <c r="BW60" s="37"/>
      <c r="BX60" s="37"/>
      <c r="BY60" s="38"/>
    </row>
    <row r="61" spans="1:79" s="1" customFormat="1" ht="12.75" hidden="1" customHeight="1" x14ac:dyDescent="0.2">
      <c r="A61" s="39" t="s">
        <v>64</v>
      </c>
      <c r="B61" s="40"/>
      <c r="C61" s="40"/>
      <c r="D61" s="41"/>
      <c r="E61" s="39" t="s">
        <v>57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1"/>
      <c r="U61" s="39" t="s">
        <v>65</v>
      </c>
      <c r="V61" s="40"/>
      <c r="W61" s="40"/>
      <c r="X61" s="40"/>
      <c r="Y61" s="41"/>
      <c r="Z61" s="39" t="s">
        <v>66</v>
      </c>
      <c r="AA61" s="40"/>
      <c r="AB61" s="40"/>
      <c r="AC61" s="40"/>
      <c r="AD61" s="41"/>
      <c r="AE61" s="39" t="s">
        <v>91</v>
      </c>
      <c r="AF61" s="40"/>
      <c r="AG61" s="40"/>
      <c r="AH61" s="41"/>
      <c r="AI61" s="47" t="s">
        <v>170</v>
      </c>
      <c r="AJ61" s="48"/>
      <c r="AK61" s="48"/>
      <c r="AL61" s="48"/>
      <c r="AM61" s="49"/>
      <c r="AN61" s="39" t="s">
        <v>67</v>
      </c>
      <c r="AO61" s="40"/>
      <c r="AP61" s="40"/>
      <c r="AQ61" s="40"/>
      <c r="AR61" s="41"/>
      <c r="AS61" s="39" t="s">
        <v>68</v>
      </c>
      <c r="AT61" s="40"/>
      <c r="AU61" s="40"/>
      <c r="AV61" s="40"/>
      <c r="AW61" s="41"/>
      <c r="AX61" s="39" t="s">
        <v>92</v>
      </c>
      <c r="AY61" s="40"/>
      <c r="AZ61" s="40"/>
      <c r="BA61" s="41"/>
      <c r="BB61" s="47" t="s">
        <v>170</v>
      </c>
      <c r="BC61" s="48"/>
      <c r="BD61" s="48"/>
      <c r="BE61" s="48"/>
      <c r="BF61" s="49"/>
      <c r="BG61" s="39" t="s">
        <v>58</v>
      </c>
      <c r="BH61" s="40"/>
      <c r="BI61" s="40"/>
      <c r="BJ61" s="40"/>
      <c r="BK61" s="41"/>
      <c r="BL61" s="39" t="s">
        <v>59</v>
      </c>
      <c r="BM61" s="40"/>
      <c r="BN61" s="40"/>
      <c r="BO61" s="40"/>
      <c r="BP61" s="41"/>
      <c r="BQ61" s="39" t="s">
        <v>93</v>
      </c>
      <c r="BR61" s="40"/>
      <c r="BS61" s="40"/>
      <c r="BT61" s="41"/>
      <c r="BU61" s="47" t="s">
        <v>170</v>
      </c>
      <c r="BV61" s="48"/>
      <c r="BW61" s="48"/>
      <c r="BX61" s="48"/>
      <c r="BY61" s="49"/>
      <c r="CA61" t="s">
        <v>25</v>
      </c>
    </row>
    <row r="62" spans="1:79" s="99" customFormat="1" ht="38.25" customHeight="1" x14ac:dyDescent="0.2">
      <c r="A62" s="89">
        <v>2282</v>
      </c>
      <c r="B62" s="90"/>
      <c r="C62" s="90"/>
      <c r="D62" s="91"/>
      <c r="E62" s="92" t="s">
        <v>180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/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0</v>
      </c>
      <c r="AJ62" s="97"/>
      <c r="AK62" s="97"/>
      <c r="AL62" s="97"/>
      <c r="AM62" s="98"/>
      <c r="AN62" s="96">
        <v>0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0</v>
      </c>
      <c r="BC62" s="97"/>
      <c r="BD62" s="97"/>
      <c r="BE62" s="97"/>
      <c r="BF62" s="98"/>
      <c r="BG62" s="96">
        <v>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0</v>
      </c>
      <c r="BV62" s="97"/>
      <c r="BW62" s="97"/>
      <c r="BX62" s="97"/>
      <c r="BY62" s="98"/>
      <c r="CA62" s="99" t="s">
        <v>26</v>
      </c>
    </row>
    <row r="63" spans="1:79" s="99" customFormat="1" ht="25.5" customHeight="1" x14ac:dyDescent="0.2">
      <c r="A63" s="89">
        <v>2610</v>
      </c>
      <c r="B63" s="90"/>
      <c r="C63" s="90"/>
      <c r="D63" s="91"/>
      <c r="E63" s="92" t="s">
        <v>181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39703781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39703781</v>
      </c>
      <c r="AJ63" s="97"/>
      <c r="AK63" s="97"/>
      <c r="AL63" s="97"/>
      <c r="AM63" s="98"/>
      <c r="AN63" s="96">
        <v>16534358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16534358</v>
      </c>
      <c r="BC63" s="97"/>
      <c r="BD63" s="97"/>
      <c r="BE63" s="97"/>
      <c r="BF63" s="98"/>
      <c r="BG63" s="96">
        <v>16580740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16580740</v>
      </c>
      <c r="BV63" s="97"/>
      <c r="BW63" s="97"/>
      <c r="BX63" s="97"/>
      <c r="BY63" s="98"/>
    </row>
    <row r="64" spans="1:79" s="99" customFormat="1" ht="25.5" customHeight="1" x14ac:dyDescent="0.2">
      <c r="A64" s="89">
        <v>3210</v>
      </c>
      <c r="B64" s="90"/>
      <c r="C64" s="90"/>
      <c r="D64" s="91"/>
      <c r="E64" s="92" t="s">
        <v>182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11415977</v>
      </c>
      <c r="AA64" s="97"/>
      <c r="AB64" s="97"/>
      <c r="AC64" s="97"/>
      <c r="AD64" s="98"/>
      <c r="AE64" s="96">
        <v>11415977</v>
      </c>
      <c r="AF64" s="97"/>
      <c r="AG64" s="97"/>
      <c r="AH64" s="98"/>
      <c r="AI64" s="96">
        <f>IF(ISNUMBER(U64),U64,0)+IF(ISNUMBER(Z64),Z64,0)</f>
        <v>11415977</v>
      </c>
      <c r="AJ64" s="97"/>
      <c r="AK64" s="97"/>
      <c r="AL64" s="97"/>
      <c r="AM64" s="98"/>
      <c r="AN64" s="96"/>
      <c r="AO64" s="97"/>
      <c r="AP64" s="97"/>
      <c r="AQ64" s="97"/>
      <c r="AR64" s="98"/>
      <c r="AS64" s="96">
        <v>6765400</v>
      </c>
      <c r="AT64" s="97"/>
      <c r="AU64" s="97"/>
      <c r="AV64" s="97"/>
      <c r="AW64" s="98"/>
      <c r="AX64" s="96">
        <v>6765400</v>
      </c>
      <c r="AY64" s="97"/>
      <c r="AZ64" s="97"/>
      <c r="BA64" s="98"/>
      <c r="BB64" s="96">
        <f>IF(ISNUMBER(AN64),AN64,0)+IF(ISNUMBER(AS64),AS64,0)</f>
        <v>6765400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39703781</v>
      </c>
      <c r="V65" s="105"/>
      <c r="W65" s="105"/>
      <c r="X65" s="105"/>
      <c r="Y65" s="106"/>
      <c r="Z65" s="104">
        <v>11415977</v>
      </c>
      <c r="AA65" s="105"/>
      <c r="AB65" s="105"/>
      <c r="AC65" s="105"/>
      <c r="AD65" s="106"/>
      <c r="AE65" s="104">
        <v>11415977</v>
      </c>
      <c r="AF65" s="105"/>
      <c r="AG65" s="105"/>
      <c r="AH65" s="106"/>
      <c r="AI65" s="104">
        <f>IF(ISNUMBER(U65),U65,0)+IF(ISNUMBER(Z65),Z65,0)</f>
        <v>51119758</v>
      </c>
      <c r="AJ65" s="105"/>
      <c r="AK65" s="105"/>
      <c r="AL65" s="105"/>
      <c r="AM65" s="106"/>
      <c r="AN65" s="104">
        <v>16534358</v>
      </c>
      <c r="AO65" s="105"/>
      <c r="AP65" s="105"/>
      <c r="AQ65" s="105"/>
      <c r="AR65" s="106"/>
      <c r="AS65" s="104">
        <v>6765400</v>
      </c>
      <c r="AT65" s="105"/>
      <c r="AU65" s="105"/>
      <c r="AV65" s="105"/>
      <c r="AW65" s="106"/>
      <c r="AX65" s="104">
        <v>6765400</v>
      </c>
      <c r="AY65" s="105"/>
      <c r="AZ65" s="105"/>
      <c r="BA65" s="106"/>
      <c r="BB65" s="104">
        <f>IF(ISNUMBER(AN65),AN65,0)+IF(ISNUMBER(AS65),AS65,0)</f>
        <v>23299758</v>
      </c>
      <c r="BC65" s="105"/>
      <c r="BD65" s="105"/>
      <c r="BE65" s="105"/>
      <c r="BF65" s="106"/>
      <c r="BG65" s="104">
        <v>16580740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16580740</v>
      </c>
      <c r="BV65" s="105"/>
      <c r="BW65" s="105"/>
      <c r="BX65" s="105"/>
      <c r="BY65" s="106"/>
    </row>
    <row r="67" spans="1:79" ht="14.25" customHeight="1" x14ac:dyDescent="0.2">
      <c r="A67" s="29" t="s">
        <v>245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232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233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236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243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260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232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254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259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25.5" customHeight="1" x14ac:dyDescent="0.2">
      <c r="A81" s="89">
        <v>2282</v>
      </c>
      <c r="B81" s="90"/>
      <c r="C81" s="90"/>
      <c r="D81" s="91"/>
      <c r="E81" s="92" t="s">
        <v>180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0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0</v>
      </c>
      <c r="AN81" s="97"/>
      <c r="AO81" s="97"/>
      <c r="AP81" s="97"/>
      <c r="AQ81" s="98"/>
      <c r="AR81" s="96">
        <v>0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0</v>
      </c>
      <c r="BH81" s="95"/>
      <c r="BI81" s="95"/>
      <c r="BJ81" s="95"/>
      <c r="BK81" s="95"/>
      <c r="CA81" s="99" t="s">
        <v>30</v>
      </c>
    </row>
    <row r="82" spans="1:79" s="99" customFormat="1" ht="25.5" customHeight="1" x14ac:dyDescent="0.2">
      <c r="A82" s="89">
        <v>2610</v>
      </c>
      <c r="B82" s="90"/>
      <c r="C82" s="90"/>
      <c r="D82" s="91"/>
      <c r="E82" s="92" t="s">
        <v>181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14661127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14661127</v>
      </c>
      <c r="AN82" s="97"/>
      <c r="AO82" s="97"/>
      <c r="AP82" s="97"/>
      <c r="AQ82" s="98"/>
      <c r="AR82" s="96">
        <v>15496811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15496811</v>
      </c>
      <c r="BH82" s="95"/>
      <c r="BI82" s="95"/>
      <c r="BJ82" s="95"/>
      <c r="BK82" s="95"/>
    </row>
    <row r="83" spans="1:79" s="99" customFormat="1" ht="25.5" customHeight="1" x14ac:dyDescent="0.2">
      <c r="A83" s="89">
        <v>3210</v>
      </c>
      <c r="B83" s="90"/>
      <c r="C83" s="90"/>
      <c r="D83" s="91"/>
      <c r="E83" s="92" t="s">
        <v>182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0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0</v>
      </c>
      <c r="AN83" s="97"/>
      <c r="AO83" s="97"/>
      <c r="AP83" s="97"/>
      <c r="AQ83" s="98"/>
      <c r="AR83" s="96">
        <v>0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0</v>
      </c>
      <c r="BH83" s="95"/>
      <c r="BI83" s="95"/>
      <c r="BJ83" s="95"/>
      <c r="BK83" s="95"/>
    </row>
    <row r="84" spans="1:79" s="6" customFormat="1" ht="12.75" customHeight="1" x14ac:dyDescent="0.2">
      <c r="A84" s="86"/>
      <c r="B84" s="87"/>
      <c r="C84" s="87"/>
      <c r="D84" s="88"/>
      <c r="E84" s="100" t="s">
        <v>147</v>
      </c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2"/>
      <c r="X84" s="104">
        <v>14661127</v>
      </c>
      <c r="Y84" s="105"/>
      <c r="Z84" s="105"/>
      <c r="AA84" s="105"/>
      <c r="AB84" s="106"/>
      <c r="AC84" s="104">
        <v>0</v>
      </c>
      <c r="AD84" s="105"/>
      <c r="AE84" s="105"/>
      <c r="AF84" s="105"/>
      <c r="AG84" s="106"/>
      <c r="AH84" s="104">
        <v>0</v>
      </c>
      <c r="AI84" s="105"/>
      <c r="AJ84" s="105"/>
      <c r="AK84" s="105"/>
      <c r="AL84" s="106"/>
      <c r="AM84" s="104">
        <f>IF(ISNUMBER(X84),X84,0)+IF(ISNUMBER(AC84),AC84,0)</f>
        <v>14661127</v>
      </c>
      <c r="AN84" s="105"/>
      <c r="AO84" s="105"/>
      <c r="AP84" s="105"/>
      <c r="AQ84" s="106"/>
      <c r="AR84" s="104">
        <v>15496811</v>
      </c>
      <c r="AS84" s="105"/>
      <c r="AT84" s="105"/>
      <c r="AU84" s="105"/>
      <c r="AV84" s="106"/>
      <c r="AW84" s="104">
        <v>0</v>
      </c>
      <c r="AX84" s="105"/>
      <c r="AY84" s="105"/>
      <c r="AZ84" s="105"/>
      <c r="BA84" s="106"/>
      <c r="BB84" s="104">
        <v>0</v>
      </c>
      <c r="BC84" s="105"/>
      <c r="BD84" s="105"/>
      <c r="BE84" s="105"/>
      <c r="BF84" s="106"/>
      <c r="BG84" s="103">
        <f>IF(ISNUMBER(AR84),AR84,0)+IF(ISNUMBER(AW84),AW84,0)</f>
        <v>15496811</v>
      </c>
      <c r="BH84" s="103"/>
      <c r="BI84" s="103"/>
      <c r="BJ84" s="103"/>
      <c r="BK84" s="103"/>
    </row>
    <row r="86" spans="1:79" ht="14.25" customHeight="1" x14ac:dyDescent="0.2">
      <c r="A86" s="29" t="s">
        <v>261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5" customHeight="1" x14ac:dyDescent="0.2">
      <c r="A87" s="44" t="s">
        <v>232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</row>
    <row r="88" spans="1:79" ht="23.1" customHeight="1" x14ac:dyDescent="0.2">
      <c r="A88" s="62" t="s">
        <v>119</v>
      </c>
      <c r="B88" s="63"/>
      <c r="C88" s="63"/>
      <c r="D88" s="63"/>
      <c r="E88" s="64"/>
      <c r="F88" s="54" t="s">
        <v>19</v>
      </c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6"/>
      <c r="X88" s="27" t="s">
        <v>254</v>
      </c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36" t="s">
        <v>259</v>
      </c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8"/>
    </row>
    <row r="89" spans="1:79" ht="53.25" customHeight="1" x14ac:dyDescent="0.2">
      <c r="A89" s="65"/>
      <c r="B89" s="66"/>
      <c r="C89" s="66"/>
      <c r="D89" s="66"/>
      <c r="E89" s="67"/>
      <c r="F89" s="57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9"/>
      <c r="X89" s="36" t="s">
        <v>4</v>
      </c>
      <c r="Y89" s="37"/>
      <c r="Z89" s="37"/>
      <c r="AA89" s="37"/>
      <c r="AB89" s="38"/>
      <c r="AC89" s="36" t="s">
        <v>3</v>
      </c>
      <c r="AD89" s="37"/>
      <c r="AE89" s="37"/>
      <c r="AF89" s="37"/>
      <c r="AG89" s="38"/>
      <c r="AH89" s="51" t="s">
        <v>116</v>
      </c>
      <c r="AI89" s="52"/>
      <c r="AJ89" s="52"/>
      <c r="AK89" s="52"/>
      <c r="AL89" s="53"/>
      <c r="AM89" s="36" t="s">
        <v>5</v>
      </c>
      <c r="AN89" s="37"/>
      <c r="AO89" s="37"/>
      <c r="AP89" s="37"/>
      <c r="AQ89" s="38"/>
      <c r="AR89" s="36" t="s">
        <v>4</v>
      </c>
      <c r="AS89" s="37"/>
      <c r="AT89" s="37"/>
      <c r="AU89" s="37"/>
      <c r="AV89" s="38"/>
      <c r="AW89" s="36" t="s">
        <v>3</v>
      </c>
      <c r="AX89" s="37"/>
      <c r="AY89" s="37"/>
      <c r="AZ89" s="37"/>
      <c r="BA89" s="38"/>
      <c r="BB89" s="74" t="s">
        <v>116</v>
      </c>
      <c r="BC89" s="74"/>
      <c r="BD89" s="74"/>
      <c r="BE89" s="74"/>
      <c r="BF89" s="74"/>
      <c r="BG89" s="36" t="s">
        <v>96</v>
      </c>
      <c r="BH89" s="37"/>
      <c r="BI89" s="37"/>
      <c r="BJ89" s="37"/>
      <c r="BK89" s="38"/>
    </row>
    <row r="90" spans="1:79" ht="15" customHeight="1" x14ac:dyDescent="0.2">
      <c r="A90" s="36">
        <v>1</v>
      </c>
      <c r="B90" s="37"/>
      <c r="C90" s="37"/>
      <c r="D90" s="37"/>
      <c r="E90" s="38"/>
      <c r="F90" s="36">
        <v>2</v>
      </c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8"/>
      <c r="X90" s="36">
        <v>3</v>
      </c>
      <c r="Y90" s="37"/>
      <c r="Z90" s="37"/>
      <c r="AA90" s="37"/>
      <c r="AB90" s="38"/>
      <c r="AC90" s="36">
        <v>4</v>
      </c>
      <c r="AD90" s="37"/>
      <c r="AE90" s="37"/>
      <c r="AF90" s="37"/>
      <c r="AG90" s="38"/>
      <c r="AH90" s="36">
        <v>5</v>
      </c>
      <c r="AI90" s="37"/>
      <c r="AJ90" s="37"/>
      <c r="AK90" s="37"/>
      <c r="AL90" s="38"/>
      <c r="AM90" s="36">
        <v>6</v>
      </c>
      <c r="AN90" s="37"/>
      <c r="AO90" s="37"/>
      <c r="AP90" s="37"/>
      <c r="AQ90" s="38"/>
      <c r="AR90" s="36">
        <v>7</v>
      </c>
      <c r="AS90" s="37"/>
      <c r="AT90" s="37"/>
      <c r="AU90" s="37"/>
      <c r="AV90" s="38"/>
      <c r="AW90" s="36">
        <v>8</v>
      </c>
      <c r="AX90" s="37"/>
      <c r="AY90" s="37"/>
      <c r="AZ90" s="37"/>
      <c r="BA90" s="38"/>
      <c r="BB90" s="36">
        <v>9</v>
      </c>
      <c r="BC90" s="37"/>
      <c r="BD90" s="37"/>
      <c r="BE90" s="37"/>
      <c r="BF90" s="38"/>
      <c r="BG90" s="36">
        <v>10</v>
      </c>
      <c r="BH90" s="37"/>
      <c r="BI90" s="37"/>
      <c r="BJ90" s="37"/>
      <c r="BK90" s="38"/>
    </row>
    <row r="91" spans="1:79" s="1" customFormat="1" ht="15" hidden="1" customHeight="1" x14ac:dyDescent="0.2">
      <c r="A91" s="39" t="s">
        <v>64</v>
      </c>
      <c r="B91" s="40"/>
      <c r="C91" s="40"/>
      <c r="D91" s="40"/>
      <c r="E91" s="41"/>
      <c r="F91" s="39" t="s">
        <v>57</v>
      </c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1"/>
      <c r="X91" s="39" t="s">
        <v>60</v>
      </c>
      <c r="Y91" s="40"/>
      <c r="Z91" s="40"/>
      <c r="AA91" s="40"/>
      <c r="AB91" s="41"/>
      <c r="AC91" s="39" t="s">
        <v>61</v>
      </c>
      <c r="AD91" s="40"/>
      <c r="AE91" s="40"/>
      <c r="AF91" s="40"/>
      <c r="AG91" s="41"/>
      <c r="AH91" s="39" t="s">
        <v>94</v>
      </c>
      <c r="AI91" s="40"/>
      <c r="AJ91" s="40"/>
      <c r="AK91" s="40"/>
      <c r="AL91" s="41"/>
      <c r="AM91" s="47" t="s">
        <v>171</v>
      </c>
      <c r="AN91" s="48"/>
      <c r="AO91" s="48"/>
      <c r="AP91" s="48"/>
      <c r="AQ91" s="49"/>
      <c r="AR91" s="39" t="s">
        <v>62</v>
      </c>
      <c r="AS91" s="40"/>
      <c r="AT91" s="40"/>
      <c r="AU91" s="40"/>
      <c r="AV91" s="41"/>
      <c r="AW91" s="39" t="s">
        <v>63</v>
      </c>
      <c r="AX91" s="40"/>
      <c r="AY91" s="40"/>
      <c r="AZ91" s="40"/>
      <c r="BA91" s="41"/>
      <c r="BB91" s="39" t="s">
        <v>95</v>
      </c>
      <c r="BC91" s="40"/>
      <c r="BD91" s="40"/>
      <c r="BE91" s="40"/>
      <c r="BF91" s="41"/>
      <c r="BG91" s="47" t="s">
        <v>171</v>
      </c>
      <c r="BH91" s="48"/>
      <c r="BI91" s="48"/>
      <c r="BJ91" s="48"/>
      <c r="BK91" s="49"/>
      <c r="CA91" t="s">
        <v>31</v>
      </c>
    </row>
    <row r="92" spans="1:79" s="6" customFormat="1" ht="12.75" customHeight="1" x14ac:dyDescent="0.2">
      <c r="A92" s="86"/>
      <c r="B92" s="87"/>
      <c r="C92" s="87"/>
      <c r="D92" s="87"/>
      <c r="E92" s="88"/>
      <c r="F92" s="86" t="s">
        <v>147</v>
      </c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8"/>
      <c r="X92" s="107"/>
      <c r="Y92" s="108"/>
      <c r="Z92" s="108"/>
      <c r="AA92" s="108"/>
      <c r="AB92" s="109"/>
      <c r="AC92" s="107"/>
      <c r="AD92" s="108"/>
      <c r="AE92" s="108"/>
      <c r="AF92" s="108"/>
      <c r="AG92" s="109"/>
      <c r="AH92" s="103"/>
      <c r="AI92" s="103"/>
      <c r="AJ92" s="103"/>
      <c r="AK92" s="103"/>
      <c r="AL92" s="103"/>
      <c r="AM92" s="103">
        <f>IF(ISNUMBER(X92),X92,0)+IF(ISNUMBER(AC92),AC92,0)</f>
        <v>0</v>
      </c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>
        <f>IF(ISNUMBER(AR92),AR92,0)+IF(ISNUMBER(AW92),AW92,0)</f>
        <v>0</v>
      </c>
      <c r="BH92" s="103"/>
      <c r="BI92" s="103"/>
      <c r="BJ92" s="103"/>
      <c r="BK92" s="103"/>
      <c r="CA92" s="6" t="s">
        <v>32</v>
      </c>
    </row>
    <row r="95" spans="1:79" ht="14.25" customHeight="1" x14ac:dyDescent="0.2">
      <c r="A95" s="29" t="s">
        <v>120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spans="1:79" ht="14.25" customHeight="1" x14ac:dyDescent="0.2">
      <c r="A96" s="29" t="s">
        <v>246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</row>
    <row r="97" spans="1:79" ht="15" customHeight="1" x14ac:dyDescent="0.2">
      <c r="A97" s="44" t="s">
        <v>232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</row>
    <row r="98" spans="1:79" ht="23.1" customHeight="1" x14ac:dyDescent="0.2">
      <c r="A98" s="54" t="s">
        <v>6</v>
      </c>
      <c r="B98" s="55"/>
      <c r="C98" s="55"/>
      <c r="D98" s="54" t="s">
        <v>121</v>
      </c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6"/>
      <c r="U98" s="36" t="s">
        <v>233</v>
      </c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8"/>
      <c r="AN98" s="36" t="s">
        <v>236</v>
      </c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8"/>
      <c r="BG98" s="27" t="s">
        <v>243</v>
      </c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</row>
    <row r="99" spans="1:79" ht="52.5" customHeight="1" x14ac:dyDescent="0.2">
      <c r="A99" s="57"/>
      <c r="B99" s="58"/>
      <c r="C99" s="58"/>
      <c r="D99" s="57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9"/>
      <c r="U99" s="36" t="s">
        <v>4</v>
      </c>
      <c r="V99" s="37"/>
      <c r="W99" s="37"/>
      <c r="X99" s="37"/>
      <c r="Y99" s="38"/>
      <c r="Z99" s="36" t="s">
        <v>3</v>
      </c>
      <c r="AA99" s="37"/>
      <c r="AB99" s="37"/>
      <c r="AC99" s="37"/>
      <c r="AD99" s="38"/>
      <c r="AE99" s="51" t="s">
        <v>116</v>
      </c>
      <c r="AF99" s="52"/>
      <c r="AG99" s="52"/>
      <c r="AH99" s="53"/>
      <c r="AI99" s="36" t="s">
        <v>5</v>
      </c>
      <c r="AJ99" s="37"/>
      <c r="AK99" s="37"/>
      <c r="AL99" s="37"/>
      <c r="AM99" s="38"/>
      <c r="AN99" s="36" t="s">
        <v>4</v>
      </c>
      <c r="AO99" s="37"/>
      <c r="AP99" s="37"/>
      <c r="AQ99" s="37"/>
      <c r="AR99" s="38"/>
      <c r="AS99" s="36" t="s">
        <v>3</v>
      </c>
      <c r="AT99" s="37"/>
      <c r="AU99" s="37"/>
      <c r="AV99" s="37"/>
      <c r="AW99" s="38"/>
      <c r="AX99" s="51" t="s">
        <v>116</v>
      </c>
      <c r="AY99" s="52"/>
      <c r="AZ99" s="52"/>
      <c r="BA99" s="53"/>
      <c r="BB99" s="36" t="s">
        <v>96</v>
      </c>
      <c r="BC99" s="37"/>
      <c r="BD99" s="37"/>
      <c r="BE99" s="37"/>
      <c r="BF99" s="38"/>
      <c r="BG99" s="36" t="s">
        <v>4</v>
      </c>
      <c r="BH99" s="37"/>
      <c r="BI99" s="37"/>
      <c r="BJ99" s="37"/>
      <c r="BK99" s="38"/>
      <c r="BL99" s="27" t="s">
        <v>3</v>
      </c>
      <c r="BM99" s="27"/>
      <c r="BN99" s="27"/>
      <c r="BO99" s="27"/>
      <c r="BP99" s="27"/>
      <c r="BQ99" s="74" t="s">
        <v>116</v>
      </c>
      <c r="BR99" s="74"/>
      <c r="BS99" s="74"/>
      <c r="BT99" s="74"/>
      <c r="BU99" s="36" t="s">
        <v>97</v>
      </c>
      <c r="BV99" s="37"/>
      <c r="BW99" s="37"/>
      <c r="BX99" s="37"/>
      <c r="BY99" s="38"/>
    </row>
    <row r="100" spans="1:79" ht="15" customHeight="1" x14ac:dyDescent="0.2">
      <c r="A100" s="36">
        <v>1</v>
      </c>
      <c r="B100" s="37"/>
      <c r="C100" s="37"/>
      <c r="D100" s="36">
        <v>2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8"/>
      <c r="U100" s="36">
        <v>3</v>
      </c>
      <c r="V100" s="37"/>
      <c r="W100" s="37"/>
      <c r="X100" s="37"/>
      <c r="Y100" s="38"/>
      <c r="Z100" s="36">
        <v>4</v>
      </c>
      <c r="AA100" s="37"/>
      <c r="AB100" s="37"/>
      <c r="AC100" s="37"/>
      <c r="AD100" s="38"/>
      <c r="AE100" s="36">
        <v>5</v>
      </c>
      <c r="AF100" s="37"/>
      <c r="AG100" s="37"/>
      <c r="AH100" s="38"/>
      <c r="AI100" s="36">
        <v>6</v>
      </c>
      <c r="AJ100" s="37"/>
      <c r="AK100" s="37"/>
      <c r="AL100" s="37"/>
      <c r="AM100" s="38"/>
      <c r="AN100" s="36">
        <v>7</v>
      </c>
      <c r="AO100" s="37"/>
      <c r="AP100" s="37"/>
      <c r="AQ100" s="37"/>
      <c r="AR100" s="38"/>
      <c r="AS100" s="36">
        <v>8</v>
      </c>
      <c r="AT100" s="37"/>
      <c r="AU100" s="37"/>
      <c r="AV100" s="37"/>
      <c r="AW100" s="38"/>
      <c r="AX100" s="27">
        <v>9</v>
      </c>
      <c r="AY100" s="27"/>
      <c r="AZ100" s="27"/>
      <c r="BA100" s="27"/>
      <c r="BB100" s="36">
        <v>10</v>
      </c>
      <c r="BC100" s="37"/>
      <c r="BD100" s="37"/>
      <c r="BE100" s="37"/>
      <c r="BF100" s="38"/>
      <c r="BG100" s="36">
        <v>11</v>
      </c>
      <c r="BH100" s="37"/>
      <c r="BI100" s="37"/>
      <c r="BJ100" s="37"/>
      <c r="BK100" s="38"/>
      <c r="BL100" s="27">
        <v>12</v>
      </c>
      <c r="BM100" s="27"/>
      <c r="BN100" s="27"/>
      <c r="BO100" s="27"/>
      <c r="BP100" s="27"/>
      <c r="BQ100" s="36">
        <v>13</v>
      </c>
      <c r="BR100" s="37"/>
      <c r="BS100" s="37"/>
      <c r="BT100" s="38"/>
      <c r="BU100" s="36">
        <v>14</v>
      </c>
      <c r="BV100" s="37"/>
      <c r="BW100" s="37"/>
      <c r="BX100" s="37"/>
      <c r="BY100" s="38"/>
    </row>
    <row r="101" spans="1:79" s="1" customFormat="1" ht="14.25" hidden="1" customHeight="1" x14ac:dyDescent="0.2">
      <c r="A101" s="39" t="s">
        <v>69</v>
      </c>
      <c r="B101" s="40"/>
      <c r="C101" s="40"/>
      <c r="D101" s="39" t="s">
        <v>57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1"/>
      <c r="U101" s="26" t="s">
        <v>65</v>
      </c>
      <c r="V101" s="26"/>
      <c r="W101" s="26"/>
      <c r="X101" s="26"/>
      <c r="Y101" s="26"/>
      <c r="Z101" s="26" t="s">
        <v>66</v>
      </c>
      <c r="AA101" s="26"/>
      <c r="AB101" s="26"/>
      <c r="AC101" s="26"/>
      <c r="AD101" s="26"/>
      <c r="AE101" s="26" t="s">
        <v>91</v>
      </c>
      <c r="AF101" s="26"/>
      <c r="AG101" s="26"/>
      <c r="AH101" s="26"/>
      <c r="AI101" s="50" t="s">
        <v>170</v>
      </c>
      <c r="AJ101" s="50"/>
      <c r="AK101" s="50"/>
      <c r="AL101" s="50"/>
      <c r="AM101" s="50"/>
      <c r="AN101" s="26" t="s">
        <v>67</v>
      </c>
      <c r="AO101" s="26"/>
      <c r="AP101" s="26"/>
      <c r="AQ101" s="26"/>
      <c r="AR101" s="26"/>
      <c r="AS101" s="26" t="s">
        <v>68</v>
      </c>
      <c r="AT101" s="26"/>
      <c r="AU101" s="26"/>
      <c r="AV101" s="26"/>
      <c r="AW101" s="26"/>
      <c r="AX101" s="26" t="s">
        <v>92</v>
      </c>
      <c r="AY101" s="26"/>
      <c r="AZ101" s="26"/>
      <c r="BA101" s="26"/>
      <c r="BB101" s="50" t="s">
        <v>170</v>
      </c>
      <c r="BC101" s="50"/>
      <c r="BD101" s="50"/>
      <c r="BE101" s="50"/>
      <c r="BF101" s="50"/>
      <c r="BG101" s="26" t="s">
        <v>58</v>
      </c>
      <c r="BH101" s="26"/>
      <c r="BI101" s="26"/>
      <c r="BJ101" s="26"/>
      <c r="BK101" s="26"/>
      <c r="BL101" s="26" t="s">
        <v>59</v>
      </c>
      <c r="BM101" s="26"/>
      <c r="BN101" s="26"/>
      <c r="BO101" s="26"/>
      <c r="BP101" s="26"/>
      <c r="BQ101" s="26" t="s">
        <v>93</v>
      </c>
      <c r="BR101" s="26"/>
      <c r="BS101" s="26"/>
      <c r="BT101" s="26"/>
      <c r="BU101" s="50" t="s">
        <v>170</v>
      </c>
      <c r="BV101" s="50"/>
      <c r="BW101" s="50"/>
      <c r="BX101" s="50"/>
      <c r="BY101" s="50"/>
      <c r="CA101" t="s">
        <v>33</v>
      </c>
    </row>
    <row r="102" spans="1:79" s="6" customFormat="1" ht="12.75" customHeight="1" x14ac:dyDescent="0.2">
      <c r="A102" s="86"/>
      <c r="B102" s="87"/>
      <c r="C102" s="87"/>
      <c r="D102" s="86" t="s">
        <v>147</v>
      </c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8"/>
      <c r="U102" s="104"/>
      <c r="V102" s="105"/>
      <c r="W102" s="105"/>
      <c r="X102" s="105"/>
      <c r="Y102" s="106"/>
      <c r="Z102" s="104"/>
      <c r="AA102" s="105"/>
      <c r="AB102" s="105"/>
      <c r="AC102" s="105"/>
      <c r="AD102" s="106"/>
      <c r="AE102" s="104"/>
      <c r="AF102" s="105"/>
      <c r="AG102" s="105"/>
      <c r="AH102" s="106"/>
      <c r="AI102" s="104">
        <f>IF(ISNUMBER(U102),U102,0)+IF(ISNUMBER(Z102),Z102,0)</f>
        <v>0</v>
      </c>
      <c r="AJ102" s="105"/>
      <c r="AK102" s="105"/>
      <c r="AL102" s="105"/>
      <c r="AM102" s="106"/>
      <c r="AN102" s="104"/>
      <c r="AO102" s="105"/>
      <c r="AP102" s="105"/>
      <c r="AQ102" s="105"/>
      <c r="AR102" s="106"/>
      <c r="AS102" s="104"/>
      <c r="AT102" s="105"/>
      <c r="AU102" s="105"/>
      <c r="AV102" s="105"/>
      <c r="AW102" s="106"/>
      <c r="AX102" s="104"/>
      <c r="AY102" s="105"/>
      <c r="AZ102" s="105"/>
      <c r="BA102" s="106"/>
      <c r="BB102" s="104">
        <f>IF(ISNUMBER(AN102),AN102,0)+IF(ISNUMBER(AS102),AS102,0)</f>
        <v>0</v>
      </c>
      <c r="BC102" s="105"/>
      <c r="BD102" s="105"/>
      <c r="BE102" s="105"/>
      <c r="BF102" s="106"/>
      <c r="BG102" s="104"/>
      <c r="BH102" s="105"/>
      <c r="BI102" s="105"/>
      <c r="BJ102" s="105"/>
      <c r="BK102" s="106"/>
      <c r="BL102" s="104"/>
      <c r="BM102" s="105"/>
      <c r="BN102" s="105"/>
      <c r="BO102" s="105"/>
      <c r="BP102" s="106"/>
      <c r="BQ102" s="104"/>
      <c r="BR102" s="105"/>
      <c r="BS102" s="105"/>
      <c r="BT102" s="106"/>
      <c r="BU102" s="104">
        <f>IF(ISNUMBER(BG102),BG102,0)+IF(ISNUMBER(BL102),BL102,0)</f>
        <v>0</v>
      </c>
      <c r="BV102" s="105"/>
      <c r="BW102" s="105"/>
      <c r="BX102" s="105"/>
      <c r="BY102" s="106"/>
      <c r="CA102" s="6" t="s">
        <v>34</v>
      </c>
    </row>
    <row r="104" spans="1:79" ht="14.25" customHeight="1" x14ac:dyDescent="0.2">
      <c r="A104" s="29" t="s">
        <v>262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75" t="s">
        <v>232</v>
      </c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75"/>
      <c r="AO105" s="75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27" t="s">
        <v>254</v>
      </c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 t="s">
        <v>259</v>
      </c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</row>
    <row r="107" spans="1:79" ht="54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2"/>
      <c r="AI107" s="53"/>
      <c r="AJ107" s="36" t="s">
        <v>5</v>
      </c>
      <c r="AK107" s="37"/>
      <c r="AL107" s="37"/>
      <c r="AM107" s="37"/>
      <c r="AN107" s="38"/>
      <c r="AO107" s="36" t="s">
        <v>4</v>
      </c>
      <c r="AP107" s="37"/>
      <c r="AQ107" s="37"/>
      <c r="AR107" s="37"/>
      <c r="AS107" s="38"/>
      <c r="AT107" s="36" t="s">
        <v>3</v>
      </c>
      <c r="AU107" s="37"/>
      <c r="AV107" s="37"/>
      <c r="AW107" s="37"/>
      <c r="AX107" s="38"/>
      <c r="AY107" s="51" t="s">
        <v>116</v>
      </c>
      <c r="AZ107" s="52"/>
      <c r="BA107" s="52"/>
      <c r="BB107" s="52"/>
      <c r="BC107" s="53"/>
      <c r="BD107" s="27" t="s">
        <v>96</v>
      </c>
      <c r="BE107" s="27"/>
      <c r="BF107" s="27"/>
      <c r="BG107" s="27"/>
      <c r="BH107" s="27"/>
    </row>
    <row r="108" spans="1:79" ht="15" customHeight="1" x14ac:dyDescent="0.2">
      <c r="A108" s="36" t="s">
        <v>169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7"/>
      <c r="AI108" s="38"/>
      <c r="AJ108" s="36">
        <v>6</v>
      </c>
      <c r="AK108" s="37"/>
      <c r="AL108" s="37"/>
      <c r="AM108" s="37"/>
      <c r="AN108" s="38"/>
      <c r="AO108" s="36">
        <v>7</v>
      </c>
      <c r="AP108" s="37"/>
      <c r="AQ108" s="37"/>
      <c r="AR108" s="37"/>
      <c r="AS108" s="38"/>
      <c r="AT108" s="36">
        <v>8</v>
      </c>
      <c r="AU108" s="37"/>
      <c r="AV108" s="37"/>
      <c r="AW108" s="37"/>
      <c r="AX108" s="38"/>
      <c r="AY108" s="36">
        <v>9</v>
      </c>
      <c r="AZ108" s="37"/>
      <c r="BA108" s="37"/>
      <c r="BB108" s="37"/>
      <c r="BC108" s="38"/>
      <c r="BD108" s="36">
        <v>10</v>
      </c>
      <c r="BE108" s="37"/>
      <c r="BF108" s="37"/>
      <c r="BG108" s="37"/>
      <c r="BH108" s="38"/>
    </row>
    <row r="109" spans="1:79" s="1" customFormat="1" ht="12.7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39" t="s">
        <v>60</v>
      </c>
      <c r="V109" s="40"/>
      <c r="W109" s="40"/>
      <c r="X109" s="40"/>
      <c r="Y109" s="41"/>
      <c r="Z109" s="39" t="s">
        <v>61</v>
      </c>
      <c r="AA109" s="40"/>
      <c r="AB109" s="40"/>
      <c r="AC109" s="40"/>
      <c r="AD109" s="41"/>
      <c r="AE109" s="39" t="s">
        <v>94</v>
      </c>
      <c r="AF109" s="40"/>
      <c r="AG109" s="40"/>
      <c r="AH109" s="40"/>
      <c r="AI109" s="41"/>
      <c r="AJ109" s="47" t="s">
        <v>171</v>
      </c>
      <c r="AK109" s="48"/>
      <c r="AL109" s="48"/>
      <c r="AM109" s="48"/>
      <c r="AN109" s="49"/>
      <c r="AO109" s="39" t="s">
        <v>62</v>
      </c>
      <c r="AP109" s="40"/>
      <c r="AQ109" s="40"/>
      <c r="AR109" s="40"/>
      <c r="AS109" s="41"/>
      <c r="AT109" s="39" t="s">
        <v>63</v>
      </c>
      <c r="AU109" s="40"/>
      <c r="AV109" s="40"/>
      <c r="AW109" s="40"/>
      <c r="AX109" s="41"/>
      <c r="AY109" s="39" t="s">
        <v>95</v>
      </c>
      <c r="AZ109" s="40"/>
      <c r="BA109" s="40"/>
      <c r="BB109" s="40"/>
      <c r="BC109" s="41"/>
      <c r="BD109" s="50" t="s">
        <v>171</v>
      </c>
      <c r="BE109" s="50"/>
      <c r="BF109" s="50"/>
      <c r="BG109" s="50"/>
      <c r="BH109" s="50"/>
      <c r="CA109" s="1" t="s">
        <v>35</v>
      </c>
    </row>
    <row r="110" spans="1:79" s="6" customFormat="1" ht="12.75" customHeight="1" x14ac:dyDescent="0.2">
      <c r="A110" s="86"/>
      <c r="B110" s="87"/>
      <c r="C110" s="87"/>
      <c r="D110" s="86" t="s">
        <v>147</v>
      </c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8"/>
      <c r="U110" s="104"/>
      <c r="V110" s="105"/>
      <c r="W110" s="105"/>
      <c r="X110" s="105"/>
      <c r="Y110" s="106"/>
      <c r="Z110" s="104"/>
      <c r="AA110" s="105"/>
      <c r="AB110" s="105"/>
      <c r="AC110" s="105"/>
      <c r="AD110" s="106"/>
      <c r="AE110" s="103"/>
      <c r="AF110" s="103"/>
      <c r="AG110" s="103"/>
      <c r="AH110" s="103"/>
      <c r="AI110" s="103"/>
      <c r="AJ110" s="85">
        <f>IF(ISNUMBER(U110),U110,0)+IF(ISNUMBER(Z110),Z110,0)</f>
        <v>0</v>
      </c>
      <c r="AK110" s="85"/>
      <c r="AL110" s="85"/>
      <c r="AM110" s="85"/>
      <c r="AN110" s="85"/>
      <c r="AO110" s="103"/>
      <c r="AP110" s="103"/>
      <c r="AQ110" s="103"/>
      <c r="AR110" s="103"/>
      <c r="AS110" s="103"/>
      <c r="AT110" s="85"/>
      <c r="AU110" s="85"/>
      <c r="AV110" s="85"/>
      <c r="AW110" s="85"/>
      <c r="AX110" s="85"/>
      <c r="AY110" s="103"/>
      <c r="AZ110" s="103"/>
      <c r="BA110" s="103"/>
      <c r="BB110" s="103"/>
      <c r="BC110" s="103"/>
      <c r="BD110" s="85">
        <f>IF(ISNUMBER(AO110),AO110,0)+IF(ISNUMBER(AT110),AT110,0)</f>
        <v>0</v>
      </c>
      <c r="BE110" s="85"/>
      <c r="BF110" s="85"/>
      <c r="BG110" s="85"/>
      <c r="BH110" s="85"/>
      <c r="CA110" s="6" t="s">
        <v>36</v>
      </c>
    </row>
    <row r="111" spans="1:79" s="5" customFormat="1" ht="12.7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</row>
    <row r="113" spans="1:79" ht="14.25" customHeight="1" x14ac:dyDescent="0.2">
      <c r="A113" s="29" t="s">
        <v>152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4.25" customHeight="1" x14ac:dyDescent="0.2">
      <c r="A114" s="29" t="s">
        <v>247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</row>
    <row r="115" spans="1:79" ht="23.1" customHeight="1" x14ac:dyDescent="0.2">
      <c r="A115" s="54" t="s">
        <v>6</v>
      </c>
      <c r="B115" s="55"/>
      <c r="C115" s="55"/>
      <c r="D115" s="27" t="s">
        <v>9</v>
      </c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 t="s">
        <v>8</v>
      </c>
      <c r="R115" s="27"/>
      <c r="S115" s="27"/>
      <c r="T115" s="27"/>
      <c r="U115" s="27"/>
      <c r="V115" s="27" t="s">
        <v>7</v>
      </c>
      <c r="W115" s="27"/>
      <c r="X115" s="27"/>
      <c r="Y115" s="27"/>
      <c r="Z115" s="27"/>
      <c r="AA115" s="27"/>
      <c r="AB115" s="27"/>
      <c r="AC115" s="27"/>
      <c r="AD115" s="27"/>
      <c r="AE115" s="27"/>
      <c r="AF115" s="36" t="s">
        <v>233</v>
      </c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8"/>
      <c r="AU115" s="36" t="s">
        <v>236</v>
      </c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8"/>
      <c r="BJ115" s="36" t="s">
        <v>243</v>
      </c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8"/>
    </row>
    <row r="116" spans="1:79" ht="32.25" customHeight="1" x14ac:dyDescent="0.2">
      <c r="A116" s="57"/>
      <c r="B116" s="58"/>
      <c r="C116" s="58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 t="s">
        <v>4</v>
      </c>
      <c r="AG116" s="27"/>
      <c r="AH116" s="27"/>
      <c r="AI116" s="27"/>
      <c r="AJ116" s="27"/>
      <c r="AK116" s="27" t="s">
        <v>3</v>
      </c>
      <c r="AL116" s="27"/>
      <c r="AM116" s="27"/>
      <c r="AN116" s="27"/>
      <c r="AO116" s="27"/>
      <c r="AP116" s="27" t="s">
        <v>123</v>
      </c>
      <c r="AQ116" s="27"/>
      <c r="AR116" s="27"/>
      <c r="AS116" s="27"/>
      <c r="AT116" s="27"/>
      <c r="AU116" s="27" t="s">
        <v>4</v>
      </c>
      <c r="AV116" s="27"/>
      <c r="AW116" s="27"/>
      <c r="AX116" s="27"/>
      <c r="AY116" s="27"/>
      <c r="AZ116" s="27" t="s">
        <v>3</v>
      </c>
      <c r="BA116" s="27"/>
      <c r="BB116" s="27"/>
      <c r="BC116" s="27"/>
      <c r="BD116" s="27"/>
      <c r="BE116" s="27" t="s">
        <v>90</v>
      </c>
      <c r="BF116" s="27"/>
      <c r="BG116" s="27"/>
      <c r="BH116" s="27"/>
      <c r="BI116" s="27"/>
      <c r="BJ116" s="27" t="s">
        <v>4</v>
      </c>
      <c r="BK116" s="27"/>
      <c r="BL116" s="27"/>
      <c r="BM116" s="27"/>
      <c r="BN116" s="27"/>
      <c r="BO116" s="27" t="s">
        <v>3</v>
      </c>
      <c r="BP116" s="27"/>
      <c r="BQ116" s="27"/>
      <c r="BR116" s="27"/>
      <c r="BS116" s="27"/>
      <c r="BT116" s="27" t="s">
        <v>97</v>
      </c>
      <c r="BU116" s="27"/>
      <c r="BV116" s="27"/>
      <c r="BW116" s="27"/>
      <c r="BX116" s="27"/>
    </row>
    <row r="117" spans="1:79" ht="15" customHeight="1" x14ac:dyDescent="0.2">
      <c r="A117" s="36">
        <v>1</v>
      </c>
      <c r="B117" s="37"/>
      <c r="C117" s="37"/>
      <c r="D117" s="27">
        <v>2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>
        <v>3</v>
      </c>
      <c r="R117" s="27"/>
      <c r="S117" s="27"/>
      <c r="T117" s="27"/>
      <c r="U117" s="27"/>
      <c r="V117" s="27">
        <v>4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27">
        <v>5</v>
      </c>
      <c r="AG117" s="27"/>
      <c r="AH117" s="27"/>
      <c r="AI117" s="27"/>
      <c r="AJ117" s="27"/>
      <c r="AK117" s="27">
        <v>6</v>
      </c>
      <c r="AL117" s="27"/>
      <c r="AM117" s="27"/>
      <c r="AN117" s="27"/>
      <c r="AO117" s="27"/>
      <c r="AP117" s="27">
        <v>7</v>
      </c>
      <c r="AQ117" s="27"/>
      <c r="AR117" s="27"/>
      <c r="AS117" s="27"/>
      <c r="AT117" s="27"/>
      <c r="AU117" s="27">
        <v>8</v>
      </c>
      <c r="AV117" s="27"/>
      <c r="AW117" s="27"/>
      <c r="AX117" s="27"/>
      <c r="AY117" s="27"/>
      <c r="AZ117" s="27">
        <v>9</v>
      </c>
      <c r="BA117" s="27"/>
      <c r="BB117" s="27"/>
      <c r="BC117" s="27"/>
      <c r="BD117" s="27"/>
      <c r="BE117" s="27">
        <v>10</v>
      </c>
      <c r="BF117" s="27"/>
      <c r="BG117" s="27"/>
      <c r="BH117" s="27"/>
      <c r="BI117" s="27"/>
      <c r="BJ117" s="27">
        <v>11</v>
      </c>
      <c r="BK117" s="27"/>
      <c r="BL117" s="27"/>
      <c r="BM117" s="27"/>
      <c r="BN117" s="27"/>
      <c r="BO117" s="27">
        <v>12</v>
      </c>
      <c r="BP117" s="27"/>
      <c r="BQ117" s="27"/>
      <c r="BR117" s="27"/>
      <c r="BS117" s="27"/>
      <c r="BT117" s="27">
        <v>13</v>
      </c>
      <c r="BU117" s="27"/>
      <c r="BV117" s="27"/>
      <c r="BW117" s="27"/>
      <c r="BX117" s="27"/>
    </row>
    <row r="118" spans="1:79" ht="10.5" hidden="1" customHeight="1" x14ac:dyDescent="0.2">
      <c r="A118" s="39" t="s">
        <v>154</v>
      </c>
      <c r="B118" s="40"/>
      <c r="C118" s="40"/>
      <c r="D118" s="27" t="s">
        <v>57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 t="s">
        <v>70</v>
      </c>
      <c r="R118" s="27"/>
      <c r="S118" s="27"/>
      <c r="T118" s="27"/>
      <c r="U118" s="27"/>
      <c r="V118" s="27" t="s">
        <v>71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26" t="s">
        <v>111</v>
      </c>
      <c r="AG118" s="26"/>
      <c r="AH118" s="26"/>
      <c r="AI118" s="26"/>
      <c r="AJ118" s="26"/>
      <c r="AK118" s="30" t="s">
        <v>112</v>
      </c>
      <c r="AL118" s="30"/>
      <c r="AM118" s="30"/>
      <c r="AN118" s="30"/>
      <c r="AO118" s="30"/>
      <c r="AP118" s="50" t="s">
        <v>184</v>
      </c>
      <c r="AQ118" s="50"/>
      <c r="AR118" s="50"/>
      <c r="AS118" s="50"/>
      <c r="AT118" s="50"/>
      <c r="AU118" s="26" t="s">
        <v>113</v>
      </c>
      <c r="AV118" s="26"/>
      <c r="AW118" s="26"/>
      <c r="AX118" s="26"/>
      <c r="AY118" s="26"/>
      <c r="AZ118" s="30" t="s">
        <v>114</v>
      </c>
      <c r="BA118" s="30"/>
      <c r="BB118" s="30"/>
      <c r="BC118" s="30"/>
      <c r="BD118" s="30"/>
      <c r="BE118" s="50" t="s">
        <v>184</v>
      </c>
      <c r="BF118" s="50"/>
      <c r="BG118" s="50"/>
      <c r="BH118" s="50"/>
      <c r="BI118" s="50"/>
      <c r="BJ118" s="26" t="s">
        <v>105</v>
      </c>
      <c r="BK118" s="26"/>
      <c r="BL118" s="26"/>
      <c r="BM118" s="26"/>
      <c r="BN118" s="26"/>
      <c r="BO118" s="30" t="s">
        <v>106</v>
      </c>
      <c r="BP118" s="30"/>
      <c r="BQ118" s="30"/>
      <c r="BR118" s="30"/>
      <c r="BS118" s="30"/>
      <c r="BT118" s="50" t="s">
        <v>184</v>
      </c>
      <c r="BU118" s="50"/>
      <c r="BV118" s="50"/>
      <c r="BW118" s="50"/>
      <c r="BX118" s="50"/>
      <c r="CA118" t="s">
        <v>37</v>
      </c>
    </row>
    <row r="119" spans="1:79" s="6" customFormat="1" ht="15" customHeight="1" x14ac:dyDescent="0.2">
      <c r="A119" s="86">
        <v>0</v>
      </c>
      <c r="B119" s="87"/>
      <c r="C119" s="87"/>
      <c r="D119" s="110" t="s">
        <v>183</v>
      </c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1"/>
      <c r="AG119" s="111"/>
      <c r="AH119" s="111"/>
      <c r="AI119" s="111"/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111"/>
      <c r="AU119" s="111"/>
      <c r="AV119" s="111"/>
      <c r="AW119" s="111"/>
      <c r="AX119" s="111"/>
      <c r="AY119" s="111"/>
      <c r="AZ119" s="111"/>
      <c r="BA119" s="111"/>
      <c r="BB119" s="111"/>
      <c r="BC119" s="111"/>
      <c r="BD119" s="111"/>
      <c r="BE119" s="111"/>
      <c r="BF119" s="111"/>
      <c r="BG119" s="111"/>
      <c r="BH119" s="111"/>
      <c r="BI119" s="111"/>
      <c r="BJ119" s="111"/>
      <c r="BK119" s="111"/>
      <c r="BL119" s="111"/>
      <c r="BM119" s="111"/>
      <c r="BN119" s="111"/>
      <c r="BO119" s="111"/>
      <c r="BP119" s="111"/>
      <c r="BQ119" s="111"/>
      <c r="BR119" s="111"/>
      <c r="BS119" s="111"/>
      <c r="BT119" s="111"/>
      <c r="BU119" s="111"/>
      <c r="BV119" s="111"/>
      <c r="BW119" s="111"/>
      <c r="BX119" s="111"/>
      <c r="CA119" s="6" t="s">
        <v>38</v>
      </c>
    </row>
    <row r="120" spans="1:79" s="6" customFormat="1" ht="15" customHeight="1" x14ac:dyDescent="0.2">
      <c r="A120" s="86">
        <v>0</v>
      </c>
      <c r="B120" s="87"/>
      <c r="C120" s="87"/>
      <c r="D120" s="112" t="s">
        <v>185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0" t="s">
        <v>186</v>
      </c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1">
        <v>1076.5</v>
      </c>
      <c r="AG120" s="111"/>
      <c r="AH120" s="111"/>
      <c r="AI120" s="111"/>
      <c r="AJ120" s="111"/>
      <c r="AK120" s="111">
        <v>0</v>
      </c>
      <c r="AL120" s="111"/>
      <c r="AM120" s="111"/>
      <c r="AN120" s="111"/>
      <c r="AO120" s="111"/>
      <c r="AP120" s="111">
        <v>1076.5</v>
      </c>
      <c r="AQ120" s="111"/>
      <c r="AR120" s="111"/>
      <c r="AS120" s="111"/>
      <c r="AT120" s="111"/>
      <c r="AU120" s="111">
        <v>1129.75</v>
      </c>
      <c r="AV120" s="111"/>
      <c r="AW120" s="111"/>
      <c r="AX120" s="111"/>
      <c r="AY120" s="111"/>
      <c r="AZ120" s="111">
        <v>0</v>
      </c>
      <c r="BA120" s="111"/>
      <c r="BB120" s="111"/>
      <c r="BC120" s="111"/>
      <c r="BD120" s="111"/>
      <c r="BE120" s="111">
        <v>1129.75</v>
      </c>
      <c r="BF120" s="111"/>
      <c r="BG120" s="111"/>
      <c r="BH120" s="111"/>
      <c r="BI120" s="111"/>
      <c r="BJ120" s="111">
        <v>1043.75</v>
      </c>
      <c r="BK120" s="111"/>
      <c r="BL120" s="111"/>
      <c r="BM120" s="111"/>
      <c r="BN120" s="111"/>
      <c r="BO120" s="111">
        <v>0</v>
      </c>
      <c r="BP120" s="111"/>
      <c r="BQ120" s="111"/>
      <c r="BR120" s="111"/>
      <c r="BS120" s="111"/>
      <c r="BT120" s="111">
        <v>1043.75</v>
      </c>
      <c r="BU120" s="111"/>
      <c r="BV120" s="111"/>
      <c r="BW120" s="111"/>
      <c r="BX120" s="111"/>
    </row>
    <row r="121" spans="1:79" s="99" customFormat="1" ht="42.75" customHeight="1" x14ac:dyDescent="0.2">
      <c r="A121" s="89">
        <v>0</v>
      </c>
      <c r="B121" s="90"/>
      <c r="C121" s="90"/>
      <c r="D121" s="113" t="s">
        <v>187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186</v>
      </c>
      <c r="R121" s="27"/>
      <c r="S121" s="27"/>
      <c r="T121" s="27"/>
      <c r="U121" s="27"/>
      <c r="V121" s="27" t="s">
        <v>188</v>
      </c>
      <c r="W121" s="27"/>
      <c r="X121" s="27"/>
      <c r="Y121" s="27"/>
      <c r="Z121" s="27"/>
      <c r="AA121" s="27"/>
      <c r="AB121" s="27"/>
      <c r="AC121" s="27"/>
      <c r="AD121" s="27"/>
      <c r="AE121" s="27"/>
      <c r="AF121" s="114">
        <v>937.75</v>
      </c>
      <c r="AG121" s="114"/>
      <c r="AH121" s="114"/>
      <c r="AI121" s="114"/>
      <c r="AJ121" s="114"/>
      <c r="AK121" s="114">
        <v>0</v>
      </c>
      <c r="AL121" s="114"/>
      <c r="AM121" s="114"/>
      <c r="AN121" s="114"/>
      <c r="AO121" s="114"/>
      <c r="AP121" s="114">
        <v>937.75</v>
      </c>
      <c r="AQ121" s="114"/>
      <c r="AR121" s="114"/>
      <c r="AS121" s="114"/>
      <c r="AT121" s="114"/>
      <c r="AU121" s="114">
        <v>986.25</v>
      </c>
      <c r="AV121" s="114"/>
      <c r="AW121" s="114"/>
      <c r="AX121" s="114"/>
      <c r="AY121" s="114"/>
      <c r="AZ121" s="114">
        <v>0</v>
      </c>
      <c r="BA121" s="114"/>
      <c r="BB121" s="114"/>
      <c r="BC121" s="114"/>
      <c r="BD121" s="114"/>
      <c r="BE121" s="114">
        <v>986.25</v>
      </c>
      <c r="BF121" s="114"/>
      <c r="BG121" s="114"/>
      <c r="BH121" s="114"/>
      <c r="BI121" s="114"/>
      <c r="BJ121" s="114">
        <v>898.5</v>
      </c>
      <c r="BK121" s="114"/>
      <c r="BL121" s="114"/>
      <c r="BM121" s="114"/>
      <c r="BN121" s="114"/>
      <c r="BO121" s="114">
        <v>0</v>
      </c>
      <c r="BP121" s="114"/>
      <c r="BQ121" s="114"/>
      <c r="BR121" s="114"/>
      <c r="BS121" s="114"/>
      <c r="BT121" s="114">
        <v>898.5</v>
      </c>
      <c r="BU121" s="114"/>
      <c r="BV121" s="114"/>
      <c r="BW121" s="114"/>
      <c r="BX121" s="114"/>
    </row>
    <row r="122" spans="1:79" s="99" customFormat="1" ht="15" customHeight="1" x14ac:dyDescent="0.2">
      <c r="A122" s="89">
        <v>0</v>
      </c>
      <c r="B122" s="90"/>
      <c r="C122" s="90"/>
      <c r="D122" s="113" t="s">
        <v>189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186</v>
      </c>
      <c r="R122" s="27"/>
      <c r="S122" s="27"/>
      <c r="T122" s="27"/>
      <c r="U122" s="27"/>
      <c r="V122" s="27" t="s">
        <v>188</v>
      </c>
      <c r="W122" s="27"/>
      <c r="X122" s="27"/>
      <c r="Y122" s="27"/>
      <c r="Z122" s="27"/>
      <c r="AA122" s="27"/>
      <c r="AB122" s="27"/>
      <c r="AC122" s="27"/>
      <c r="AD122" s="27"/>
      <c r="AE122" s="27"/>
      <c r="AF122" s="114">
        <v>138.75</v>
      </c>
      <c r="AG122" s="114"/>
      <c r="AH122" s="114"/>
      <c r="AI122" s="114"/>
      <c r="AJ122" s="114"/>
      <c r="AK122" s="114">
        <v>0</v>
      </c>
      <c r="AL122" s="114"/>
      <c r="AM122" s="114"/>
      <c r="AN122" s="114"/>
      <c r="AO122" s="114"/>
      <c r="AP122" s="114">
        <v>138.75</v>
      </c>
      <c r="AQ122" s="114"/>
      <c r="AR122" s="114"/>
      <c r="AS122" s="114"/>
      <c r="AT122" s="114"/>
      <c r="AU122" s="114">
        <v>143.5</v>
      </c>
      <c r="AV122" s="114"/>
      <c r="AW122" s="114"/>
      <c r="AX122" s="114"/>
      <c r="AY122" s="114"/>
      <c r="AZ122" s="114">
        <v>0</v>
      </c>
      <c r="BA122" s="114"/>
      <c r="BB122" s="114"/>
      <c r="BC122" s="114"/>
      <c r="BD122" s="114"/>
      <c r="BE122" s="114">
        <v>143.5</v>
      </c>
      <c r="BF122" s="114"/>
      <c r="BG122" s="114"/>
      <c r="BH122" s="114"/>
      <c r="BI122" s="114"/>
      <c r="BJ122" s="114">
        <v>145.25</v>
      </c>
      <c r="BK122" s="114"/>
      <c r="BL122" s="114"/>
      <c r="BM122" s="114"/>
      <c r="BN122" s="114"/>
      <c r="BO122" s="114">
        <v>0</v>
      </c>
      <c r="BP122" s="114"/>
      <c r="BQ122" s="114"/>
      <c r="BR122" s="114"/>
      <c r="BS122" s="114"/>
      <c r="BT122" s="114">
        <v>145.25</v>
      </c>
      <c r="BU122" s="114"/>
      <c r="BV122" s="114"/>
      <c r="BW122" s="114"/>
      <c r="BX122" s="114"/>
    </row>
    <row r="123" spans="1:79" s="99" customFormat="1" ht="45" customHeight="1" x14ac:dyDescent="0.2">
      <c r="A123" s="89">
        <v>0</v>
      </c>
      <c r="B123" s="90"/>
      <c r="C123" s="90"/>
      <c r="D123" s="113" t="s">
        <v>190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27" t="s">
        <v>186</v>
      </c>
      <c r="R123" s="27"/>
      <c r="S123" s="27"/>
      <c r="T123" s="27"/>
      <c r="U123" s="27"/>
      <c r="V123" s="113" t="s">
        <v>191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4">
        <v>1</v>
      </c>
      <c r="AG123" s="114"/>
      <c r="AH123" s="114"/>
      <c r="AI123" s="114"/>
      <c r="AJ123" s="114"/>
      <c r="AK123" s="114">
        <v>0</v>
      </c>
      <c r="AL123" s="114"/>
      <c r="AM123" s="114"/>
      <c r="AN123" s="114"/>
      <c r="AO123" s="114"/>
      <c r="AP123" s="114">
        <v>1</v>
      </c>
      <c r="AQ123" s="114"/>
      <c r="AR123" s="114"/>
      <c r="AS123" s="114"/>
      <c r="AT123" s="114"/>
      <c r="AU123" s="114">
        <v>1</v>
      </c>
      <c r="AV123" s="114"/>
      <c r="AW123" s="114"/>
      <c r="AX123" s="114"/>
      <c r="AY123" s="114"/>
      <c r="AZ123" s="114">
        <v>0</v>
      </c>
      <c r="BA123" s="114"/>
      <c r="BB123" s="114"/>
      <c r="BC123" s="114"/>
      <c r="BD123" s="114"/>
      <c r="BE123" s="114">
        <v>1</v>
      </c>
      <c r="BF123" s="114"/>
      <c r="BG123" s="114"/>
      <c r="BH123" s="114"/>
      <c r="BI123" s="114"/>
      <c r="BJ123" s="114">
        <v>1</v>
      </c>
      <c r="BK123" s="114"/>
      <c r="BL123" s="114"/>
      <c r="BM123" s="114"/>
      <c r="BN123" s="114"/>
      <c r="BO123" s="114">
        <v>0</v>
      </c>
      <c r="BP123" s="114"/>
      <c r="BQ123" s="114"/>
      <c r="BR123" s="114"/>
      <c r="BS123" s="114"/>
      <c r="BT123" s="114">
        <v>1</v>
      </c>
      <c r="BU123" s="114"/>
      <c r="BV123" s="114"/>
      <c r="BW123" s="114"/>
      <c r="BX123" s="114"/>
    </row>
    <row r="124" spans="1:79" s="99" customFormat="1" ht="45" customHeight="1" x14ac:dyDescent="0.2">
      <c r="A124" s="89">
        <v>0</v>
      </c>
      <c r="B124" s="90"/>
      <c r="C124" s="90"/>
      <c r="D124" s="113" t="s">
        <v>192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186</v>
      </c>
      <c r="R124" s="27"/>
      <c r="S124" s="27"/>
      <c r="T124" s="27"/>
      <c r="U124" s="27"/>
      <c r="V124" s="113" t="s">
        <v>193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4">
        <v>510</v>
      </c>
      <c r="AG124" s="114"/>
      <c r="AH124" s="114"/>
      <c r="AI124" s="114"/>
      <c r="AJ124" s="114"/>
      <c r="AK124" s="114">
        <v>0</v>
      </c>
      <c r="AL124" s="114"/>
      <c r="AM124" s="114"/>
      <c r="AN124" s="114"/>
      <c r="AO124" s="114"/>
      <c r="AP124" s="114">
        <v>510</v>
      </c>
      <c r="AQ124" s="114"/>
      <c r="AR124" s="114"/>
      <c r="AS124" s="114"/>
      <c r="AT124" s="114"/>
      <c r="AU124" s="114">
        <v>510</v>
      </c>
      <c r="AV124" s="114"/>
      <c r="AW124" s="114"/>
      <c r="AX124" s="114"/>
      <c r="AY124" s="114"/>
      <c r="AZ124" s="114">
        <v>0</v>
      </c>
      <c r="BA124" s="114"/>
      <c r="BB124" s="114"/>
      <c r="BC124" s="114"/>
      <c r="BD124" s="114"/>
      <c r="BE124" s="114">
        <v>510</v>
      </c>
      <c r="BF124" s="114"/>
      <c r="BG124" s="114"/>
      <c r="BH124" s="114"/>
      <c r="BI124" s="114"/>
      <c r="BJ124" s="114">
        <v>490</v>
      </c>
      <c r="BK124" s="114"/>
      <c r="BL124" s="114"/>
      <c r="BM124" s="114"/>
      <c r="BN124" s="114"/>
      <c r="BO124" s="114">
        <v>0</v>
      </c>
      <c r="BP124" s="114"/>
      <c r="BQ124" s="114"/>
      <c r="BR124" s="114"/>
      <c r="BS124" s="114"/>
      <c r="BT124" s="114">
        <v>490</v>
      </c>
      <c r="BU124" s="114"/>
      <c r="BV124" s="114"/>
      <c r="BW124" s="114"/>
      <c r="BX124" s="114"/>
    </row>
    <row r="125" spans="1:79" s="99" customFormat="1" ht="45" customHeight="1" x14ac:dyDescent="0.2">
      <c r="A125" s="89">
        <v>0</v>
      </c>
      <c r="B125" s="90"/>
      <c r="C125" s="90"/>
      <c r="D125" s="113" t="s">
        <v>194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195</v>
      </c>
      <c r="R125" s="27"/>
      <c r="S125" s="27"/>
      <c r="T125" s="27"/>
      <c r="U125" s="27"/>
      <c r="V125" s="113" t="s">
        <v>193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4">
        <v>0</v>
      </c>
      <c r="AG125" s="114"/>
      <c r="AH125" s="114"/>
      <c r="AI125" s="114"/>
      <c r="AJ125" s="114"/>
      <c r="AK125" s="114">
        <v>11415978</v>
      </c>
      <c r="AL125" s="114"/>
      <c r="AM125" s="114"/>
      <c r="AN125" s="114"/>
      <c r="AO125" s="114"/>
      <c r="AP125" s="114">
        <v>11415978</v>
      </c>
      <c r="AQ125" s="114"/>
      <c r="AR125" s="114"/>
      <c r="AS125" s="114"/>
      <c r="AT125" s="114"/>
      <c r="AU125" s="114">
        <v>0</v>
      </c>
      <c r="AV125" s="114"/>
      <c r="AW125" s="114"/>
      <c r="AX125" s="114"/>
      <c r="AY125" s="114"/>
      <c r="AZ125" s="114">
        <v>6765400</v>
      </c>
      <c r="BA125" s="114"/>
      <c r="BB125" s="114"/>
      <c r="BC125" s="114"/>
      <c r="BD125" s="114"/>
      <c r="BE125" s="114">
        <v>6765400</v>
      </c>
      <c r="BF125" s="114"/>
      <c r="BG125" s="114"/>
      <c r="BH125" s="114"/>
      <c r="BI125" s="114"/>
      <c r="BJ125" s="114">
        <v>0</v>
      </c>
      <c r="BK125" s="114"/>
      <c r="BL125" s="114"/>
      <c r="BM125" s="114"/>
      <c r="BN125" s="114"/>
      <c r="BO125" s="114">
        <v>0</v>
      </c>
      <c r="BP125" s="114"/>
      <c r="BQ125" s="114"/>
      <c r="BR125" s="114"/>
      <c r="BS125" s="114"/>
      <c r="BT125" s="114">
        <v>0</v>
      </c>
      <c r="BU125" s="114"/>
      <c r="BV125" s="114"/>
      <c r="BW125" s="114"/>
      <c r="BX125" s="114"/>
    </row>
    <row r="126" spans="1:79" s="6" customFormat="1" ht="15" customHeight="1" x14ac:dyDescent="0.2">
      <c r="A126" s="86">
        <v>0</v>
      </c>
      <c r="B126" s="87"/>
      <c r="C126" s="87"/>
      <c r="D126" s="112" t="s">
        <v>196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0"/>
      <c r="R126" s="110"/>
      <c r="S126" s="110"/>
      <c r="T126" s="110"/>
      <c r="U126" s="110"/>
      <c r="V126" s="112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</row>
    <row r="127" spans="1:79" s="99" customFormat="1" ht="42.75" customHeight="1" x14ac:dyDescent="0.2">
      <c r="A127" s="89">
        <v>0</v>
      </c>
      <c r="B127" s="90"/>
      <c r="C127" s="90"/>
      <c r="D127" s="113" t="s">
        <v>197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198</v>
      </c>
      <c r="R127" s="27"/>
      <c r="S127" s="27"/>
      <c r="T127" s="27"/>
      <c r="U127" s="27"/>
      <c r="V127" s="113" t="s">
        <v>199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4">
        <v>133.58000000000001</v>
      </c>
      <c r="AG127" s="114"/>
      <c r="AH127" s="114"/>
      <c r="AI127" s="114"/>
      <c r="AJ127" s="114"/>
      <c r="AK127" s="114">
        <v>0</v>
      </c>
      <c r="AL127" s="114"/>
      <c r="AM127" s="114"/>
      <c r="AN127" s="114"/>
      <c r="AO127" s="114"/>
      <c r="AP127" s="114">
        <v>133.58000000000001</v>
      </c>
      <c r="AQ127" s="114"/>
      <c r="AR127" s="114"/>
      <c r="AS127" s="114"/>
      <c r="AT127" s="114"/>
      <c r="AU127" s="114">
        <v>165.45</v>
      </c>
      <c r="AV127" s="114"/>
      <c r="AW127" s="114"/>
      <c r="AX127" s="114"/>
      <c r="AY127" s="114"/>
      <c r="AZ127" s="114">
        <v>0</v>
      </c>
      <c r="BA127" s="114"/>
      <c r="BB127" s="114"/>
      <c r="BC127" s="114"/>
      <c r="BD127" s="114"/>
      <c r="BE127" s="114">
        <v>165.45</v>
      </c>
      <c r="BF127" s="114"/>
      <c r="BG127" s="114"/>
      <c r="BH127" s="114"/>
      <c r="BI127" s="114"/>
      <c r="BJ127" s="114">
        <v>165.45</v>
      </c>
      <c r="BK127" s="114"/>
      <c r="BL127" s="114"/>
      <c r="BM127" s="114"/>
      <c r="BN127" s="114"/>
      <c r="BO127" s="114">
        <v>0</v>
      </c>
      <c r="BP127" s="114"/>
      <c r="BQ127" s="114"/>
      <c r="BR127" s="114"/>
      <c r="BS127" s="114"/>
      <c r="BT127" s="114">
        <v>165.45</v>
      </c>
      <c r="BU127" s="114"/>
      <c r="BV127" s="114"/>
      <c r="BW127" s="114"/>
      <c r="BX127" s="114"/>
    </row>
    <row r="128" spans="1:79" s="6" customFormat="1" ht="60" customHeight="1" x14ac:dyDescent="0.2">
      <c r="A128" s="86">
        <v>0</v>
      </c>
      <c r="B128" s="87"/>
      <c r="C128" s="87"/>
      <c r="D128" s="112" t="s">
        <v>200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110" t="s">
        <v>201</v>
      </c>
      <c r="R128" s="110"/>
      <c r="S128" s="110"/>
      <c r="T128" s="110"/>
      <c r="U128" s="110"/>
      <c r="V128" s="112"/>
      <c r="W128" s="101"/>
      <c r="X128" s="101"/>
      <c r="Y128" s="101"/>
      <c r="Z128" s="101"/>
      <c r="AA128" s="101"/>
      <c r="AB128" s="101"/>
      <c r="AC128" s="101"/>
      <c r="AD128" s="101"/>
      <c r="AE128" s="102"/>
      <c r="AF128" s="111">
        <v>12670</v>
      </c>
      <c r="AG128" s="111"/>
      <c r="AH128" s="111"/>
      <c r="AI128" s="111"/>
      <c r="AJ128" s="111"/>
      <c r="AK128" s="111">
        <v>0</v>
      </c>
      <c r="AL128" s="111"/>
      <c r="AM128" s="111"/>
      <c r="AN128" s="111"/>
      <c r="AO128" s="111"/>
      <c r="AP128" s="111">
        <v>12670</v>
      </c>
      <c r="AQ128" s="111"/>
      <c r="AR128" s="111"/>
      <c r="AS128" s="111"/>
      <c r="AT128" s="111"/>
      <c r="AU128" s="111">
        <v>12670</v>
      </c>
      <c r="AV128" s="111"/>
      <c r="AW128" s="111"/>
      <c r="AX128" s="111"/>
      <c r="AY128" s="111"/>
      <c r="AZ128" s="111">
        <v>0</v>
      </c>
      <c r="BA128" s="111"/>
      <c r="BB128" s="111"/>
      <c r="BC128" s="111"/>
      <c r="BD128" s="111"/>
      <c r="BE128" s="111">
        <v>12670</v>
      </c>
      <c r="BF128" s="111"/>
      <c r="BG128" s="111"/>
      <c r="BH128" s="111"/>
      <c r="BI128" s="111"/>
      <c r="BJ128" s="111">
        <v>12325</v>
      </c>
      <c r="BK128" s="111"/>
      <c r="BL128" s="111"/>
      <c r="BM128" s="111"/>
      <c r="BN128" s="111"/>
      <c r="BO128" s="111">
        <v>0</v>
      </c>
      <c r="BP128" s="111"/>
      <c r="BQ128" s="111"/>
      <c r="BR128" s="111"/>
      <c r="BS128" s="111"/>
      <c r="BT128" s="111">
        <v>12325</v>
      </c>
      <c r="BU128" s="111"/>
      <c r="BV128" s="111"/>
      <c r="BW128" s="111"/>
      <c r="BX128" s="111"/>
    </row>
    <row r="129" spans="1:79" s="99" customFormat="1" ht="15" customHeight="1" x14ac:dyDescent="0.2">
      <c r="A129" s="89">
        <v>0</v>
      </c>
      <c r="B129" s="90"/>
      <c r="C129" s="90"/>
      <c r="D129" s="113" t="s">
        <v>202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27" t="s">
        <v>201</v>
      </c>
      <c r="R129" s="27"/>
      <c r="S129" s="27"/>
      <c r="T129" s="27"/>
      <c r="U129" s="27"/>
      <c r="V129" s="113" t="s">
        <v>199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4">
        <v>7095</v>
      </c>
      <c r="AG129" s="114"/>
      <c r="AH129" s="114"/>
      <c r="AI129" s="114"/>
      <c r="AJ129" s="114"/>
      <c r="AK129" s="114">
        <v>0</v>
      </c>
      <c r="AL129" s="114"/>
      <c r="AM129" s="114"/>
      <c r="AN129" s="114"/>
      <c r="AO129" s="114"/>
      <c r="AP129" s="114">
        <v>7095</v>
      </c>
      <c r="AQ129" s="114"/>
      <c r="AR129" s="114"/>
      <c r="AS129" s="114"/>
      <c r="AT129" s="114"/>
      <c r="AU129" s="114">
        <v>7095</v>
      </c>
      <c r="AV129" s="114"/>
      <c r="AW129" s="114"/>
      <c r="AX129" s="114"/>
      <c r="AY129" s="114"/>
      <c r="AZ129" s="114">
        <v>0</v>
      </c>
      <c r="BA129" s="114"/>
      <c r="BB129" s="114"/>
      <c r="BC129" s="114"/>
      <c r="BD129" s="114"/>
      <c r="BE129" s="114">
        <v>7095</v>
      </c>
      <c r="BF129" s="114"/>
      <c r="BG129" s="114"/>
      <c r="BH129" s="114"/>
      <c r="BI129" s="114"/>
      <c r="BJ129" s="114">
        <v>6902</v>
      </c>
      <c r="BK129" s="114"/>
      <c r="BL129" s="114"/>
      <c r="BM129" s="114"/>
      <c r="BN129" s="114"/>
      <c r="BO129" s="114">
        <v>0</v>
      </c>
      <c r="BP129" s="114"/>
      <c r="BQ129" s="114"/>
      <c r="BR129" s="114"/>
      <c r="BS129" s="114"/>
      <c r="BT129" s="114">
        <v>6902</v>
      </c>
      <c r="BU129" s="114"/>
      <c r="BV129" s="114"/>
      <c r="BW129" s="114"/>
      <c r="BX129" s="114"/>
    </row>
    <row r="130" spans="1:79" s="99" customFormat="1" ht="15" customHeight="1" x14ac:dyDescent="0.2">
      <c r="A130" s="89">
        <v>0</v>
      </c>
      <c r="B130" s="90"/>
      <c r="C130" s="90"/>
      <c r="D130" s="113" t="s">
        <v>203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201</v>
      </c>
      <c r="R130" s="27"/>
      <c r="S130" s="27"/>
      <c r="T130" s="27"/>
      <c r="U130" s="27"/>
      <c r="V130" s="113" t="s">
        <v>199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4">
        <v>5575</v>
      </c>
      <c r="AG130" s="114"/>
      <c r="AH130" s="114"/>
      <c r="AI130" s="114"/>
      <c r="AJ130" s="114"/>
      <c r="AK130" s="114">
        <v>0</v>
      </c>
      <c r="AL130" s="114"/>
      <c r="AM130" s="114"/>
      <c r="AN130" s="114"/>
      <c r="AO130" s="114"/>
      <c r="AP130" s="114">
        <v>5575</v>
      </c>
      <c r="AQ130" s="114"/>
      <c r="AR130" s="114"/>
      <c r="AS130" s="114"/>
      <c r="AT130" s="114"/>
      <c r="AU130" s="114">
        <v>5575</v>
      </c>
      <c r="AV130" s="114"/>
      <c r="AW130" s="114"/>
      <c r="AX130" s="114"/>
      <c r="AY130" s="114"/>
      <c r="AZ130" s="114">
        <v>0</v>
      </c>
      <c r="BA130" s="114"/>
      <c r="BB130" s="114"/>
      <c r="BC130" s="114"/>
      <c r="BD130" s="114"/>
      <c r="BE130" s="114">
        <v>5575</v>
      </c>
      <c r="BF130" s="114"/>
      <c r="BG130" s="114"/>
      <c r="BH130" s="114"/>
      <c r="BI130" s="114"/>
      <c r="BJ130" s="114">
        <v>5423</v>
      </c>
      <c r="BK130" s="114"/>
      <c r="BL130" s="114"/>
      <c r="BM130" s="114"/>
      <c r="BN130" s="114"/>
      <c r="BO130" s="114">
        <v>0</v>
      </c>
      <c r="BP130" s="114"/>
      <c r="BQ130" s="114"/>
      <c r="BR130" s="114"/>
      <c r="BS130" s="114"/>
      <c r="BT130" s="114">
        <v>5423</v>
      </c>
      <c r="BU130" s="114"/>
      <c r="BV130" s="114"/>
      <c r="BW130" s="114"/>
      <c r="BX130" s="114"/>
    </row>
    <row r="131" spans="1:79" s="99" customFormat="1" ht="15" customHeight="1" x14ac:dyDescent="0.2">
      <c r="A131" s="89">
        <v>0</v>
      </c>
      <c r="B131" s="90"/>
      <c r="C131" s="90"/>
      <c r="D131" s="113" t="s">
        <v>204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186</v>
      </c>
      <c r="R131" s="27"/>
      <c r="S131" s="27"/>
      <c r="T131" s="27"/>
      <c r="U131" s="27"/>
      <c r="V131" s="113" t="s">
        <v>193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4">
        <v>0</v>
      </c>
      <c r="AG131" s="114"/>
      <c r="AH131" s="114"/>
      <c r="AI131" s="114"/>
      <c r="AJ131" s="114"/>
      <c r="AK131" s="114">
        <v>61</v>
      </c>
      <c r="AL131" s="114"/>
      <c r="AM131" s="114"/>
      <c r="AN131" s="114"/>
      <c r="AO131" s="114"/>
      <c r="AP131" s="114">
        <v>61</v>
      </c>
      <c r="AQ131" s="114"/>
      <c r="AR131" s="114"/>
      <c r="AS131" s="114"/>
      <c r="AT131" s="114"/>
      <c r="AU131" s="114">
        <v>0</v>
      </c>
      <c r="AV131" s="114"/>
      <c r="AW131" s="114"/>
      <c r="AX131" s="114"/>
      <c r="AY131" s="114"/>
      <c r="AZ131" s="114">
        <v>4</v>
      </c>
      <c r="BA131" s="114"/>
      <c r="BB131" s="114"/>
      <c r="BC131" s="114"/>
      <c r="BD131" s="114"/>
      <c r="BE131" s="114">
        <v>4</v>
      </c>
      <c r="BF131" s="114"/>
      <c r="BG131" s="114"/>
      <c r="BH131" s="114"/>
      <c r="BI131" s="114"/>
      <c r="BJ131" s="114">
        <v>0</v>
      </c>
      <c r="BK131" s="114"/>
      <c r="BL131" s="114"/>
      <c r="BM131" s="114"/>
      <c r="BN131" s="114"/>
      <c r="BO131" s="114">
        <v>0</v>
      </c>
      <c r="BP131" s="114"/>
      <c r="BQ131" s="114"/>
      <c r="BR131" s="114"/>
      <c r="BS131" s="114"/>
      <c r="BT131" s="114">
        <v>0</v>
      </c>
      <c r="BU131" s="114"/>
      <c r="BV131" s="114"/>
      <c r="BW131" s="114"/>
      <c r="BX131" s="114"/>
    </row>
    <row r="132" spans="1:79" s="6" customFormat="1" ht="15" customHeight="1" x14ac:dyDescent="0.2">
      <c r="A132" s="86">
        <v>0</v>
      </c>
      <c r="B132" s="87"/>
      <c r="C132" s="87"/>
      <c r="D132" s="112" t="s">
        <v>205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0"/>
      <c r="R132" s="110"/>
      <c r="S132" s="110"/>
      <c r="T132" s="110"/>
      <c r="U132" s="110"/>
      <c r="V132" s="112"/>
      <c r="W132" s="101"/>
      <c r="X132" s="101"/>
      <c r="Y132" s="101"/>
      <c r="Z132" s="101"/>
      <c r="AA132" s="101"/>
      <c r="AB132" s="101"/>
      <c r="AC132" s="101"/>
      <c r="AD132" s="101"/>
      <c r="AE132" s="102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</row>
    <row r="133" spans="1:79" s="99" customFormat="1" ht="57" customHeight="1" x14ac:dyDescent="0.2">
      <c r="A133" s="89">
        <v>0</v>
      </c>
      <c r="B133" s="90"/>
      <c r="C133" s="90"/>
      <c r="D133" s="113" t="s">
        <v>206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207</v>
      </c>
      <c r="R133" s="27"/>
      <c r="S133" s="27"/>
      <c r="T133" s="27"/>
      <c r="U133" s="27"/>
      <c r="V133" s="113" t="s">
        <v>208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4">
        <v>261.89999999999998</v>
      </c>
      <c r="AG133" s="114"/>
      <c r="AH133" s="114"/>
      <c r="AI133" s="114"/>
      <c r="AJ133" s="114"/>
      <c r="AK133" s="114">
        <v>0</v>
      </c>
      <c r="AL133" s="114"/>
      <c r="AM133" s="114"/>
      <c r="AN133" s="114"/>
      <c r="AO133" s="114"/>
      <c r="AP133" s="114">
        <v>261.89999999999998</v>
      </c>
      <c r="AQ133" s="114"/>
      <c r="AR133" s="114"/>
      <c r="AS133" s="114"/>
      <c r="AT133" s="114"/>
      <c r="AU133" s="114">
        <v>324.39999999999998</v>
      </c>
      <c r="AV133" s="114"/>
      <c r="AW133" s="114"/>
      <c r="AX133" s="114"/>
      <c r="AY133" s="114"/>
      <c r="AZ133" s="114">
        <v>0</v>
      </c>
      <c r="BA133" s="114"/>
      <c r="BB133" s="114"/>
      <c r="BC133" s="114"/>
      <c r="BD133" s="114"/>
      <c r="BE133" s="114">
        <v>324.39999999999998</v>
      </c>
      <c r="BF133" s="114"/>
      <c r="BG133" s="114"/>
      <c r="BH133" s="114"/>
      <c r="BI133" s="114"/>
      <c r="BJ133" s="114">
        <v>337.7</v>
      </c>
      <c r="BK133" s="114"/>
      <c r="BL133" s="114"/>
      <c r="BM133" s="114"/>
      <c r="BN133" s="114"/>
      <c r="BO133" s="114">
        <v>0</v>
      </c>
      <c r="BP133" s="114"/>
      <c r="BQ133" s="114"/>
      <c r="BR133" s="114"/>
      <c r="BS133" s="114"/>
      <c r="BT133" s="114">
        <v>337.7</v>
      </c>
      <c r="BU133" s="114"/>
      <c r="BV133" s="114"/>
      <c r="BW133" s="114"/>
      <c r="BX133" s="114"/>
    </row>
    <row r="134" spans="1:79" s="99" customFormat="1" ht="30" customHeight="1" x14ac:dyDescent="0.2">
      <c r="A134" s="89">
        <v>0</v>
      </c>
      <c r="B134" s="90"/>
      <c r="C134" s="90"/>
      <c r="D134" s="113" t="s">
        <v>209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201</v>
      </c>
      <c r="R134" s="27"/>
      <c r="S134" s="27"/>
      <c r="T134" s="27"/>
      <c r="U134" s="27"/>
      <c r="V134" s="113" t="s">
        <v>208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4">
        <v>91</v>
      </c>
      <c r="AG134" s="114"/>
      <c r="AH134" s="114"/>
      <c r="AI134" s="114"/>
      <c r="AJ134" s="114"/>
      <c r="AK134" s="114">
        <v>0</v>
      </c>
      <c r="AL134" s="114"/>
      <c r="AM134" s="114"/>
      <c r="AN134" s="114"/>
      <c r="AO134" s="114"/>
      <c r="AP134" s="114">
        <v>91</v>
      </c>
      <c r="AQ134" s="114"/>
      <c r="AR134" s="114"/>
      <c r="AS134" s="114"/>
      <c r="AT134" s="114"/>
      <c r="AU134" s="114">
        <v>88</v>
      </c>
      <c r="AV134" s="114"/>
      <c r="AW134" s="114"/>
      <c r="AX134" s="114"/>
      <c r="AY134" s="114"/>
      <c r="AZ134" s="114">
        <v>0</v>
      </c>
      <c r="BA134" s="114"/>
      <c r="BB134" s="114"/>
      <c r="BC134" s="114"/>
      <c r="BD134" s="114"/>
      <c r="BE134" s="114">
        <v>88</v>
      </c>
      <c r="BF134" s="114"/>
      <c r="BG134" s="114"/>
      <c r="BH134" s="114"/>
      <c r="BI134" s="114"/>
      <c r="BJ134" s="114">
        <v>85</v>
      </c>
      <c r="BK134" s="114"/>
      <c r="BL134" s="114"/>
      <c r="BM134" s="114"/>
      <c r="BN134" s="114"/>
      <c r="BO134" s="114">
        <v>0</v>
      </c>
      <c r="BP134" s="114"/>
      <c r="BQ134" s="114"/>
      <c r="BR134" s="114"/>
      <c r="BS134" s="114"/>
      <c r="BT134" s="114">
        <v>85</v>
      </c>
      <c r="BU134" s="114"/>
      <c r="BV134" s="114"/>
      <c r="BW134" s="114"/>
      <c r="BX134" s="114"/>
    </row>
    <row r="135" spans="1:79" s="99" customFormat="1" ht="30" customHeight="1" x14ac:dyDescent="0.2">
      <c r="A135" s="89">
        <v>0</v>
      </c>
      <c r="B135" s="90"/>
      <c r="C135" s="90"/>
      <c r="D135" s="113" t="s">
        <v>210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195</v>
      </c>
      <c r="R135" s="27"/>
      <c r="S135" s="27"/>
      <c r="T135" s="27"/>
      <c r="U135" s="27"/>
      <c r="V135" s="113" t="s">
        <v>208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4">
        <v>0</v>
      </c>
      <c r="AG135" s="114"/>
      <c r="AH135" s="114"/>
      <c r="AI135" s="114"/>
      <c r="AJ135" s="114"/>
      <c r="AK135" s="114">
        <v>187147</v>
      </c>
      <c r="AL135" s="114"/>
      <c r="AM135" s="114"/>
      <c r="AN135" s="114"/>
      <c r="AO135" s="114"/>
      <c r="AP135" s="114">
        <v>187147</v>
      </c>
      <c r="AQ135" s="114"/>
      <c r="AR135" s="114"/>
      <c r="AS135" s="114"/>
      <c r="AT135" s="114"/>
      <c r="AU135" s="114">
        <v>0</v>
      </c>
      <c r="AV135" s="114"/>
      <c r="AW135" s="114"/>
      <c r="AX135" s="114"/>
      <c r="AY135" s="114"/>
      <c r="AZ135" s="114">
        <v>1691350</v>
      </c>
      <c r="BA135" s="114"/>
      <c r="BB135" s="114"/>
      <c r="BC135" s="114"/>
      <c r="BD135" s="114"/>
      <c r="BE135" s="114">
        <v>1691350</v>
      </c>
      <c r="BF135" s="114"/>
      <c r="BG135" s="114"/>
      <c r="BH135" s="114"/>
      <c r="BI135" s="114"/>
      <c r="BJ135" s="114">
        <v>0</v>
      </c>
      <c r="BK135" s="114"/>
      <c r="BL135" s="114"/>
      <c r="BM135" s="114"/>
      <c r="BN135" s="114"/>
      <c r="BO135" s="114">
        <v>0</v>
      </c>
      <c r="BP135" s="114"/>
      <c r="BQ135" s="114"/>
      <c r="BR135" s="114"/>
      <c r="BS135" s="114"/>
      <c r="BT135" s="114">
        <v>0</v>
      </c>
      <c r="BU135" s="114"/>
      <c r="BV135" s="114"/>
      <c r="BW135" s="114"/>
      <c r="BX135" s="114"/>
    </row>
    <row r="136" spans="1:79" s="6" customFormat="1" ht="15" customHeight="1" x14ac:dyDescent="0.2">
      <c r="A136" s="86">
        <v>0</v>
      </c>
      <c r="B136" s="87"/>
      <c r="C136" s="87"/>
      <c r="D136" s="112" t="s">
        <v>211</v>
      </c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2"/>
      <c r="Q136" s="110"/>
      <c r="R136" s="110"/>
      <c r="S136" s="110"/>
      <c r="T136" s="110"/>
      <c r="U136" s="110"/>
      <c r="V136" s="112"/>
      <c r="W136" s="101"/>
      <c r="X136" s="101"/>
      <c r="Y136" s="101"/>
      <c r="Z136" s="101"/>
      <c r="AA136" s="101"/>
      <c r="AB136" s="101"/>
      <c r="AC136" s="101"/>
      <c r="AD136" s="101"/>
      <c r="AE136" s="102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/>
      <c r="AQ136" s="111"/>
      <c r="AR136" s="111"/>
      <c r="AS136" s="111"/>
      <c r="AT136" s="111"/>
      <c r="AU136" s="111"/>
      <c r="AV136" s="111"/>
      <c r="AW136" s="111"/>
      <c r="AX136" s="111"/>
      <c r="AY136" s="111"/>
      <c r="AZ136" s="111"/>
      <c r="BA136" s="111"/>
      <c r="BB136" s="111"/>
      <c r="BC136" s="111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1"/>
      <c r="BR136" s="111"/>
      <c r="BS136" s="111"/>
      <c r="BT136" s="111"/>
      <c r="BU136" s="111"/>
      <c r="BV136" s="111"/>
      <c r="BW136" s="111"/>
      <c r="BX136" s="111"/>
    </row>
    <row r="137" spans="1:79" s="99" customFormat="1" ht="15" customHeight="1" x14ac:dyDescent="0.2">
      <c r="A137" s="89">
        <v>0</v>
      </c>
      <c r="B137" s="90"/>
      <c r="C137" s="90"/>
      <c r="D137" s="113" t="s">
        <v>212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213</v>
      </c>
      <c r="R137" s="27"/>
      <c r="S137" s="27"/>
      <c r="T137" s="27"/>
      <c r="U137" s="27"/>
      <c r="V137" s="113" t="s">
        <v>208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4">
        <v>2.5</v>
      </c>
      <c r="AG137" s="114"/>
      <c r="AH137" s="114"/>
      <c r="AI137" s="114"/>
      <c r="AJ137" s="114"/>
      <c r="AK137" s="114">
        <v>0</v>
      </c>
      <c r="AL137" s="114"/>
      <c r="AM137" s="114"/>
      <c r="AN137" s="114"/>
      <c r="AO137" s="114"/>
      <c r="AP137" s="114">
        <v>2.5</v>
      </c>
      <c r="AQ137" s="114"/>
      <c r="AR137" s="114"/>
      <c r="AS137" s="114"/>
      <c r="AT137" s="114"/>
      <c r="AU137" s="114">
        <v>-2.2999999999999998</v>
      </c>
      <c r="AV137" s="114"/>
      <c r="AW137" s="114"/>
      <c r="AX137" s="114"/>
      <c r="AY137" s="114"/>
      <c r="AZ137" s="114">
        <v>0</v>
      </c>
      <c r="BA137" s="114"/>
      <c r="BB137" s="114"/>
      <c r="BC137" s="114"/>
      <c r="BD137" s="114"/>
      <c r="BE137" s="114">
        <v>-2.2999999999999998</v>
      </c>
      <c r="BF137" s="114"/>
      <c r="BG137" s="114"/>
      <c r="BH137" s="114"/>
      <c r="BI137" s="114"/>
      <c r="BJ137" s="114">
        <v>-2.2999999999999998</v>
      </c>
      <c r="BK137" s="114"/>
      <c r="BL137" s="114"/>
      <c r="BM137" s="114"/>
      <c r="BN137" s="114"/>
      <c r="BO137" s="114">
        <v>0</v>
      </c>
      <c r="BP137" s="114"/>
      <c r="BQ137" s="114"/>
      <c r="BR137" s="114"/>
      <c r="BS137" s="114"/>
      <c r="BT137" s="114">
        <v>-2.2999999999999998</v>
      </c>
      <c r="BU137" s="114"/>
      <c r="BV137" s="114"/>
      <c r="BW137" s="114"/>
      <c r="BX137" s="114"/>
    </row>
    <row r="138" spans="1:79" s="99" customFormat="1" ht="60" customHeight="1" x14ac:dyDescent="0.2">
      <c r="A138" s="89">
        <v>0</v>
      </c>
      <c r="B138" s="90"/>
      <c r="C138" s="90"/>
      <c r="D138" s="113" t="s">
        <v>214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213</v>
      </c>
      <c r="R138" s="27"/>
      <c r="S138" s="27"/>
      <c r="T138" s="27"/>
      <c r="U138" s="27"/>
      <c r="V138" s="113" t="s">
        <v>208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4">
        <v>100</v>
      </c>
      <c r="AG138" s="114"/>
      <c r="AH138" s="114"/>
      <c r="AI138" s="114"/>
      <c r="AJ138" s="114"/>
      <c r="AK138" s="114">
        <v>0</v>
      </c>
      <c r="AL138" s="114"/>
      <c r="AM138" s="114"/>
      <c r="AN138" s="114"/>
      <c r="AO138" s="114"/>
      <c r="AP138" s="114">
        <v>100</v>
      </c>
      <c r="AQ138" s="114"/>
      <c r="AR138" s="114"/>
      <c r="AS138" s="114"/>
      <c r="AT138" s="114"/>
      <c r="AU138" s="114">
        <v>100</v>
      </c>
      <c r="AV138" s="114"/>
      <c r="AW138" s="114"/>
      <c r="AX138" s="114"/>
      <c r="AY138" s="114"/>
      <c r="AZ138" s="114">
        <v>0</v>
      </c>
      <c r="BA138" s="114"/>
      <c r="BB138" s="114"/>
      <c r="BC138" s="114"/>
      <c r="BD138" s="114"/>
      <c r="BE138" s="114">
        <v>100</v>
      </c>
      <c r="BF138" s="114"/>
      <c r="BG138" s="114"/>
      <c r="BH138" s="114"/>
      <c r="BI138" s="114"/>
      <c r="BJ138" s="114">
        <v>97</v>
      </c>
      <c r="BK138" s="114"/>
      <c r="BL138" s="114"/>
      <c r="BM138" s="114"/>
      <c r="BN138" s="114"/>
      <c r="BO138" s="114">
        <v>0</v>
      </c>
      <c r="BP138" s="114"/>
      <c r="BQ138" s="114"/>
      <c r="BR138" s="114"/>
      <c r="BS138" s="114"/>
      <c r="BT138" s="114">
        <v>97</v>
      </c>
      <c r="BU138" s="114"/>
      <c r="BV138" s="114"/>
      <c r="BW138" s="114"/>
      <c r="BX138" s="114"/>
    </row>
    <row r="140" spans="1:79" ht="14.25" customHeight="1" x14ac:dyDescent="0.2">
      <c r="A140" s="29" t="s">
        <v>263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9" ht="23.1" customHeight="1" x14ac:dyDescent="0.2">
      <c r="A141" s="54" t="s">
        <v>6</v>
      </c>
      <c r="B141" s="55"/>
      <c r="C141" s="55"/>
      <c r="D141" s="27" t="s">
        <v>9</v>
      </c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 t="s">
        <v>8</v>
      </c>
      <c r="R141" s="27"/>
      <c r="S141" s="27"/>
      <c r="T141" s="27"/>
      <c r="U141" s="27"/>
      <c r="V141" s="27" t="s">
        <v>7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36" t="s">
        <v>254</v>
      </c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8"/>
      <c r="AU141" s="36" t="s">
        <v>259</v>
      </c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8"/>
    </row>
    <row r="142" spans="1:79" ht="28.5" customHeight="1" x14ac:dyDescent="0.2">
      <c r="A142" s="57"/>
      <c r="B142" s="58"/>
      <c r="C142" s="58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 t="s">
        <v>4</v>
      </c>
      <c r="AG142" s="27"/>
      <c r="AH142" s="27"/>
      <c r="AI142" s="27"/>
      <c r="AJ142" s="27"/>
      <c r="AK142" s="27" t="s">
        <v>3</v>
      </c>
      <c r="AL142" s="27"/>
      <c r="AM142" s="27"/>
      <c r="AN142" s="27"/>
      <c r="AO142" s="27"/>
      <c r="AP142" s="27" t="s">
        <v>123</v>
      </c>
      <c r="AQ142" s="27"/>
      <c r="AR142" s="27"/>
      <c r="AS142" s="27"/>
      <c r="AT142" s="27"/>
      <c r="AU142" s="27" t="s">
        <v>4</v>
      </c>
      <c r="AV142" s="27"/>
      <c r="AW142" s="27"/>
      <c r="AX142" s="27"/>
      <c r="AY142" s="27"/>
      <c r="AZ142" s="27" t="s">
        <v>3</v>
      </c>
      <c r="BA142" s="27"/>
      <c r="BB142" s="27"/>
      <c r="BC142" s="27"/>
      <c r="BD142" s="27"/>
      <c r="BE142" s="27" t="s">
        <v>90</v>
      </c>
      <c r="BF142" s="27"/>
      <c r="BG142" s="27"/>
      <c r="BH142" s="27"/>
      <c r="BI142" s="27"/>
    </row>
    <row r="143" spans="1:79" ht="15" customHeight="1" x14ac:dyDescent="0.2">
      <c r="A143" s="36">
        <v>1</v>
      </c>
      <c r="B143" s="37"/>
      <c r="C143" s="37"/>
      <c r="D143" s="27">
        <v>2</v>
      </c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>
        <v>3</v>
      </c>
      <c r="R143" s="27"/>
      <c r="S143" s="27"/>
      <c r="T143" s="27"/>
      <c r="U143" s="27"/>
      <c r="V143" s="27">
        <v>4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27">
        <v>5</v>
      </c>
      <c r="AG143" s="27"/>
      <c r="AH143" s="27"/>
      <c r="AI143" s="27"/>
      <c r="AJ143" s="27"/>
      <c r="AK143" s="27">
        <v>6</v>
      </c>
      <c r="AL143" s="27"/>
      <c r="AM143" s="27"/>
      <c r="AN143" s="27"/>
      <c r="AO143" s="27"/>
      <c r="AP143" s="27">
        <v>7</v>
      </c>
      <c r="AQ143" s="27"/>
      <c r="AR143" s="27"/>
      <c r="AS143" s="27"/>
      <c r="AT143" s="27"/>
      <c r="AU143" s="27">
        <v>8</v>
      </c>
      <c r="AV143" s="27"/>
      <c r="AW143" s="27"/>
      <c r="AX143" s="27"/>
      <c r="AY143" s="27"/>
      <c r="AZ143" s="27">
        <v>9</v>
      </c>
      <c r="BA143" s="27"/>
      <c r="BB143" s="27"/>
      <c r="BC143" s="27"/>
      <c r="BD143" s="27"/>
      <c r="BE143" s="27">
        <v>10</v>
      </c>
      <c r="BF143" s="27"/>
      <c r="BG143" s="27"/>
      <c r="BH143" s="27"/>
      <c r="BI143" s="27"/>
    </row>
    <row r="144" spans="1:79" ht="15.75" hidden="1" customHeight="1" x14ac:dyDescent="0.2">
      <c r="A144" s="39" t="s">
        <v>154</v>
      </c>
      <c r="B144" s="40"/>
      <c r="C144" s="40"/>
      <c r="D144" s="27" t="s">
        <v>57</v>
      </c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 t="s">
        <v>70</v>
      </c>
      <c r="R144" s="27"/>
      <c r="S144" s="27"/>
      <c r="T144" s="27"/>
      <c r="U144" s="27"/>
      <c r="V144" s="27" t="s">
        <v>71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26" t="s">
        <v>107</v>
      </c>
      <c r="AG144" s="26"/>
      <c r="AH144" s="26"/>
      <c r="AI144" s="26"/>
      <c r="AJ144" s="26"/>
      <c r="AK144" s="30" t="s">
        <v>108</v>
      </c>
      <c r="AL144" s="30"/>
      <c r="AM144" s="30"/>
      <c r="AN144" s="30"/>
      <c r="AO144" s="30"/>
      <c r="AP144" s="50" t="s">
        <v>184</v>
      </c>
      <c r="AQ144" s="50"/>
      <c r="AR144" s="50"/>
      <c r="AS144" s="50"/>
      <c r="AT144" s="50"/>
      <c r="AU144" s="26" t="s">
        <v>109</v>
      </c>
      <c r="AV144" s="26"/>
      <c r="AW144" s="26"/>
      <c r="AX144" s="26"/>
      <c r="AY144" s="26"/>
      <c r="AZ144" s="30" t="s">
        <v>110</v>
      </c>
      <c r="BA144" s="30"/>
      <c r="BB144" s="30"/>
      <c r="BC144" s="30"/>
      <c r="BD144" s="30"/>
      <c r="BE144" s="50" t="s">
        <v>184</v>
      </c>
      <c r="BF144" s="50"/>
      <c r="BG144" s="50"/>
      <c r="BH144" s="50"/>
      <c r="BI144" s="50"/>
      <c r="CA144" t="s">
        <v>39</v>
      </c>
    </row>
    <row r="145" spans="1:79" s="6" customFormat="1" ht="14.25" x14ac:dyDescent="0.2">
      <c r="A145" s="86">
        <v>0</v>
      </c>
      <c r="B145" s="87"/>
      <c r="C145" s="87"/>
      <c r="D145" s="110" t="s">
        <v>183</v>
      </c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CA145" s="6" t="s">
        <v>40</v>
      </c>
    </row>
    <row r="146" spans="1:79" s="6" customFormat="1" ht="14.25" customHeight="1" x14ac:dyDescent="0.2">
      <c r="A146" s="86">
        <v>0</v>
      </c>
      <c r="B146" s="87"/>
      <c r="C146" s="87"/>
      <c r="D146" s="112" t="s">
        <v>185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  <c r="Q146" s="110" t="s">
        <v>186</v>
      </c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1">
        <v>1043.75</v>
      </c>
      <c r="AG146" s="111"/>
      <c r="AH146" s="111"/>
      <c r="AI146" s="111"/>
      <c r="AJ146" s="111"/>
      <c r="AK146" s="111">
        <v>0</v>
      </c>
      <c r="AL146" s="111"/>
      <c r="AM146" s="111"/>
      <c r="AN146" s="111"/>
      <c r="AO146" s="111"/>
      <c r="AP146" s="111">
        <v>1043.75</v>
      </c>
      <c r="AQ146" s="111"/>
      <c r="AR146" s="111"/>
      <c r="AS146" s="111"/>
      <c r="AT146" s="111"/>
      <c r="AU146" s="111">
        <v>1043.75</v>
      </c>
      <c r="AV146" s="111"/>
      <c r="AW146" s="111"/>
      <c r="AX146" s="111"/>
      <c r="AY146" s="111"/>
      <c r="AZ146" s="111">
        <v>0</v>
      </c>
      <c r="BA146" s="111"/>
      <c r="BB146" s="111"/>
      <c r="BC146" s="111"/>
      <c r="BD146" s="111"/>
      <c r="BE146" s="111">
        <v>1043.75</v>
      </c>
      <c r="BF146" s="111"/>
      <c r="BG146" s="111"/>
      <c r="BH146" s="111"/>
      <c r="BI146" s="111"/>
    </row>
    <row r="147" spans="1:79" s="99" customFormat="1" ht="42.75" customHeight="1" x14ac:dyDescent="0.2">
      <c r="A147" s="89">
        <v>0</v>
      </c>
      <c r="B147" s="90"/>
      <c r="C147" s="90"/>
      <c r="D147" s="113" t="s">
        <v>187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186</v>
      </c>
      <c r="R147" s="27"/>
      <c r="S147" s="27"/>
      <c r="T147" s="27"/>
      <c r="U147" s="27"/>
      <c r="V147" s="27" t="s">
        <v>188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4">
        <v>898.5</v>
      </c>
      <c r="AG147" s="114"/>
      <c r="AH147" s="114"/>
      <c r="AI147" s="114"/>
      <c r="AJ147" s="114"/>
      <c r="AK147" s="114">
        <v>0</v>
      </c>
      <c r="AL147" s="114"/>
      <c r="AM147" s="114"/>
      <c r="AN147" s="114"/>
      <c r="AO147" s="114"/>
      <c r="AP147" s="114">
        <v>898.5</v>
      </c>
      <c r="AQ147" s="114"/>
      <c r="AR147" s="114"/>
      <c r="AS147" s="114"/>
      <c r="AT147" s="114"/>
      <c r="AU147" s="114">
        <v>898.5</v>
      </c>
      <c r="AV147" s="114"/>
      <c r="AW147" s="114"/>
      <c r="AX147" s="114"/>
      <c r="AY147" s="114"/>
      <c r="AZ147" s="114">
        <v>0</v>
      </c>
      <c r="BA147" s="114"/>
      <c r="BB147" s="114"/>
      <c r="BC147" s="114"/>
      <c r="BD147" s="114"/>
      <c r="BE147" s="114">
        <v>898.5</v>
      </c>
      <c r="BF147" s="114"/>
      <c r="BG147" s="114"/>
      <c r="BH147" s="114"/>
      <c r="BI147" s="114"/>
    </row>
    <row r="148" spans="1:79" s="99" customFormat="1" ht="15" x14ac:dyDescent="0.2">
      <c r="A148" s="89">
        <v>0</v>
      </c>
      <c r="B148" s="90"/>
      <c r="C148" s="90"/>
      <c r="D148" s="113" t="s">
        <v>189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186</v>
      </c>
      <c r="R148" s="27"/>
      <c r="S148" s="27"/>
      <c r="T148" s="27"/>
      <c r="U148" s="27"/>
      <c r="V148" s="27" t="s">
        <v>188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4">
        <v>145.25</v>
      </c>
      <c r="AG148" s="114"/>
      <c r="AH148" s="114"/>
      <c r="AI148" s="114"/>
      <c r="AJ148" s="114"/>
      <c r="AK148" s="114">
        <v>0</v>
      </c>
      <c r="AL148" s="114"/>
      <c r="AM148" s="114"/>
      <c r="AN148" s="114"/>
      <c r="AO148" s="114"/>
      <c r="AP148" s="114">
        <v>145.25</v>
      </c>
      <c r="AQ148" s="114"/>
      <c r="AR148" s="114"/>
      <c r="AS148" s="114"/>
      <c r="AT148" s="114"/>
      <c r="AU148" s="114">
        <v>145.25</v>
      </c>
      <c r="AV148" s="114"/>
      <c r="AW148" s="114"/>
      <c r="AX148" s="114"/>
      <c r="AY148" s="114"/>
      <c r="AZ148" s="114">
        <v>0</v>
      </c>
      <c r="BA148" s="114"/>
      <c r="BB148" s="114"/>
      <c r="BC148" s="114"/>
      <c r="BD148" s="114"/>
      <c r="BE148" s="114">
        <v>145.25</v>
      </c>
      <c r="BF148" s="114"/>
      <c r="BG148" s="114"/>
      <c r="BH148" s="114"/>
      <c r="BI148" s="114"/>
    </row>
    <row r="149" spans="1:79" s="99" customFormat="1" ht="45" customHeight="1" x14ac:dyDescent="0.2">
      <c r="A149" s="89">
        <v>0</v>
      </c>
      <c r="B149" s="90"/>
      <c r="C149" s="90"/>
      <c r="D149" s="113" t="s">
        <v>190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186</v>
      </c>
      <c r="R149" s="27"/>
      <c r="S149" s="27"/>
      <c r="T149" s="27"/>
      <c r="U149" s="27"/>
      <c r="V149" s="113" t="s">
        <v>191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4">
        <v>1</v>
      </c>
      <c r="AG149" s="114"/>
      <c r="AH149" s="114"/>
      <c r="AI149" s="114"/>
      <c r="AJ149" s="114"/>
      <c r="AK149" s="114">
        <v>0</v>
      </c>
      <c r="AL149" s="114"/>
      <c r="AM149" s="114"/>
      <c r="AN149" s="114"/>
      <c r="AO149" s="114"/>
      <c r="AP149" s="114">
        <v>1</v>
      </c>
      <c r="AQ149" s="114"/>
      <c r="AR149" s="114"/>
      <c r="AS149" s="114"/>
      <c r="AT149" s="114"/>
      <c r="AU149" s="114">
        <v>1</v>
      </c>
      <c r="AV149" s="114"/>
      <c r="AW149" s="114"/>
      <c r="AX149" s="114"/>
      <c r="AY149" s="114"/>
      <c r="AZ149" s="114">
        <v>0</v>
      </c>
      <c r="BA149" s="114"/>
      <c r="BB149" s="114"/>
      <c r="BC149" s="114"/>
      <c r="BD149" s="114"/>
      <c r="BE149" s="114">
        <v>1</v>
      </c>
      <c r="BF149" s="114"/>
      <c r="BG149" s="114"/>
      <c r="BH149" s="114"/>
      <c r="BI149" s="114"/>
    </row>
    <row r="150" spans="1:79" s="99" customFormat="1" ht="45" customHeight="1" x14ac:dyDescent="0.2">
      <c r="A150" s="89">
        <v>0</v>
      </c>
      <c r="B150" s="90"/>
      <c r="C150" s="90"/>
      <c r="D150" s="113" t="s">
        <v>192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186</v>
      </c>
      <c r="R150" s="27"/>
      <c r="S150" s="27"/>
      <c r="T150" s="27"/>
      <c r="U150" s="27"/>
      <c r="V150" s="113" t="s">
        <v>193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4">
        <v>490</v>
      </c>
      <c r="AG150" s="114"/>
      <c r="AH150" s="114"/>
      <c r="AI150" s="114"/>
      <c r="AJ150" s="114"/>
      <c r="AK150" s="114">
        <v>0</v>
      </c>
      <c r="AL150" s="114"/>
      <c r="AM150" s="114"/>
      <c r="AN150" s="114"/>
      <c r="AO150" s="114"/>
      <c r="AP150" s="114">
        <v>490</v>
      </c>
      <c r="AQ150" s="114"/>
      <c r="AR150" s="114"/>
      <c r="AS150" s="114"/>
      <c r="AT150" s="114"/>
      <c r="AU150" s="114">
        <v>490</v>
      </c>
      <c r="AV150" s="114"/>
      <c r="AW150" s="114"/>
      <c r="AX150" s="114"/>
      <c r="AY150" s="114"/>
      <c r="AZ150" s="114">
        <v>0</v>
      </c>
      <c r="BA150" s="114"/>
      <c r="BB150" s="114"/>
      <c r="BC150" s="114"/>
      <c r="BD150" s="114"/>
      <c r="BE150" s="114">
        <v>490</v>
      </c>
      <c r="BF150" s="114"/>
      <c r="BG150" s="114"/>
      <c r="BH150" s="114"/>
      <c r="BI150" s="114"/>
    </row>
    <row r="151" spans="1:79" s="99" customFormat="1" ht="45" customHeight="1" x14ac:dyDescent="0.2">
      <c r="A151" s="89">
        <v>0</v>
      </c>
      <c r="B151" s="90"/>
      <c r="C151" s="90"/>
      <c r="D151" s="113" t="s">
        <v>194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195</v>
      </c>
      <c r="R151" s="27"/>
      <c r="S151" s="27"/>
      <c r="T151" s="27"/>
      <c r="U151" s="27"/>
      <c r="V151" s="113" t="s">
        <v>193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4">
        <v>0</v>
      </c>
      <c r="AG151" s="114"/>
      <c r="AH151" s="114"/>
      <c r="AI151" s="114"/>
      <c r="AJ151" s="114"/>
      <c r="AK151" s="114">
        <v>0</v>
      </c>
      <c r="AL151" s="114"/>
      <c r="AM151" s="114"/>
      <c r="AN151" s="114"/>
      <c r="AO151" s="114"/>
      <c r="AP151" s="114">
        <v>0</v>
      </c>
      <c r="AQ151" s="114"/>
      <c r="AR151" s="114"/>
      <c r="AS151" s="114"/>
      <c r="AT151" s="114"/>
      <c r="AU151" s="114">
        <v>0</v>
      </c>
      <c r="AV151" s="114"/>
      <c r="AW151" s="114"/>
      <c r="AX151" s="114"/>
      <c r="AY151" s="114"/>
      <c r="AZ151" s="114">
        <v>0</v>
      </c>
      <c r="BA151" s="114"/>
      <c r="BB151" s="114"/>
      <c r="BC151" s="114"/>
      <c r="BD151" s="114"/>
      <c r="BE151" s="114">
        <v>0</v>
      </c>
      <c r="BF151" s="114"/>
      <c r="BG151" s="114"/>
      <c r="BH151" s="114"/>
      <c r="BI151" s="114"/>
    </row>
    <row r="152" spans="1:79" s="6" customFormat="1" ht="14.25" x14ac:dyDescent="0.2">
      <c r="A152" s="86">
        <v>0</v>
      </c>
      <c r="B152" s="87"/>
      <c r="C152" s="87"/>
      <c r="D152" s="112" t="s">
        <v>196</v>
      </c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/>
      <c r="Q152" s="110"/>
      <c r="R152" s="110"/>
      <c r="S152" s="110"/>
      <c r="T152" s="110"/>
      <c r="U152" s="110"/>
      <c r="V152" s="112"/>
      <c r="W152" s="101"/>
      <c r="X152" s="101"/>
      <c r="Y152" s="101"/>
      <c r="Z152" s="101"/>
      <c r="AA152" s="101"/>
      <c r="AB152" s="101"/>
      <c r="AC152" s="101"/>
      <c r="AD152" s="101"/>
      <c r="AE152" s="102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</row>
    <row r="153" spans="1:79" s="99" customFormat="1" ht="42.75" customHeight="1" x14ac:dyDescent="0.2">
      <c r="A153" s="89">
        <v>0</v>
      </c>
      <c r="B153" s="90"/>
      <c r="C153" s="90"/>
      <c r="D153" s="113" t="s">
        <v>197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198</v>
      </c>
      <c r="R153" s="27"/>
      <c r="S153" s="27"/>
      <c r="T153" s="27"/>
      <c r="U153" s="27"/>
      <c r="V153" s="113" t="s">
        <v>199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4">
        <v>165.45</v>
      </c>
      <c r="AG153" s="114"/>
      <c r="AH153" s="114"/>
      <c r="AI153" s="114"/>
      <c r="AJ153" s="114"/>
      <c r="AK153" s="114">
        <v>0</v>
      </c>
      <c r="AL153" s="114"/>
      <c r="AM153" s="114"/>
      <c r="AN153" s="114"/>
      <c r="AO153" s="114"/>
      <c r="AP153" s="114">
        <v>165.45</v>
      </c>
      <c r="AQ153" s="114"/>
      <c r="AR153" s="114"/>
      <c r="AS153" s="114"/>
      <c r="AT153" s="114"/>
      <c r="AU153" s="114">
        <v>165.45</v>
      </c>
      <c r="AV153" s="114"/>
      <c r="AW153" s="114"/>
      <c r="AX153" s="114"/>
      <c r="AY153" s="114"/>
      <c r="AZ153" s="114">
        <v>0</v>
      </c>
      <c r="BA153" s="114"/>
      <c r="BB153" s="114"/>
      <c r="BC153" s="114"/>
      <c r="BD153" s="114"/>
      <c r="BE153" s="114">
        <v>165.45</v>
      </c>
      <c r="BF153" s="114"/>
      <c r="BG153" s="114"/>
      <c r="BH153" s="114"/>
      <c r="BI153" s="114"/>
    </row>
    <row r="154" spans="1:79" s="6" customFormat="1" ht="60" customHeight="1" x14ac:dyDescent="0.2">
      <c r="A154" s="86">
        <v>0</v>
      </c>
      <c r="B154" s="87"/>
      <c r="C154" s="87"/>
      <c r="D154" s="112" t="s">
        <v>200</v>
      </c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2"/>
      <c r="Q154" s="110" t="s">
        <v>201</v>
      </c>
      <c r="R154" s="110"/>
      <c r="S154" s="110"/>
      <c r="T154" s="110"/>
      <c r="U154" s="110"/>
      <c r="V154" s="112"/>
      <c r="W154" s="101"/>
      <c r="X154" s="101"/>
      <c r="Y154" s="101"/>
      <c r="Z154" s="101"/>
      <c r="AA154" s="101"/>
      <c r="AB154" s="101"/>
      <c r="AC154" s="101"/>
      <c r="AD154" s="101"/>
      <c r="AE154" s="102"/>
      <c r="AF154" s="111">
        <v>12325</v>
      </c>
      <c r="AG154" s="111"/>
      <c r="AH154" s="111"/>
      <c r="AI154" s="111"/>
      <c r="AJ154" s="111"/>
      <c r="AK154" s="111">
        <v>0</v>
      </c>
      <c r="AL154" s="111"/>
      <c r="AM154" s="111"/>
      <c r="AN154" s="111"/>
      <c r="AO154" s="111"/>
      <c r="AP154" s="111">
        <v>12325</v>
      </c>
      <c r="AQ154" s="111"/>
      <c r="AR154" s="111"/>
      <c r="AS154" s="111"/>
      <c r="AT154" s="111"/>
      <c r="AU154" s="111">
        <v>12325</v>
      </c>
      <c r="AV154" s="111"/>
      <c r="AW154" s="111"/>
      <c r="AX154" s="111"/>
      <c r="AY154" s="111"/>
      <c r="AZ154" s="111">
        <v>0</v>
      </c>
      <c r="BA154" s="111"/>
      <c r="BB154" s="111"/>
      <c r="BC154" s="111"/>
      <c r="BD154" s="111"/>
      <c r="BE154" s="111">
        <v>12325</v>
      </c>
      <c r="BF154" s="111"/>
      <c r="BG154" s="111"/>
      <c r="BH154" s="111"/>
      <c r="BI154" s="111"/>
    </row>
    <row r="155" spans="1:79" s="99" customFormat="1" ht="14.25" customHeight="1" x14ac:dyDescent="0.2">
      <c r="A155" s="89">
        <v>0</v>
      </c>
      <c r="B155" s="90"/>
      <c r="C155" s="90"/>
      <c r="D155" s="113" t="s">
        <v>202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201</v>
      </c>
      <c r="R155" s="27"/>
      <c r="S155" s="27"/>
      <c r="T155" s="27"/>
      <c r="U155" s="27"/>
      <c r="V155" s="113" t="s">
        <v>199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4">
        <v>6902</v>
      </c>
      <c r="AG155" s="114"/>
      <c r="AH155" s="114"/>
      <c r="AI155" s="114"/>
      <c r="AJ155" s="114"/>
      <c r="AK155" s="114">
        <v>0</v>
      </c>
      <c r="AL155" s="114"/>
      <c r="AM155" s="114"/>
      <c r="AN155" s="114"/>
      <c r="AO155" s="114"/>
      <c r="AP155" s="114">
        <v>6902</v>
      </c>
      <c r="AQ155" s="114"/>
      <c r="AR155" s="114"/>
      <c r="AS155" s="114"/>
      <c r="AT155" s="114"/>
      <c r="AU155" s="114">
        <v>6902</v>
      </c>
      <c r="AV155" s="114"/>
      <c r="AW155" s="114"/>
      <c r="AX155" s="114"/>
      <c r="AY155" s="114"/>
      <c r="AZ155" s="114">
        <v>0</v>
      </c>
      <c r="BA155" s="114"/>
      <c r="BB155" s="114"/>
      <c r="BC155" s="114"/>
      <c r="BD155" s="114"/>
      <c r="BE155" s="114">
        <v>6902</v>
      </c>
      <c r="BF155" s="114"/>
      <c r="BG155" s="114"/>
      <c r="BH155" s="114"/>
      <c r="BI155" s="114"/>
    </row>
    <row r="156" spans="1:79" s="99" customFormat="1" ht="15" customHeight="1" x14ac:dyDescent="0.2">
      <c r="A156" s="89">
        <v>0</v>
      </c>
      <c r="B156" s="90"/>
      <c r="C156" s="90"/>
      <c r="D156" s="113" t="s">
        <v>203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201</v>
      </c>
      <c r="R156" s="27"/>
      <c r="S156" s="27"/>
      <c r="T156" s="27"/>
      <c r="U156" s="27"/>
      <c r="V156" s="113" t="s">
        <v>199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4">
        <v>5423</v>
      </c>
      <c r="AG156" s="114"/>
      <c r="AH156" s="114"/>
      <c r="AI156" s="114"/>
      <c r="AJ156" s="114"/>
      <c r="AK156" s="114">
        <v>0</v>
      </c>
      <c r="AL156" s="114"/>
      <c r="AM156" s="114"/>
      <c r="AN156" s="114"/>
      <c r="AO156" s="114"/>
      <c r="AP156" s="114">
        <v>5423</v>
      </c>
      <c r="AQ156" s="114"/>
      <c r="AR156" s="114"/>
      <c r="AS156" s="114"/>
      <c r="AT156" s="114"/>
      <c r="AU156" s="114">
        <v>5423</v>
      </c>
      <c r="AV156" s="114"/>
      <c r="AW156" s="114"/>
      <c r="AX156" s="114"/>
      <c r="AY156" s="114"/>
      <c r="AZ156" s="114">
        <v>0</v>
      </c>
      <c r="BA156" s="114"/>
      <c r="BB156" s="114"/>
      <c r="BC156" s="114"/>
      <c r="BD156" s="114"/>
      <c r="BE156" s="114">
        <v>5423</v>
      </c>
      <c r="BF156" s="114"/>
      <c r="BG156" s="114"/>
      <c r="BH156" s="114"/>
      <c r="BI156" s="114"/>
    </row>
    <row r="157" spans="1:79" s="99" customFormat="1" ht="15" customHeight="1" x14ac:dyDescent="0.2">
      <c r="A157" s="89">
        <v>0</v>
      </c>
      <c r="B157" s="90"/>
      <c r="C157" s="90"/>
      <c r="D157" s="113" t="s">
        <v>204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27" t="s">
        <v>186</v>
      </c>
      <c r="R157" s="27"/>
      <c r="S157" s="27"/>
      <c r="T157" s="27"/>
      <c r="U157" s="27"/>
      <c r="V157" s="113" t="s">
        <v>193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4">
        <v>0</v>
      </c>
      <c r="AG157" s="114"/>
      <c r="AH157" s="114"/>
      <c r="AI157" s="114"/>
      <c r="AJ157" s="114"/>
      <c r="AK157" s="114">
        <v>0</v>
      </c>
      <c r="AL157" s="114"/>
      <c r="AM157" s="114"/>
      <c r="AN157" s="114"/>
      <c r="AO157" s="114"/>
      <c r="AP157" s="114">
        <v>0</v>
      </c>
      <c r="AQ157" s="114"/>
      <c r="AR157" s="114"/>
      <c r="AS157" s="114"/>
      <c r="AT157" s="114"/>
      <c r="AU157" s="114">
        <v>0</v>
      </c>
      <c r="AV157" s="114"/>
      <c r="AW157" s="114"/>
      <c r="AX157" s="114"/>
      <c r="AY157" s="114"/>
      <c r="AZ157" s="114">
        <v>0</v>
      </c>
      <c r="BA157" s="114"/>
      <c r="BB157" s="114"/>
      <c r="BC157" s="114"/>
      <c r="BD157" s="114"/>
      <c r="BE157" s="114">
        <v>0</v>
      </c>
      <c r="BF157" s="114"/>
      <c r="BG157" s="114"/>
      <c r="BH157" s="114"/>
      <c r="BI157" s="114"/>
    </row>
    <row r="158" spans="1:79" s="6" customFormat="1" ht="14.25" x14ac:dyDescent="0.2">
      <c r="A158" s="86">
        <v>0</v>
      </c>
      <c r="B158" s="87"/>
      <c r="C158" s="87"/>
      <c r="D158" s="112" t="s">
        <v>205</v>
      </c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2"/>
      <c r="Q158" s="110"/>
      <c r="R158" s="110"/>
      <c r="S158" s="110"/>
      <c r="T158" s="110"/>
      <c r="U158" s="110"/>
      <c r="V158" s="112"/>
      <c r="W158" s="101"/>
      <c r="X158" s="101"/>
      <c r="Y158" s="101"/>
      <c r="Z158" s="101"/>
      <c r="AA158" s="101"/>
      <c r="AB158" s="101"/>
      <c r="AC158" s="101"/>
      <c r="AD158" s="101"/>
      <c r="AE158" s="102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111"/>
      <c r="BF158" s="111"/>
      <c r="BG158" s="111"/>
      <c r="BH158" s="111"/>
      <c r="BI158" s="111"/>
    </row>
    <row r="159" spans="1:79" s="99" customFormat="1" ht="57" customHeight="1" x14ac:dyDescent="0.2">
      <c r="A159" s="89">
        <v>0</v>
      </c>
      <c r="B159" s="90"/>
      <c r="C159" s="90"/>
      <c r="D159" s="113" t="s">
        <v>206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207</v>
      </c>
      <c r="R159" s="27"/>
      <c r="S159" s="27"/>
      <c r="T159" s="27"/>
      <c r="U159" s="27"/>
      <c r="V159" s="113" t="s">
        <v>208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4">
        <v>337.7</v>
      </c>
      <c r="AG159" s="114"/>
      <c r="AH159" s="114"/>
      <c r="AI159" s="114"/>
      <c r="AJ159" s="114"/>
      <c r="AK159" s="114">
        <v>0</v>
      </c>
      <c r="AL159" s="114"/>
      <c r="AM159" s="114"/>
      <c r="AN159" s="114"/>
      <c r="AO159" s="114"/>
      <c r="AP159" s="114">
        <v>337.7</v>
      </c>
      <c r="AQ159" s="114"/>
      <c r="AR159" s="114"/>
      <c r="AS159" s="114"/>
      <c r="AT159" s="114"/>
      <c r="AU159" s="114">
        <v>337.7</v>
      </c>
      <c r="AV159" s="114"/>
      <c r="AW159" s="114"/>
      <c r="AX159" s="114"/>
      <c r="AY159" s="114"/>
      <c r="AZ159" s="114">
        <v>0</v>
      </c>
      <c r="BA159" s="114"/>
      <c r="BB159" s="114"/>
      <c r="BC159" s="114"/>
      <c r="BD159" s="114"/>
      <c r="BE159" s="114">
        <v>337.7</v>
      </c>
      <c r="BF159" s="114"/>
      <c r="BG159" s="114"/>
      <c r="BH159" s="114"/>
      <c r="BI159" s="114"/>
    </row>
    <row r="160" spans="1:79" s="99" customFormat="1" ht="30" customHeight="1" x14ac:dyDescent="0.2">
      <c r="A160" s="89">
        <v>0</v>
      </c>
      <c r="B160" s="90"/>
      <c r="C160" s="90"/>
      <c r="D160" s="113" t="s">
        <v>209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201</v>
      </c>
      <c r="R160" s="27"/>
      <c r="S160" s="27"/>
      <c r="T160" s="27"/>
      <c r="U160" s="27"/>
      <c r="V160" s="113" t="s">
        <v>208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4">
        <v>85</v>
      </c>
      <c r="AG160" s="114"/>
      <c r="AH160" s="114"/>
      <c r="AI160" s="114"/>
      <c r="AJ160" s="114"/>
      <c r="AK160" s="114">
        <v>0</v>
      </c>
      <c r="AL160" s="114"/>
      <c r="AM160" s="114"/>
      <c r="AN160" s="114"/>
      <c r="AO160" s="114"/>
      <c r="AP160" s="114">
        <v>85</v>
      </c>
      <c r="AQ160" s="114"/>
      <c r="AR160" s="114"/>
      <c r="AS160" s="114"/>
      <c r="AT160" s="114"/>
      <c r="AU160" s="114">
        <v>85</v>
      </c>
      <c r="AV160" s="114"/>
      <c r="AW160" s="114"/>
      <c r="AX160" s="114"/>
      <c r="AY160" s="114"/>
      <c r="AZ160" s="114">
        <v>0</v>
      </c>
      <c r="BA160" s="114"/>
      <c r="BB160" s="114"/>
      <c r="BC160" s="114"/>
      <c r="BD160" s="114"/>
      <c r="BE160" s="114">
        <v>85</v>
      </c>
      <c r="BF160" s="114"/>
      <c r="BG160" s="114"/>
      <c r="BH160" s="114"/>
      <c r="BI160" s="114"/>
    </row>
    <row r="161" spans="1:79" s="99" customFormat="1" ht="30" customHeight="1" x14ac:dyDescent="0.2">
      <c r="A161" s="89">
        <v>0</v>
      </c>
      <c r="B161" s="90"/>
      <c r="C161" s="90"/>
      <c r="D161" s="113" t="s">
        <v>210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27" t="s">
        <v>195</v>
      </c>
      <c r="R161" s="27"/>
      <c r="S161" s="27"/>
      <c r="T161" s="27"/>
      <c r="U161" s="27"/>
      <c r="V161" s="113" t="s">
        <v>208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4">
        <v>0</v>
      </c>
      <c r="AG161" s="114"/>
      <c r="AH161" s="114"/>
      <c r="AI161" s="114"/>
      <c r="AJ161" s="114"/>
      <c r="AK161" s="114">
        <v>0</v>
      </c>
      <c r="AL161" s="114"/>
      <c r="AM161" s="114"/>
      <c r="AN161" s="114"/>
      <c r="AO161" s="114"/>
      <c r="AP161" s="114">
        <v>0</v>
      </c>
      <c r="AQ161" s="114"/>
      <c r="AR161" s="114"/>
      <c r="AS161" s="114"/>
      <c r="AT161" s="114"/>
      <c r="AU161" s="114">
        <v>0</v>
      </c>
      <c r="AV161" s="114"/>
      <c r="AW161" s="114"/>
      <c r="AX161" s="114"/>
      <c r="AY161" s="114"/>
      <c r="AZ161" s="114">
        <v>0</v>
      </c>
      <c r="BA161" s="114"/>
      <c r="BB161" s="114"/>
      <c r="BC161" s="114"/>
      <c r="BD161" s="114"/>
      <c r="BE161" s="114">
        <v>0</v>
      </c>
      <c r="BF161" s="114"/>
      <c r="BG161" s="114"/>
      <c r="BH161" s="114"/>
      <c r="BI161" s="114"/>
    </row>
    <row r="162" spans="1:79" s="6" customFormat="1" ht="14.25" x14ac:dyDescent="0.2">
      <c r="A162" s="86">
        <v>0</v>
      </c>
      <c r="B162" s="87"/>
      <c r="C162" s="87"/>
      <c r="D162" s="112" t="s">
        <v>211</v>
      </c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2"/>
      <c r="Q162" s="110"/>
      <c r="R162" s="110"/>
      <c r="S162" s="110"/>
      <c r="T162" s="110"/>
      <c r="U162" s="110"/>
      <c r="V162" s="112"/>
      <c r="W162" s="101"/>
      <c r="X162" s="101"/>
      <c r="Y162" s="101"/>
      <c r="Z162" s="101"/>
      <c r="AA162" s="101"/>
      <c r="AB162" s="101"/>
      <c r="AC162" s="101"/>
      <c r="AD162" s="101"/>
      <c r="AE162" s="102"/>
      <c r="AF162" s="111"/>
      <c r="AG162" s="111"/>
      <c r="AH162" s="111"/>
      <c r="AI162" s="111"/>
      <c r="AJ162" s="111"/>
      <c r="AK162" s="111"/>
      <c r="AL162" s="111"/>
      <c r="AM162" s="111"/>
      <c r="AN162" s="111"/>
      <c r="AO162" s="111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111"/>
      <c r="BF162" s="111"/>
      <c r="BG162" s="111"/>
      <c r="BH162" s="111"/>
      <c r="BI162" s="111"/>
    </row>
    <row r="163" spans="1:79" s="99" customFormat="1" ht="14.25" customHeight="1" x14ac:dyDescent="0.2">
      <c r="A163" s="89">
        <v>0</v>
      </c>
      <c r="B163" s="90"/>
      <c r="C163" s="90"/>
      <c r="D163" s="113" t="s">
        <v>212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213</v>
      </c>
      <c r="R163" s="27"/>
      <c r="S163" s="27"/>
      <c r="T163" s="27"/>
      <c r="U163" s="27"/>
      <c r="V163" s="113" t="s">
        <v>208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4">
        <v>-2.2999999999999998</v>
      </c>
      <c r="AG163" s="114"/>
      <c r="AH163" s="114"/>
      <c r="AI163" s="114"/>
      <c r="AJ163" s="114"/>
      <c r="AK163" s="114">
        <v>0</v>
      </c>
      <c r="AL163" s="114"/>
      <c r="AM163" s="114"/>
      <c r="AN163" s="114"/>
      <c r="AO163" s="114"/>
      <c r="AP163" s="114">
        <v>-2.2999999999999998</v>
      </c>
      <c r="AQ163" s="114"/>
      <c r="AR163" s="114"/>
      <c r="AS163" s="114"/>
      <c r="AT163" s="114"/>
      <c r="AU163" s="114">
        <v>-2.2999999999999998</v>
      </c>
      <c r="AV163" s="114"/>
      <c r="AW163" s="114"/>
      <c r="AX163" s="114"/>
      <c r="AY163" s="114"/>
      <c r="AZ163" s="114">
        <v>0</v>
      </c>
      <c r="BA163" s="114"/>
      <c r="BB163" s="114"/>
      <c r="BC163" s="114"/>
      <c r="BD163" s="114"/>
      <c r="BE163" s="114">
        <v>-2.2999999999999998</v>
      </c>
      <c r="BF163" s="114"/>
      <c r="BG163" s="114"/>
      <c r="BH163" s="114"/>
      <c r="BI163" s="114"/>
    </row>
    <row r="164" spans="1:79" s="99" customFormat="1" ht="60" customHeight="1" x14ac:dyDescent="0.2">
      <c r="A164" s="89">
        <v>0</v>
      </c>
      <c r="B164" s="90"/>
      <c r="C164" s="90"/>
      <c r="D164" s="113" t="s">
        <v>214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213</v>
      </c>
      <c r="R164" s="27"/>
      <c r="S164" s="27"/>
      <c r="T164" s="27"/>
      <c r="U164" s="27"/>
      <c r="V164" s="113" t="s">
        <v>208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4">
        <v>100</v>
      </c>
      <c r="AG164" s="114"/>
      <c r="AH164" s="114"/>
      <c r="AI164" s="114"/>
      <c r="AJ164" s="114"/>
      <c r="AK164" s="114">
        <v>0</v>
      </c>
      <c r="AL164" s="114"/>
      <c r="AM164" s="114"/>
      <c r="AN164" s="114"/>
      <c r="AO164" s="114"/>
      <c r="AP164" s="114">
        <v>100</v>
      </c>
      <c r="AQ164" s="114"/>
      <c r="AR164" s="114"/>
      <c r="AS164" s="114"/>
      <c r="AT164" s="114"/>
      <c r="AU164" s="114">
        <v>100</v>
      </c>
      <c r="AV164" s="114"/>
      <c r="AW164" s="114"/>
      <c r="AX164" s="114"/>
      <c r="AY164" s="114"/>
      <c r="AZ164" s="114">
        <v>0</v>
      </c>
      <c r="BA164" s="114"/>
      <c r="BB164" s="114"/>
      <c r="BC164" s="114"/>
      <c r="BD164" s="114"/>
      <c r="BE164" s="114">
        <v>100</v>
      </c>
      <c r="BF164" s="114"/>
      <c r="BG164" s="114"/>
      <c r="BH164" s="114"/>
      <c r="BI164" s="114"/>
    </row>
    <row r="166" spans="1:79" ht="14.25" customHeight="1" x14ac:dyDescent="0.2">
      <c r="A166" s="29" t="s">
        <v>124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</row>
    <row r="167" spans="1:79" ht="15" customHeight="1" x14ac:dyDescent="0.2">
      <c r="A167" s="44" t="s">
        <v>232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</row>
    <row r="168" spans="1:79" ht="12.95" customHeight="1" x14ac:dyDescent="0.2">
      <c r="A168" s="54" t="s">
        <v>19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6"/>
      <c r="U168" s="27" t="s">
        <v>233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7" t="s">
        <v>236</v>
      </c>
      <c r="AF168" s="27"/>
      <c r="AG168" s="27"/>
      <c r="AH168" s="27"/>
      <c r="AI168" s="27"/>
      <c r="AJ168" s="27"/>
      <c r="AK168" s="27"/>
      <c r="AL168" s="27"/>
      <c r="AM168" s="27"/>
      <c r="AN168" s="27"/>
      <c r="AO168" s="27" t="s">
        <v>243</v>
      </c>
      <c r="AP168" s="27"/>
      <c r="AQ168" s="27"/>
      <c r="AR168" s="27"/>
      <c r="AS168" s="27"/>
      <c r="AT168" s="27"/>
      <c r="AU168" s="27"/>
      <c r="AV168" s="27"/>
      <c r="AW168" s="27"/>
      <c r="AX168" s="27"/>
      <c r="AY168" s="27" t="s">
        <v>254</v>
      </c>
      <c r="AZ168" s="27"/>
      <c r="BA168" s="27"/>
      <c r="BB168" s="27"/>
      <c r="BC168" s="27"/>
      <c r="BD168" s="27"/>
      <c r="BE168" s="27"/>
      <c r="BF168" s="27"/>
      <c r="BG168" s="27"/>
      <c r="BH168" s="27"/>
      <c r="BI168" s="27" t="s">
        <v>259</v>
      </c>
      <c r="BJ168" s="27"/>
      <c r="BK168" s="27"/>
      <c r="BL168" s="27"/>
      <c r="BM168" s="27"/>
      <c r="BN168" s="27"/>
      <c r="BO168" s="27"/>
      <c r="BP168" s="27"/>
      <c r="BQ168" s="27"/>
      <c r="BR168" s="27"/>
    </row>
    <row r="169" spans="1:79" ht="30" customHeight="1" x14ac:dyDescent="0.2">
      <c r="A169" s="57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9"/>
      <c r="U169" s="27" t="s">
        <v>4</v>
      </c>
      <c r="V169" s="27"/>
      <c r="W169" s="27"/>
      <c r="X169" s="27"/>
      <c r="Y169" s="27"/>
      <c r="Z169" s="27" t="s">
        <v>3</v>
      </c>
      <c r="AA169" s="27"/>
      <c r="AB169" s="27"/>
      <c r="AC169" s="27"/>
      <c r="AD169" s="27"/>
      <c r="AE169" s="27" t="s">
        <v>4</v>
      </c>
      <c r="AF169" s="27"/>
      <c r="AG169" s="27"/>
      <c r="AH169" s="27"/>
      <c r="AI169" s="27"/>
      <c r="AJ169" s="27" t="s">
        <v>3</v>
      </c>
      <c r="AK169" s="27"/>
      <c r="AL169" s="27"/>
      <c r="AM169" s="27"/>
      <c r="AN169" s="27"/>
      <c r="AO169" s="27" t="s">
        <v>4</v>
      </c>
      <c r="AP169" s="27"/>
      <c r="AQ169" s="27"/>
      <c r="AR169" s="27"/>
      <c r="AS169" s="27"/>
      <c r="AT169" s="27" t="s">
        <v>3</v>
      </c>
      <c r="AU169" s="27"/>
      <c r="AV169" s="27"/>
      <c r="AW169" s="27"/>
      <c r="AX169" s="27"/>
      <c r="AY169" s="27" t="s">
        <v>4</v>
      </c>
      <c r="AZ169" s="27"/>
      <c r="BA169" s="27"/>
      <c r="BB169" s="27"/>
      <c r="BC169" s="27"/>
      <c r="BD169" s="27" t="s">
        <v>3</v>
      </c>
      <c r="BE169" s="27"/>
      <c r="BF169" s="27"/>
      <c r="BG169" s="27"/>
      <c r="BH169" s="27"/>
      <c r="BI169" s="27" t="s">
        <v>4</v>
      </c>
      <c r="BJ169" s="27"/>
      <c r="BK169" s="27"/>
      <c r="BL169" s="27"/>
      <c r="BM169" s="27"/>
      <c r="BN169" s="27" t="s">
        <v>3</v>
      </c>
      <c r="BO169" s="27"/>
      <c r="BP169" s="27"/>
      <c r="BQ169" s="27"/>
      <c r="BR169" s="27"/>
    </row>
    <row r="170" spans="1:79" ht="15" customHeight="1" x14ac:dyDescent="0.2">
      <c r="A170" s="36">
        <v>1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8"/>
      <c r="U170" s="27">
        <v>2</v>
      </c>
      <c r="V170" s="27"/>
      <c r="W170" s="27"/>
      <c r="X170" s="27"/>
      <c r="Y170" s="27"/>
      <c r="Z170" s="27">
        <v>3</v>
      </c>
      <c r="AA170" s="27"/>
      <c r="AB170" s="27"/>
      <c r="AC170" s="27"/>
      <c r="AD170" s="27"/>
      <c r="AE170" s="27">
        <v>4</v>
      </c>
      <c r="AF170" s="27"/>
      <c r="AG170" s="27"/>
      <c r="AH170" s="27"/>
      <c r="AI170" s="27"/>
      <c r="AJ170" s="27">
        <v>5</v>
      </c>
      <c r="AK170" s="27"/>
      <c r="AL170" s="27"/>
      <c r="AM170" s="27"/>
      <c r="AN170" s="27"/>
      <c r="AO170" s="27">
        <v>6</v>
      </c>
      <c r="AP170" s="27"/>
      <c r="AQ170" s="27"/>
      <c r="AR170" s="27"/>
      <c r="AS170" s="27"/>
      <c r="AT170" s="27">
        <v>7</v>
      </c>
      <c r="AU170" s="27"/>
      <c r="AV170" s="27"/>
      <c r="AW170" s="27"/>
      <c r="AX170" s="27"/>
      <c r="AY170" s="27">
        <v>8</v>
      </c>
      <c r="AZ170" s="27"/>
      <c r="BA170" s="27"/>
      <c r="BB170" s="27"/>
      <c r="BC170" s="27"/>
      <c r="BD170" s="27">
        <v>9</v>
      </c>
      <c r="BE170" s="27"/>
      <c r="BF170" s="27"/>
      <c r="BG170" s="27"/>
      <c r="BH170" s="27"/>
      <c r="BI170" s="27">
        <v>10</v>
      </c>
      <c r="BJ170" s="27"/>
      <c r="BK170" s="27"/>
      <c r="BL170" s="27"/>
      <c r="BM170" s="27"/>
      <c r="BN170" s="27">
        <v>11</v>
      </c>
      <c r="BO170" s="27"/>
      <c r="BP170" s="27"/>
      <c r="BQ170" s="27"/>
      <c r="BR170" s="27"/>
    </row>
    <row r="171" spans="1:79" s="1" customFormat="1" ht="15.75" hidden="1" customHeight="1" x14ac:dyDescent="0.2">
      <c r="A171" s="39" t="s">
        <v>57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1"/>
      <c r="U171" s="26" t="s">
        <v>65</v>
      </c>
      <c r="V171" s="26"/>
      <c r="W171" s="26"/>
      <c r="X171" s="26"/>
      <c r="Y171" s="26"/>
      <c r="Z171" s="30" t="s">
        <v>66</v>
      </c>
      <c r="AA171" s="30"/>
      <c r="AB171" s="30"/>
      <c r="AC171" s="30"/>
      <c r="AD171" s="30"/>
      <c r="AE171" s="26" t="s">
        <v>67</v>
      </c>
      <c r="AF171" s="26"/>
      <c r="AG171" s="26"/>
      <c r="AH171" s="26"/>
      <c r="AI171" s="26"/>
      <c r="AJ171" s="30" t="s">
        <v>68</v>
      </c>
      <c r="AK171" s="30"/>
      <c r="AL171" s="30"/>
      <c r="AM171" s="30"/>
      <c r="AN171" s="30"/>
      <c r="AO171" s="26" t="s">
        <v>58</v>
      </c>
      <c r="AP171" s="26"/>
      <c r="AQ171" s="26"/>
      <c r="AR171" s="26"/>
      <c r="AS171" s="26"/>
      <c r="AT171" s="30" t="s">
        <v>59</v>
      </c>
      <c r="AU171" s="30"/>
      <c r="AV171" s="30"/>
      <c r="AW171" s="30"/>
      <c r="AX171" s="30"/>
      <c r="AY171" s="26" t="s">
        <v>60</v>
      </c>
      <c r="AZ171" s="26"/>
      <c r="BA171" s="26"/>
      <c r="BB171" s="26"/>
      <c r="BC171" s="26"/>
      <c r="BD171" s="30" t="s">
        <v>61</v>
      </c>
      <c r="BE171" s="30"/>
      <c r="BF171" s="30"/>
      <c r="BG171" s="30"/>
      <c r="BH171" s="30"/>
      <c r="BI171" s="26" t="s">
        <v>62</v>
      </c>
      <c r="BJ171" s="26"/>
      <c r="BK171" s="26"/>
      <c r="BL171" s="26"/>
      <c r="BM171" s="26"/>
      <c r="BN171" s="30" t="s">
        <v>63</v>
      </c>
      <c r="BO171" s="30"/>
      <c r="BP171" s="30"/>
      <c r="BQ171" s="30"/>
      <c r="BR171" s="30"/>
      <c r="CA171" t="s">
        <v>41</v>
      </c>
    </row>
    <row r="172" spans="1:79" s="6" customFormat="1" ht="12.75" customHeight="1" x14ac:dyDescent="0.2">
      <c r="A172" s="86" t="s">
        <v>147</v>
      </c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8"/>
      <c r="U172" s="115"/>
      <c r="V172" s="115"/>
      <c r="W172" s="115"/>
      <c r="X172" s="115"/>
      <c r="Y172" s="115"/>
      <c r="Z172" s="115"/>
      <c r="AA172" s="115"/>
      <c r="AB172" s="115"/>
      <c r="AC172" s="115"/>
      <c r="AD172" s="115"/>
      <c r="AE172" s="115"/>
      <c r="AF172" s="115"/>
      <c r="AG172" s="115"/>
      <c r="AH172" s="115"/>
      <c r="AI172" s="115"/>
      <c r="AJ172" s="115"/>
      <c r="AK172" s="115"/>
      <c r="AL172" s="115"/>
      <c r="AM172" s="115"/>
      <c r="AN172" s="115"/>
      <c r="AO172" s="115"/>
      <c r="AP172" s="115"/>
      <c r="AQ172" s="115"/>
      <c r="AR172" s="115"/>
      <c r="AS172" s="115"/>
      <c r="AT172" s="115"/>
      <c r="AU172" s="115"/>
      <c r="AV172" s="115"/>
      <c r="AW172" s="115"/>
      <c r="AX172" s="115"/>
      <c r="AY172" s="115"/>
      <c r="AZ172" s="115"/>
      <c r="BA172" s="115"/>
      <c r="BB172" s="115"/>
      <c r="BC172" s="115"/>
      <c r="BD172" s="115"/>
      <c r="BE172" s="115"/>
      <c r="BF172" s="115"/>
      <c r="BG172" s="115"/>
      <c r="BH172" s="115"/>
      <c r="BI172" s="115"/>
      <c r="BJ172" s="115"/>
      <c r="BK172" s="115"/>
      <c r="BL172" s="115"/>
      <c r="BM172" s="115"/>
      <c r="BN172" s="115"/>
      <c r="BO172" s="115"/>
      <c r="BP172" s="115"/>
      <c r="BQ172" s="115"/>
      <c r="BR172" s="115"/>
      <c r="CA172" s="6" t="s">
        <v>42</v>
      </c>
    </row>
    <row r="173" spans="1:79" s="99" customFormat="1" ht="38.25" customHeight="1" x14ac:dyDescent="0.2">
      <c r="A173" s="92" t="s">
        <v>215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4"/>
      <c r="U173" s="116" t="s">
        <v>173</v>
      </c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 t="s">
        <v>173</v>
      </c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 t="s">
        <v>173</v>
      </c>
      <c r="AP173" s="116"/>
      <c r="AQ173" s="116"/>
      <c r="AR173" s="116"/>
      <c r="AS173" s="116"/>
      <c r="AT173" s="116"/>
      <c r="AU173" s="116"/>
      <c r="AV173" s="116"/>
      <c r="AW173" s="116"/>
      <c r="AX173" s="116"/>
      <c r="AY173" s="116" t="s">
        <v>173</v>
      </c>
      <c r="AZ173" s="116"/>
      <c r="BA173" s="116"/>
      <c r="BB173" s="116"/>
      <c r="BC173" s="116"/>
      <c r="BD173" s="116"/>
      <c r="BE173" s="116"/>
      <c r="BF173" s="116"/>
      <c r="BG173" s="116"/>
      <c r="BH173" s="116"/>
      <c r="BI173" s="116" t="s">
        <v>173</v>
      </c>
      <c r="BJ173" s="116"/>
      <c r="BK173" s="116"/>
      <c r="BL173" s="116"/>
      <c r="BM173" s="116"/>
      <c r="BN173" s="116"/>
      <c r="BO173" s="116"/>
      <c r="BP173" s="116"/>
      <c r="BQ173" s="116"/>
      <c r="BR173" s="116"/>
    </row>
    <row r="176" spans="1:79" ht="14.25" customHeight="1" x14ac:dyDescent="0.2">
      <c r="A176" s="29" t="s">
        <v>125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</row>
    <row r="177" spans="1:79" ht="15" customHeight="1" x14ac:dyDescent="0.2">
      <c r="A177" s="54" t="s">
        <v>6</v>
      </c>
      <c r="B177" s="55"/>
      <c r="C177" s="55"/>
      <c r="D177" s="54" t="s">
        <v>10</v>
      </c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6"/>
      <c r="W177" s="27" t="s">
        <v>233</v>
      </c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 t="s">
        <v>237</v>
      </c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 t="s">
        <v>248</v>
      </c>
      <c r="AV177" s="27"/>
      <c r="AW177" s="27"/>
      <c r="AX177" s="27"/>
      <c r="AY177" s="27"/>
      <c r="AZ177" s="27"/>
      <c r="BA177" s="27" t="s">
        <v>255</v>
      </c>
      <c r="BB177" s="27"/>
      <c r="BC177" s="27"/>
      <c r="BD177" s="27"/>
      <c r="BE177" s="27"/>
      <c r="BF177" s="27"/>
      <c r="BG177" s="27" t="s">
        <v>264</v>
      </c>
      <c r="BH177" s="27"/>
      <c r="BI177" s="27"/>
      <c r="BJ177" s="27"/>
      <c r="BK177" s="27"/>
      <c r="BL177" s="27"/>
    </row>
    <row r="178" spans="1:79" ht="15" customHeight="1" x14ac:dyDescent="0.2">
      <c r="A178" s="71"/>
      <c r="B178" s="72"/>
      <c r="C178" s="72"/>
      <c r="D178" s="71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3"/>
      <c r="W178" s="27" t="s">
        <v>4</v>
      </c>
      <c r="X178" s="27"/>
      <c r="Y178" s="27"/>
      <c r="Z178" s="27"/>
      <c r="AA178" s="27"/>
      <c r="AB178" s="27"/>
      <c r="AC178" s="27" t="s">
        <v>3</v>
      </c>
      <c r="AD178" s="27"/>
      <c r="AE178" s="27"/>
      <c r="AF178" s="27"/>
      <c r="AG178" s="27"/>
      <c r="AH178" s="27"/>
      <c r="AI178" s="27" t="s">
        <v>4</v>
      </c>
      <c r="AJ178" s="27"/>
      <c r="AK178" s="27"/>
      <c r="AL178" s="27"/>
      <c r="AM178" s="27"/>
      <c r="AN178" s="27"/>
      <c r="AO178" s="27" t="s">
        <v>3</v>
      </c>
      <c r="AP178" s="27"/>
      <c r="AQ178" s="27"/>
      <c r="AR178" s="27"/>
      <c r="AS178" s="27"/>
      <c r="AT178" s="27"/>
      <c r="AU178" s="74" t="s">
        <v>4</v>
      </c>
      <c r="AV178" s="74"/>
      <c r="AW178" s="74"/>
      <c r="AX178" s="74" t="s">
        <v>3</v>
      </c>
      <c r="AY178" s="74"/>
      <c r="AZ178" s="74"/>
      <c r="BA178" s="74" t="s">
        <v>4</v>
      </c>
      <c r="BB178" s="74"/>
      <c r="BC178" s="74"/>
      <c r="BD178" s="74" t="s">
        <v>3</v>
      </c>
      <c r="BE178" s="74"/>
      <c r="BF178" s="74"/>
      <c r="BG178" s="74" t="s">
        <v>4</v>
      </c>
      <c r="BH178" s="74"/>
      <c r="BI178" s="74"/>
      <c r="BJ178" s="74" t="s">
        <v>3</v>
      </c>
      <c r="BK178" s="74"/>
      <c r="BL178" s="74"/>
    </row>
    <row r="179" spans="1:79" ht="57" customHeight="1" x14ac:dyDescent="0.2">
      <c r="A179" s="57"/>
      <c r="B179" s="58"/>
      <c r="C179" s="58"/>
      <c r="D179" s="57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9"/>
      <c r="W179" s="27" t="s">
        <v>12</v>
      </c>
      <c r="X179" s="27"/>
      <c r="Y179" s="27"/>
      <c r="Z179" s="27" t="s">
        <v>11</v>
      </c>
      <c r="AA179" s="27"/>
      <c r="AB179" s="27"/>
      <c r="AC179" s="27" t="s">
        <v>12</v>
      </c>
      <c r="AD179" s="27"/>
      <c r="AE179" s="27"/>
      <c r="AF179" s="27" t="s">
        <v>11</v>
      </c>
      <c r="AG179" s="27"/>
      <c r="AH179" s="27"/>
      <c r="AI179" s="27" t="s">
        <v>12</v>
      </c>
      <c r="AJ179" s="27"/>
      <c r="AK179" s="27"/>
      <c r="AL179" s="27" t="s">
        <v>11</v>
      </c>
      <c r="AM179" s="27"/>
      <c r="AN179" s="27"/>
      <c r="AO179" s="27" t="s">
        <v>12</v>
      </c>
      <c r="AP179" s="27"/>
      <c r="AQ179" s="27"/>
      <c r="AR179" s="27" t="s">
        <v>11</v>
      </c>
      <c r="AS179" s="27"/>
      <c r="AT179" s="27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</row>
    <row r="180" spans="1:79" ht="15" customHeight="1" x14ac:dyDescent="0.2">
      <c r="A180" s="36">
        <v>1</v>
      </c>
      <c r="B180" s="37"/>
      <c r="C180" s="37"/>
      <c r="D180" s="36">
        <v>2</v>
      </c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8"/>
      <c r="W180" s="27">
        <v>3</v>
      </c>
      <c r="X180" s="27"/>
      <c r="Y180" s="27"/>
      <c r="Z180" s="27">
        <v>4</v>
      </c>
      <c r="AA180" s="27"/>
      <c r="AB180" s="27"/>
      <c r="AC180" s="27">
        <v>5</v>
      </c>
      <c r="AD180" s="27"/>
      <c r="AE180" s="27"/>
      <c r="AF180" s="27">
        <v>6</v>
      </c>
      <c r="AG180" s="27"/>
      <c r="AH180" s="27"/>
      <c r="AI180" s="27">
        <v>7</v>
      </c>
      <c r="AJ180" s="27"/>
      <c r="AK180" s="27"/>
      <c r="AL180" s="27">
        <v>8</v>
      </c>
      <c r="AM180" s="27"/>
      <c r="AN180" s="27"/>
      <c r="AO180" s="27">
        <v>9</v>
      </c>
      <c r="AP180" s="27"/>
      <c r="AQ180" s="27"/>
      <c r="AR180" s="27">
        <v>10</v>
      </c>
      <c r="AS180" s="27"/>
      <c r="AT180" s="27"/>
      <c r="AU180" s="27">
        <v>11</v>
      </c>
      <c r="AV180" s="27"/>
      <c r="AW180" s="27"/>
      <c r="AX180" s="27">
        <v>12</v>
      </c>
      <c r="AY180" s="27"/>
      <c r="AZ180" s="27"/>
      <c r="BA180" s="27">
        <v>13</v>
      </c>
      <c r="BB180" s="27"/>
      <c r="BC180" s="27"/>
      <c r="BD180" s="27">
        <v>14</v>
      </c>
      <c r="BE180" s="27"/>
      <c r="BF180" s="27"/>
      <c r="BG180" s="27">
        <v>15</v>
      </c>
      <c r="BH180" s="27"/>
      <c r="BI180" s="27"/>
      <c r="BJ180" s="27">
        <v>16</v>
      </c>
      <c r="BK180" s="27"/>
      <c r="BL180" s="27"/>
    </row>
    <row r="181" spans="1:79" s="1" customFormat="1" ht="12.75" hidden="1" customHeight="1" x14ac:dyDescent="0.2">
      <c r="A181" s="39" t="s">
        <v>69</v>
      </c>
      <c r="B181" s="40"/>
      <c r="C181" s="40"/>
      <c r="D181" s="39" t="s">
        <v>57</v>
      </c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1"/>
      <c r="W181" s="26" t="s">
        <v>72</v>
      </c>
      <c r="X181" s="26"/>
      <c r="Y181" s="26"/>
      <c r="Z181" s="26" t="s">
        <v>73</v>
      </c>
      <c r="AA181" s="26"/>
      <c r="AB181" s="26"/>
      <c r="AC181" s="30" t="s">
        <v>74</v>
      </c>
      <c r="AD181" s="30"/>
      <c r="AE181" s="30"/>
      <c r="AF181" s="30" t="s">
        <v>75</v>
      </c>
      <c r="AG181" s="30"/>
      <c r="AH181" s="30"/>
      <c r="AI181" s="26" t="s">
        <v>76</v>
      </c>
      <c r="AJ181" s="26"/>
      <c r="AK181" s="26"/>
      <c r="AL181" s="26" t="s">
        <v>77</v>
      </c>
      <c r="AM181" s="26"/>
      <c r="AN181" s="26"/>
      <c r="AO181" s="30" t="s">
        <v>104</v>
      </c>
      <c r="AP181" s="30"/>
      <c r="AQ181" s="30"/>
      <c r="AR181" s="30" t="s">
        <v>78</v>
      </c>
      <c r="AS181" s="30"/>
      <c r="AT181" s="30"/>
      <c r="AU181" s="26" t="s">
        <v>105</v>
      </c>
      <c r="AV181" s="26"/>
      <c r="AW181" s="26"/>
      <c r="AX181" s="30" t="s">
        <v>106</v>
      </c>
      <c r="AY181" s="30"/>
      <c r="AZ181" s="30"/>
      <c r="BA181" s="26" t="s">
        <v>107</v>
      </c>
      <c r="BB181" s="26"/>
      <c r="BC181" s="26"/>
      <c r="BD181" s="30" t="s">
        <v>108</v>
      </c>
      <c r="BE181" s="30"/>
      <c r="BF181" s="30"/>
      <c r="BG181" s="26" t="s">
        <v>109</v>
      </c>
      <c r="BH181" s="26"/>
      <c r="BI181" s="26"/>
      <c r="BJ181" s="30" t="s">
        <v>110</v>
      </c>
      <c r="BK181" s="30"/>
      <c r="BL181" s="30"/>
      <c r="CA181" s="1" t="s">
        <v>103</v>
      </c>
    </row>
    <row r="182" spans="1:79" s="6" customFormat="1" ht="12.75" customHeight="1" x14ac:dyDescent="0.2">
      <c r="A182" s="86">
        <v>1</v>
      </c>
      <c r="B182" s="87"/>
      <c r="C182" s="87"/>
      <c r="D182" s="100" t="s">
        <v>216</v>
      </c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2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111"/>
      <c r="AJ182" s="111"/>
      <c r="AK182" s="111"/>
      <c r="AL182" s="111"/>
      <c r="AM182" s="111"/>
      <c r="AN182" s="111"/>
      <c r="AO182" s="111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111"/>
      <c r="BF182" s="111"/>
      <c r="BG182" s="111"/>
      <c r="BH182" s="111"/>
      <c r="BI182" s="111"/>
      <c r="BJ182" s="111"/>
      <c r="BK182" s="111"/>
      <c r="BL182" s="111"/>
      <c r="CA182" s="6" t="s">
        <v>43</v>
      </c>
    </row>
    <row r="183" spans="1:79" s="99" customFormat="1" ht="25.5" customHeight="1" x14ac:dyDescent="0.2">
      <c r="A183" s="89">
        <v>2</v>
      </c>
      <c r="B183" s="90"/>
      <c r="C183" s="90"/>
      <c r="D183" s="92" t="s">
        <v>217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4"/>
      <c r="W183" s="114" t="s">
        <v>173</v>
      </c>
      <c r="X183" s="114"/>
      <c r="Y183" s="114"/>
      <c r="Z183" s="114" t="s">
        <v>173</v>
      </c>
      <c r="AA183" s="114"/>
      <c r="AB183" s="114"/>
      <c r="AC183" s="114"/>
      <c r="AD183" s="114"/>
      <c r="AE183" s="114"/>
      <c r="AF183" s="114"/>
      <c r="AG183" s="114"/>
      <c r="AH183" s="114"/>
      <c r="AI183" s="114" t="s">
        <v>173</v>
      </c>
      <c r="AJ183" s="114"/>
      <c r="AK183" s="114"/>
      <c r="AL183" s="114" t="s">
        <v>173</v>
      </c>
      <c r="AM183" s="114"/>
      <c r="AN183" s="114"/>
      <c r="AO183" s="114"/>
      <c r="AP183" s="114"/>
      <c r="AQ183" s="114"/>
      <c r="AR183" s="114"/>
      <c r="AS183" s="114"/>
      <c r="AT183" s="114"/>
      <c r="AU183" s="114" t="s">
        <v>173</v>
      </c>
      <c r="AV183" s="114"/>
      <c r="AW183" s="114"/>
      <c r="AX183" s="114"/>
      <c r="AY183" s="114"/>
      <c r="AZ183" s="114"/>
      <c r="BA183" s="114" t="s">
        <v>173</v>
      </c>
      <c r="BB183" s="114"/>
      <c r="BC183" s="114"/>
      <c r="BD183" s="114"/>
      <c r="BE183" s="114"/>
      <c r="BF183" s="114"/>
      <c r="BG183" s="114" t="s">
        <v>173</v>
      </c>
      <c r="BH183" s="114"/>
      <c r="BI183" s="114"/>
      <c r="BJ183" s="114"/>
      <c r="BK183" s="114"/>
      <c r="BL183" s="114"/>
    </row>
    <row r="186" spans="1:79" ht="14.25" customHeight="1" x14ac:dyDescent="0.2">
      <c r="A186" s="29" t="s">
        <v>153</v>
      </c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</row>
    <row r="187" spans="1:79" ht="14.25" customHeight="1" x14ac:dyDescent="0.2">
      <c r="A187" s="29" t="s">
        <v>249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</row>
    <row r="188" spans="1:79" ht="15" customHeight="1" x14ac:dyDescent="0.2">
      <c r="A188" s="31" t="s">
        <v>232</v>
      </c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</row>
    <row r="189" spans="1:79" ht="15" customHeight="1" x14ac:dyDescent="0.2">
      <c r="A189" s="27" t="s">
        <v>6</v>
      </c>
      <c r="B189" s="27"/>
      <c r="C189" s="27"/>
      <c r="D189" s="27"/>
      <c r="E189" s="27"/>
      <c r="F189" s="27"/>
      <c r="G189" s="27" t="s">
        <v>126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 t="s">
        <v>13</v>
      </c>
      <c r="U189" s="27"/>
      <c r="V189" s="27"/>
      <c r="W189" s="27"/>
      <c r="X189" s="27"/>
      <c r="Y189" s="27"/>
      <c r="Z189" s="27"/>
      <c r="AA189" s="36" t="s">
        <v>233</v>
      </c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7"/>
      <c r="AP189" s="36" t="s">
        <v>236</v>
      </c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8"/>
      <c r="BE189" s="36" t="s">
        <v>243</v>
      </c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7"/>
      <c r="BQ189" s="37"/>
      <c r="BR189" s="37"/>
      <c r="BS189" s="38"/>
    </row>
    <row r="190" spans="1:79" ht="32.1" customHeight="1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 t="s">
        <v>4</v>
      </c>
      <c r="AB190" s="27"/>
      <c r="AC190" s="27"/>
      <c r="AD190" s="27"/>
      <c r="AE190" s="27"/>
      <c r="AF190" s="27" t="s">
        <v>3</v>
      </c>
      <c r="AG190" s="27"/>
      <c r="AH190" s="27"/>
      <c r="AI190" s="27"/>
      <c r="AJ190" s="27"/>
      <c r="AK190" s="27" t="s">
        <v>89</v>
      </c>
      <c r="AL190" s="27"/>
      <c r="AM190" s="27"/>
      <c r="AN190" s="27"/>
      <c r="AO190" s="27"/>
      <c r="AP190" s="27" t="s">
        <v>4</v>
      </c>
      <c r="AQ190" s="27"/>
      <c r="AR190" s="27"/>
      <c r="AS190" s="27"/>
      <c r="AT190" s="27"/>
      <c r="AU190" s="27" t="s">
        <v>3</v>
      </c>
      <c r="AV190" s="27"/>
      <c r="AW190" s="27"/>
      <c r="AX190" s="27"/>
      <c r="AY190" s="27"/>
      <c r="AZ190" s="27" t="s">
        <v>96</v>
      </c>
      <c r="BA190" s="27"/>
      <c r="BB190" s="27"/>
      <c r="BC190" s="27"/>
      <c r="BD190" s="27"/>
      <c r="BE190" s="27" t="s">
        <v>4</v>
      </c>
      <c r="BF190" s="27"/>
      <c r="BG190" s="27"/>
      <c r="BH190" s="27"/>
      <c r="BI190" s="27"/>
      <c r="BJ190" s="27" t="s">
        <v>3</v>
      </c>
      <c r="BK190" s="27"/>
      <c r="BL190" s="27"/>
      <c r="BM190" s="27"/>
      <c r="BN190" s="27"/>
      <c r="BO190" s="27" t="s">
        <v>127</v>
      </c>
      <c r="BP190" s="27"/>
      <c r="BQ190" s="27"/>
      <c r="BR190" s="27"/>
      <c r="BS190" s="27"/>
    </row>
    <row r="191" spans="1:79" ht="15" customHeight="1" x14ac:dyDescent="0.2">
      <c r="A191" s="27">
        <v>1</v>
      </c>
      <c r="B191" s="27"/>
      <c r="C191" s="27"/>
      <c r="D191" s="27"/>
      <c r="E191" s="27"/>
      <c r="F191" s="27"/>
      <c r="G191" s="27">
        <v>2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>
        <v>3</v>
      </c>
      <c r="U191" s="27"/>
      <c r="V191" s="27"/>
      <c r="W191" s="27"/>
      <c r="X191" s="27"/>
      <c r="Y191" s="27"/>
      <c r="Z191" s="27"/>
      <c r="AA191" s="27">
        <v>4</v>
      </c>
      <c r="AB191" s="27"/>
      <c r="AC191" s="27"/>
      <c r="AD191" s="27"/>
      <c r="AE191" s="27"/>
      <c r="AF191" s="27">
        <v>5</v>
      </c>
      <c r="AG191" s="27"/>
      <c r="AH191" s="27"/>
      <c r="AI191" s="27"/>
      <c r="AJ191" s="27"/>
      <c r="AK191" s="27">
        <v>6</v>
      </c>
      <c r="AL191" s="27"/>
      <c r="AM191" s="27"/>
      <c r="AN191" s="27"/>
      <c r="AO191" s="27"/>
      <c r="AP191" s="27">
        <v>7</v>
      </c>
      <c r="AQ191" s="27"/>
      <c r="AR191" s="27"/>
      <c r="AS191" s="27"/>
      <c r="AT191" s="27"/>
      <c r="AU191" s="27">
        <v>8</v>
      </c>
      <c r="AV191" s="27"/>
      <c r="AW191" s="27"/>
      <c r="AX191" s="27"/>
      <c r="AY191" s="27"/>
      <c r="AZ191" s="27">
        <v>9</v>
      </c>
      <c r="BA191" s="27"/>
      <c r="BB191" s="27"/>
      <c r="BC191" s="27"/>
      <c r="BD191" s="27"/>
      <c r="BE191" s="27">
        <v>10</v>
      </c>
      <c r="BF191" s="27"/>
      <c r="BG191" s="27"/>
      <c r="BH191" s="27"/>
      <c r="BI191" s="27"/>
      <c r="BJ191" s="27">
        <v>11</v>
      </c>
      <c r="BK191" s="27"/>
      <c r="BL191" s="27"/>
      <c r="BM191" s="27"/>
      <c r="BN191" s="27"/>
      <c r="BO191" s="27">
        <v>12</v>
      </c>
      <c r="BP191" s="27"/>
      <c r="BQ191" s="27"/>
      <c r="BR191" s="27"/>
      <c r="BS191" s="27"/>
    </row>
    <row r="192" spans="1:79" s="1" customFormat="1" ht="15" hidden="1" customHeight="1" x14ac:dyDescent="0.2">
      <c r="A192" s="26" t="s">
        <v>69</v>
      </c>
      <c r="B192" s="26"/>
      <c r="C192" s="26"/>
      <c r="D192" s="26"/>
      <c r="E192" s="26"/>
      <c r="F192" s="26"/>
      <c r="G192" s="61" t="s">
        <v>57</v>
      </c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 t="s">
        <v>79</v>
      </c>
      <c r="U192" s="61"/>
      <c r="V192" s="61"/>
      <c r="W192" s="61"/>
      <c r="X192" s="61"/>
      <c r="Y192" s="61"/>
      <c r="Z192" s="61"/>
      <c r="AA192" s="30" t="s">
        <v>65</v>
      </c>
      <c r="AB192" s="30"/>
      <c r="AC192" s="30"/>
      <c r="AD192" s="30"/>
      <c r="AE192" s="30"/>
      <c r="AF192" s="30" t="s">
        <v>66</v>
      </c>
      <c r="AG192" s="30"/>
      <c r="AH192" s="30"/>
      <c r="AI192" s="30"/>
      <c r="AJ192" s="30"/>
      <c r="AK192" s="50" t="s">
        <v>122</v>
      </c>
      <c r="AL192" s="50"/>
      <c r="AM192" s="50"/>
      <c r="AN192" s="50"/>
      <c r="AO192" s="50"/>
      <c r="AP192" s="30" t="s">
        <v>67</v>
      </c>
      <c r="AQ192" s="30"/>
      <c r="AR192" s="30"/>
      <c r="AS192" s="30"/>
      <c r="AT192" s="30"/>
      <c r="AU192" s="30" t="s">
        <v>68</v>
      </c>
      <c r="AV192" s="30"/>
      <c r="AW192" s="30"/>
      <c r="AX192" s="30"/>
      <c r="AY192" s="30"/>
      <c r="AZ192" s="50" t="s">
        <v>122</v>
      </c>
      <c r="BA192" s="50"/>
      <c r="BB192" s="50"/>
      <c r="BC192" s="50"/>
      <c r="BD192" s="50"/>
      <c r="BE192" s="30" t="s">
        <v>58</v>
      </c>
      <c r="BF192" s="30"/>
      <c r="BG192" s="30"/>
      <c r="BH192" s="30"/>
      <c r="BI192" s="30"/>
      <c r="BJ192" s="30" t="s">
        <v>59</v>
      </c>
      <c r="BK192" s="30"/>
      <c r="BL192" s="30"/>
      <c r="BM192" s="30"/>
      <c r="BN192" s="30"/>
      <c r="BO192" s="50" t="s">
        <v>122</v>
      </c>
      <c r="BP192" s="50"/>
      <c r="BQ192" s="50"/>
      <c r="BR192" s="50"/>
      <c r="BS192" s="50"/>
      <c r="CA192" s="1" t="s">
        <v>44</v>
      </c>
    </row>
    <row r="193" spans="1:79" s="99" customFormat="1" ht="76.5" customHeight="1" x14ac:dyDescent="0.2">
      <c r="A193" s="117">
        <v>1</v>
      </c>
      <c r="B193" s="117"/>
      <c r="C193" s="117"/>
      <c r="D193" s="117"/>
      <c r="E193" s="117"/>
      <c r="F193" s="117"/>
      <c r="G193" s="92" t="s">
        <v>218</v>
      </c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4"/>
      <c r="T193" s="118" t="s">
        <v>219</v>
      </c>
      <c r="U193" s="93"/>
      <c r="V193" s="93"/>
      <c r="W193" s="93"/>
      <c r="X193" s="93"/>
      <c r="Y193" s="93"/>
      <c r="Z193" s="94"/>
      <c r="AA193" s="116">
        <v>39703781</v>
      </c>
      <c r="AB193" s="116"/>
      <c r="AC193" s="116"/>
      <c r="AD193" s="116"/>
      <c r="AE193" s="116"/>
      <c r="AF193" s="116">
        <v>11415977</v>
      </c>
      <c r="AG193" s="116"/>
      <c r="AH193" s="116"/>
      <c r="AI193" s="116"/>
      <c r="AJ193" s="116"/>
      <c r="AK193" s="116">
        <f>IF(ISNUMBER(AA193),AA193,0)+IF(ISNUMBER(AF193),AF193,0)</f>
        <v>51119758</v>
      </c>
      <c r="AL193" s="116"/>
      <c r="AM193" s="116"/>
      <c r="AN193" s="116"/>
      <c r="AO193" s="116"/>
      <c r="AP193" s="116">
        <v>16534358</v>
      </c>
      <c r="AQ193" s="116"/>
      <c r="AR193" s="116"/>
      <c r="AS193" s="116"/>
      <c r="AT193" s="116"/>
      <c r="AU193" s="116">
        <v>6765400</v>
      </c>
      <c r="AV193" s="116"/>
      <c r="AW193" s="116"/>
      <c r="AX193" s="116"/>
      <c r="AY193" s="116"/>
      <c r="AZ193" s="116">
        <f>IF(ISNUMBER(AP193),AP193,0)+IF(ISNUMBER(AU193),AU193,0)</f>
        <v>23299758</v>
      </c>
      <c r="BA193" s="116"/>
      <c r="BB193" s="116"/>
      <c r="BC193" s="116"/>
      <c r="BD193" s="116"/>
      <c r="BE193" s="116">
        <v>16580740</v>
      </c>
      <c r="BF193" s="116"/>
      <c r="BG193" s="116"/>
      <c r="BH193" s="116"/>
      <c r="BI193" s="116"/>
      <c r="BJ193" s="116">
        <v>0</v>
      </c>
      <c r="BK193" s="116"/>
      <c r="BL193" s="116"/>
      <c r="BM193" s="116"/>
      <c r="BN193" s="116"/>
      <c r="BO193" s="116">
        <f>IF(ISNUMBER(BE193),BE193,0)+IF(ISNUMBER(BJ193),BJ193,0)</f>
        <v>16580740</v>
      </c>
      <c r="BP193" s="116"/>
      <c r="BQ193" s="116"/>
      <c r="BR193" s="116"/>
      <c r="BS193" s="116"/>
      <c r="CA193" s="99" t="s">
        <v>45</v>
      </c>
    </row>
    <row r="194" spans="1:79" s="6" customFormat="1" ht="12.75" customHeight="1" x14ac:dyDescent="0.2">
      <c r="A194" s="85"/>
      <c r="B194" s="85"/>
      <c r="C194" s="85"/>
      <c r="D194" s="85"/>
      <c r="E194" s="85"/>
      <c r="F194" s="85"/>
      <c r="G194" s="100" t="s">
        <v>147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2"/>
      <c r="T194" s="119"/>
      <c r="U194" s="101"/>
      <c r="V194" s="101"/>
      <c r="W194" s="101"/>
      <c r="X194" s="101"/>
      <c r="Y194" s="101"/>
      <c r="Z194" s="102"/>
      <c r="AA194" s="115">
        <v>39703781</v>
      </c>
      <c r="AB194" s="115"/>
      <c r="AC194" s="115"/>
      <c r="AD194" s="115"/>
      <c r="AE194" s="115"/>
      <c r="AF194" s="115">
        <v>11415977</v>
      </c>
      <c r="AG194" s="115"/>
      <c r="AH194" s="115"/>
      <c r="AI194" s="115"/>
      <c r="AJ194" s="115"/>
      <c r="AK194" s="115">
        <f>IF(ISNUMBER(AA194),AA194,0)+IF(ISNUMBER(AF194),AF194,0)</f>
        <v>51119758</v>
      </c>
      <c r="AL194" s="115"/>
      <c r="AM194" s="115"/>
      <c r="AN194" s="115"/>
      <c r="AO194" s="115"/>
      <c r="AP194" s="115">
        <v>16534358</v>
      </c>
      <c r="AQ194" s="115"/>
      <c r="AR194" s="115"/>
      <c r="AS194" s="115"/>
      <c r="AT194" s="115"/>
      <c r="AU194" s="115">
        <v>6765400</v>
      </c>
      <c r="AV194" s="115"/>
      <c r="AW194" s="115"/>
      <c r="AX194" s="115"/>
      <c r="AY194" s="115"/>
      <c r="AZ194" s="115">
        <f>IF(ISNUMBER(AP194),AP194,0)+IF(ISNUMBER(AU194),AU194,0)</f>
        <v>23299758</v>
      </c>
      <c r="BA194" s="115"/>
      <c r="BB194" s="115"/>
      <c r="BC194" s="115"/>
      <c r="BD194" s="115"/>
      <c r="BE194" s="115">
        <v>16580740</v>
      </c>
      <c r="BF194" s="115"/>
      <c r="BG194" s="115"/>
      <c r="BH194" s="115"/>
      <c r="BI194" s="115"/>
      <c r="BJ194" s="115">
        <v>0</v>
      </c>
      <c r="BK194" s="115"/>
      <c r="BL194" s="115"/>
      <c r="BM194" s="115"/>
      <c r="BN194" s="115"/>
      <c r="BO194" s="115">
        <f>IF(ISNUMBER(BE194),BE194,0)+IF(ISNUMBER(BJ194),BJ194,0)</f>
        <v>16580740</v>
      </c>
      <c r="BP194" s="115"/>
      <c r="BQ194" s="115"/>
      <c r="BR194" s="115"/>
      <c r="BS194" s="115"/>
    </row>
    <row r="196" spans="1:79" ht="13.5" customHeight="1" x14ac:dyDescent="0.2">
      <c r="A196" s="29" t="s">
        <v>265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</row>
    <row r="197" spans="1:79" ht="15" customHeight="1" x14ac:dyDescent="0.2">
      <c r="A197" s="44" t="s">
        <v>232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</row>
    <row r="198" spans="1:79" ht="15" customHeight="1" x14ac:dyDescent="0.2">
      <c r="A198" s="27" t="s">
        <v>6</v>
      </c>
      <c r="B198" s="27"/>
      <c r="C198" s="27"/>
      <c r="D198" s="27"/>
      <c r="E198" s="27"/>
      <c r="F198" s="27"/>
      <c r="G198" s="27" t="s">
        <v>126</v>
      </c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 t="s">
        <v>13</v>
      </c>
      <c r="U198" s="27"/>
      <c r="V198" s="27"/>
      <c r="W198" s="27"/>
      <c r="X198" s="27"/>
      <c r="Y198" s="27"/>
      <c r="Z198" s="27"/>
      <c r="AA198" s="36" t="s">
        <v>254</v>
      </c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7"/>
      <c r="AP198" s="36" t="s">
        <v>259</v>
      </c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8"/>
    </row>
    <row r="199" spans="1:79" ht="32.1" customHeight="1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 t="s">
        <v>4</v>
      </c>
      <c r="AB199" s="27"/>
      <c r="AC199" s="27"/>
      <c r="AD199" s="27"/>
      <c r="AE199" s="27"/>
      <c r="AF199" s="27" t="s">
        <v>3</v>
      </c>
      <c r="AG199" s="27"/>
      <c r="AH199" s="27"/>
      <c r="AI199" s="27"/>
      <c r="AJ199" s="27"/>
      <c r="AK199" s="27" t="s">
        <v>89</v>
      </c>
      <c r="AL199" s="27"/>
      <c r="AM199" s="27"/>
      <c r="AN199" s="27"/>
      <c r="AO199" s="27"/>
      <c r="AP199" s="27" t="s">
        <v>4</v>
      </c>
      <c r="AQ199" s="27"/>
      <c r="AR199" s="27"/>
      <c r="AS199" s="27"/>
      <c r="AT199" s="27"/>
      <c r="AU199" s="27" t="s">
        <v>3</v>
      </c>
      <c r="AV199" s="27"/>
      <c r="AW199" s="27"/>
      <c r="AX199" s="27"/>
      <c r="AY199" s="27"/>
      <c r="AZ199" s="27" t="s">
        <v>96</v>
      </c>
      <c r="BA199" s="27"/>
      <c r="BB199" s="27"/>
      <c r="BC199" s="27"/>
      <c r="BD199" s="27"/>
    </row>
    <row r="200" spans="1:79" ht="15" customHeight="1" x14ac:dyDescent="0.2">
      <c r="A200" s="27">
        <v>1</v>
      </c>
      <c r="B200" s="27"/>
      <c r="C200" s="27"/>
      <c r="D200" s="27"/>
      <c r="E200" s="27"/>
      <c r="F200" s="27"/>
      <c r="G200" s="27">
        <v>2</v>
      </c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>
        <v>3</v>
      </c>
      <c r="U200" s="27"/>
      <c r="V200" s="27"/>
      <c r="W200" s="27"/>
      <c r="X200" s="27"/>
      <c r="Y200" s="27"/>
      <c r="Z200" s="27"/>
      <c r="AA200" s="27">
        <v>4</v>
      </c>
      <c r="AB200" s="27"/>
      <c r="AC200" s="27"/>
      <c r="AD200" s="27"/>
      <c r="AE200" s="27"/>
      <c r="AF200" s="27">
        <v>5</v>
      </c>
      <c r="AG200" s="27"/>
      <c r="AH200" s="27"/>
      <c r="AI200" s="27"/>
      <c r="AJ200" s="27"/>
      <c r="AK200" s="27">
        <v>6</v>
      </c>
      <c r="AL200" s="27"/>
      <c r="AM200" s="27"/>
      <c r="AN200" s="27"/>
      <c r="AO200" s="27"/>
      <c r="AP200" s="27">
        <v>7</v>
      </c>
      <c r="AQ200" s="27"/>
      <c r="AR200" s="27"/>
      <c r="AS200" s="27"/>
      <c r="AT200" s="27"/>
      <c r="AU200" s="27">
        <v>8</v>
      </c>
      <c r="AV200" s="27"/>
      <c r="AW200" s="27"/>
      <c r="AX200" s="27"/>
      <c r="AY200" s="27"/>
      <c r="AZ200" s="27">
        <v>9</v>
      </c>
      <c r="BA200" s="27"/>
      <c r="BB200" s="27"/>
      <c r="BC200" s="27"/>
      <c r="BD200" s="27"/>
    </row>
    <row r="201" spans="1:79" s="1" customFormat="1" ht="12" hidden="1" customHeight="1" x14ac:dyDescent="0.2">
      <c r="A201" s="26" t="s">
        <v>69</v>
      </c>
      <c r="B201" s="26"/>
      <c r="C201" s="26"/>
      <c r="D201" s="26"/>
      <c r="E201" s="26"/>
      <c r="F201" s="26"/>
      <c r="G201" s="61" t="s">
        <v>57</v>
      </c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 t="s">
        <v>79</v>
      </c>
      <c r="U201" s="61"/>
      <c r="V201" s="61"/>
      <c r="W201" s="61"/>
      <c r="X201" s="61"/>
      <c r="Y201" s="61"/>
      <c r="Z201" s="61"/>
      <c r="AA201" s="30" t="s">
        <v>60</v>
      </c>
      <c r="AB201" s="30"/>
      <c r="AC201" s="30"/>
      <c r="AD201" s="30"/>
      <c r="AE201" s="30"/>
      <c r="AF201" s="30" t="s">
        <v>61</v>
      </c>
      <c r="AG201" s="30"/>
      <c r="AH201" s="30"/>
      <c r="AI201" s="30"/>
      <c r="AJ201" s="30"/>
      <c r="AK201" s="50" t="s">
        <v>122</v>
      </c>
      <c r="AL201" s="50"/>
      <c r="AM201" s="50"/>
      <c r="AN201" s="50"/>
      <c r="AO201" s="50"/>
      <c r="AP201" s="30" t="s">
        <v>62</v>
      </c>
      <c r="AQ201" s="30"/>
      <c r="AR201" s="30"/>
      <c r="AS201" s="30"/>
      <c r="AT201" s="30"/>
      <c r="AU201" s="30" t="s">
        <v>63</v>
      </c>
      <c r="AV201" s="30"/>
      <c r="AW201" s="30"/>
      <c r="AX201" s="30"/>
      <c r="AY201" s="30"/>
      <c r="AZ201" s="50" t="s">
        <v>122</v>
      </c>
      <c r="BA201" s="50"/>
      <c r="BB201" s="50"/>
      <c r="BC201" s="50"/>
      <c r="BD201" s="50"/>
      <c r="CA201" s="1" t="s">
        <v>46</v>
      </c>
    </row>
    <row r="202" spans="1:79" s="99" customFormat="1" ht="76.5" customHeight="1" x14ac:dyDescent="0.2">
      <c r="A202" s="117">
        <v>1</v>
      </c>
      <c r="B202" s="117"/>
      <c r="C202" s="117"/>
      <c r="D202" s="117"/>
      <c r="E202" s="117"/>
      <c r="F202" s="117"/>
      <c r="G202" s="92" t="s">
        <v>218</v>
      </c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4"/>
      <c r="T202" s="118" t="s">
        <v>219</v>
      </c>
      <c r="U202" s="93"/>
      <c r="V202" s="93"/>
      <c r="W202" s="93"/>
      <c r="X202" s="93"/>
      <c r="Y202" s="93"/>
      <c r="Z202" s="94"/>
      <c r="AA202" s="116">
        <v>0</v>
      </c>
      <c r="AB202" s="116"/>
      <c r="AC202" s="116"/>
      <c r="AD202" s="116"/>
      <c r="AE202" s="116"/>
      <c r="AF202" s="116">
        <v>0</v>
      </c>
      <c r="AG202" s="116"/>
      <c r="AH202" s="116"/>
      <c r="AI202" s="116"/>
      <c r="AJ202" s="116"/>
      <c r="AK202" s="116">
        <f>IF(ISNUMBER(AA202),AA202,0)+IF(ISNUMBER(AF202),AF202,0)</f>
        <v>0</v>
      </c>
      <c r="AL202" s="116"/>
      <c r="AM202" s="116"/>
      <c r="AN202" s="116"/>
      <c r="AO202" s="116"/>
      <c r="AP202" s="116">
        <v>0</v>
      </c>
      <c r="AQ202" s="116"/>
      <c r="AR202" s="116"/>
      <c r="AS202" s="116"/>
      <c r="AT202" s="116"/>
      <c r="AU202" s="116">
        <v>0</v>
      </c>
      <c r="AV202" s="116"/>
      <c r="AW202" s="116"/>
      <c r="AX202" s="116"/>
      <c r="AY202" s="116"/>
      <c r="AZ202" s="116">
        <f>IF(ISNUMBER(AP202),AP202,0)+IF(ISNUMBER(AU202),AU202,0)</f>
        <v>0</v>
      </c>
      <c r="BA202" s="116"/>
      <c r="BB202" s="116"/>
      <c r="BC202" s="116"/>
      <c r="BD202" s="116"/>
      <c r="CA202" s="99" t="s">
        <v>47</v>
      </c>
    </row>
    <row r="203" spans="1:79" s="6" customFormat="1" x14ac:dyDescent="0.2">
      <c r="A203" s="85"/>
      <c r="B203" s="85"/>
      <c r="C203" s="85"/>
      <c r="D203" s="85"/>
      <c r="E203" s="85"/>
      <c r="F203" s="85"/>
      <c r="G203" s="100" t="s">
        <v>147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2"/>
      <c r="T203" s="119"/>
      <c r="U203" s="101"/>
      <c r="V203" s="101"/>
      <c r="W203" s="101"/>
      <c r="X203" s="101"/>
      <c r="Y203" s="101"/>
      <c r="Z203" s="102"/>
      <c r="AA203" s="115">
        <v>0</v>
      </c>
      <c r="AB203" s="115"/>
      <c r="AC203" s="115"/>
      <c r="AD203" s="115"/>
      <c r="AE203" s="115"/>
      <c r="AF203" s="115">
        <v>0</v>
      </c>
      <c r="AG203" s="115"/>
      <c r="AH203" s="115"/>
      <c r="AI203" s="115"/>
      <c r="AJ203" s="115"/>
      <c r="AK203" s="115">
        <f>IF(ISNUMBER(AA203),AA203,0)+IF(ISNUMBER(AF203),AF203,0)</f>
        <v>0</v>
      </c>
      <c r="AL203" s="115"/>
      <c r="AM203" s="115"/>
      <c r="AN203" s="115"/>
      <c r="AO203" s="115"/>
      <c r="AP203" s="115">
        <v>0</v>
      </c>
      <c r="AQ203" s="115"/>
      <c r="AR203" s="115"/>
      <c r="AS203" s="115"/>
      <c r="AT203" s="115"/>
      <c r="AU203" s="115">
        <v>0</v>
      </c>
      <c r="AV203" s="115"/>
      <c r="AW203" s="115"/>
      <c r="AX203" s="115"/>
      <c r="AY203" s="115"/>
      <c r="AZ203" s="115">
        <f>IF(ISNUMBER(AP203),AP203,0)+IF(ISNUMBER(AU203),AU203,0)</f>
        <v>0</v>
      </c>
      <c r="BA203" s="115"/>
      <c r="BB203" s="115"/>
      <c r="BC203" s="115"/>
      <c r="BD203" s="115"/>
    </row>
    <row r="206" spans="1:79" ht="14.25" customHeight="1" x14ac:dyDescent="0.2">
      <c r="A206" s="29" t="s">
        <v>266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</row>
    <row r="207" spans="1:79" ht="15" customHeight="1" x14ac:dyDescent="0.2">
      <c r="A207" s="44" t="s">
        <v>232</v>
      </c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  <c r="AA207" s="75"/>
      <c r="AB207" s="75"/>
      <c r="AC207" s="75"/>
      <c r="AD207" s="75"/>
      <c r="AE207" s="75"/>
      <c r="AF207" s="75"/>
      <c r="AG207" s="75"/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  <c r="AS207" s="75"/>
      <c r="AT207" s="75"/>
      <c r="AU207" s="75"/>
      <c r="AV207" s="75"/>
      <c r="AW207" s="75"/>
      <c r="AX207" s="75"/>
      <c r="AY207" s="7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</row>
    <row r="208" spans="1:79" ht="23.1" customHeight="1" x14ac:dyDescent="0.2">
      <c r="A208" s="27" t="s">
        <v>128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54" t="s">
        <v>129</v>
      </c>
      <c r="O208" s="55"/>
      <c r="P208" s="55"/>
      <c r="Q208" s="55"/>
      <c r="R208" s="55"/>
      <c r="S208" s="55"/>
      <c r="T208" s="55"/>
      <c r="U208" s="56"/>
      <c r="V208" s="54" t="s">
        <v>130</v>
      </c>
      <c r="W208" s="55"/>
      <c r="X208" s="55"/>
      <c r="Y208" s="55"/>
      <c r="Z208" s="56"/>
      <c r="AA208" s="27" t="s">
        <v>233</v>
      </c>
      <c r="AB208" s="27"/>
      <c r="AC208" s="27"/>
      <c r="AD208" s="27"/>
      <c r="AE208" s="27"/>
      <c r="AF208" s="27"/>
      <c r="AG208" s="27"/>
      <c r="AH208" s="27"/>
      <c r="AI208" s="27"/>
      <c r="AJ208" s="27" t="s">
        <v>236</v>
      </c>
      <c r="AK208" s="27"/>
      <c r="AL208" s="27"/>
      <c r="AM208" s="27"/>
      <c r="AN208" s="27"/>
      <c r="AO208" s="27"/>
      <c r="AP208" s="27"/>
      <c r="AQ208" s="27"/>
      <c r="AR208" s="27"/>
      <c r="AS208" s="27" t="s">
        <v>243</v>
      </c>
      <c r="AT208" s="27"/>
      <c r="AU208" s="27"/>
      <c r="AV208" s="27"/>
      <c r="AW208" s="27"/>
      <c r="AX208" s="27"/>
      <c r="AY208" s="27"/>
      <c r="AZ208" s="27"/>
      <c r="BA208" s="27"/>
      <c r="BB208" s="27" t="s">
        <v>254</v>
      </c>
      <c r="BC208" s="27"/>
      <c r="BD208" s="27"/>
      <c r="BE208" s="27"/>
      <c r="BF208" s="27"/>
      <c r="BG208" s="27"/>
      <c r="BH208" s="27"/>
      <c r="BI208" s="27"/>
      <c r="BJ208" s="27"/>
      <c r="BK208" s="27" t="s">
        <v>259</v>
      </c>
      <c r="BL208" s="27"/>
      <c r="BM208" s="27"/>
      <c r="BN208" s="27"/>
      <c r="BO208" s="27"/>
      <c r="BP208" s="27"/>
      <c r="BQ208" s="27"/>
      <c r="BR208" s="27"/>
      <c r="BS208" s="27"/>
    </row>
    <row r="209" spans="1:79" ht="95.25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57"/>
      <c r="O209" s="58"/>
      <c r="P209" s="58"/>
      <c r="Q209" s="58"/>
      <c r="R209" s="58"/>
      <c r="S209" s="58"/>
      <c r="T209" s="58"/>
      <c r="U209" s="59"/>
      <c r="V209" s="57"/>
      <c r="W209" s="58"/>
      <c r="X209" s="58"/>
      <c r="Y209" s="58"/>
      <c r="Z209" s="59"/>
      <c r="AA209" s="74" t="s">
        <v>133</v>
      </c>
      <c r="AB209" s="74"/>
      <c r="AC209" s="74"/>
      <c r="AD209" s="74"/>
      <c r="AE209" s="74"/>
      <c r="AF209" s="74" t="s">
        <v>134</v>
      </c>
      <c r="AG209" s="74"/>
      <c r="AH209" s="74"/>
      <c r="AI209" s="74"/>
      <c r="AJ209" s="74" t="s">
        <v>133</v>
      </c>
      <c r="AK209" s="74"/>
      <c r="AL209" s="74"/>
      <c r="AM209" s="74"/>
      <c r="AN209" s="74"/>
      <c r="AO209" s="74" t="s">
        <v>134</v>
      </c>
      <c r="AP209" s="74"/>
      <c r="AQ209" s="74"/>
      <c r="AR209" s="74"/>
      <c r="AS209" s="74" t="s">
        <v>133</v>
      </c>
      <c r="AT209" s="74"/>
      <c r="AU209" s="74"/>
      <c r="AV209" s="74"/>
      <c r="AW209" s="74"/>
      <c r="AX209" s="74" t="s">
        <v>134</v>
      </c>
      <c r="AY209" s="74"/>
      <c r="AZ209" s="74"/>
      <c r="BA209" s="74"/>
      <c r="BB209" s="74" t="s">
        <v>133</v>
      </c>
      <c r="BC209" s="74"/>
      <c r="BD209" s="74"/>
      <c r="BE209" s="74"/>
      <c r="BF209" s="74"/>
      <c r="BG209" s="74" t="s">
        <v>134</v>
      </c>
      <c r="BH209" s="74"/>
      <c r="BI209" s="74"/>
      <c r="BJ209" s="74"/>
      <c r="BK209" s="74" t="s">
        <v>133</v>
      </c>
      <c r="BL209" s="74"/>
      <c r="BM209" s="74"/>
      <c r="BN209" s="74"/>
      <c r="BO209" s="74"/>
      <c r="BP209" s="74" t="s">
        <v>134</v>
      </c>
      <c r="BQ209" s="74"/>
      <c r="BR209" s="74"/>
      <c r="BS209" s="74"/>
    </row>
    <row r="210" spans="1:79" ht="15" customHeight="1" x14ac:dyDescent="0.2">
      <c r="A210" s="27">
        <v>1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36">
        <v>2</v>
      </c>
      <c r="O210" s="37"/>
      <c r="P210" s="37"/>
      <c r="Q210" s="37"/>
      <c r="R210" s="37"/>
      <c r="S210" s="37"/>
      <c r="T210" s="37"/>
      <c r="U210" s="38"/>
      <c r="V210" s="27">
        <v>3</v>
      </c>
      <c r="W210" s="27"/>
      <c r="X210" s="27"/>
      <c r="Y210" s="27"/>
      <c r="Z210" s="27"/>
      <c r="AA210" s="27">
        <v>4</v>
      </c>
      <c r="AB210" s="27"/>
      <c r="AC210" s="27"/>
      <c r="AD210" s="27"/>
      <c r="AE210" s="27"/>
      <c r="AF210" s="27">
        <v>5</v>
      </c>
      <c r="AG210" s="27"/>
      <c r="AH210" s="27"/>
      <c r="AI210" s="27"/>
      <c r="AJ210" s="27">
        <v>6</v>
      </c>
      <c r="AK210" s="27"/>
      <c r="AL210" s="27"/>
      <c r="AM210" s="27"/>
      <c r="AN210" s="27"/>
      <c r="AO210" s="27">
        <v>7</v>
      </c>
      <c r="AP210" s="27"/>
      <c r="AQ210" s="27"/>
      <c r="AR210" s="27"/>
      <c r="AS210" s="27">
        <v>8</v>
      </c>
      <c r="AT210" s="27"/>
      <c r="AU210" s="27"/>
      <c r="AV210" s="27"/>
      <c r="AW210" s="27"/>
      <c r="AX210" s="27">
        <v>9</v>
      </c>
      <c r="AY210" s="27"/>
      <c r="AZ210" s="27"/>
      <c r="BA210" s="27"/>
      <c r="BB210" s="27">
        <v>10</v>
      </c>
      <c r="BC210" s="27"/>
      <c r="BD210" s="27"/>
      <c r="BE210" s="27"/>
      <c r="BF210" s="27"/>
      <c r="BG210" s="27">
        <v>11</v>
      </c>
      <c r="BH210" s="27"/>
      <c r="BI210" s="27"/>
      <c r="BJ210" s="27"/>
      <c r="BK210" s="27">
        <v>12</v>
      </c>
      <c r="BL210" s="27"/>
      <c r="BM210" s="27"/>
      <c r="BN210" s="27"/>
      <c r="BO210" s="27"/>
      <c r="BP210" s="27">
        <v>13</v>
      </c>
      <c r="BQ210" s="27"/>
      <c r="BR210" s="27"/>
      <c r="BS210" s="27"/>
    </row>
    <row r="211" spans="1:79" s="1" customFormat="1" ht="12" hidden="1" customHeight="1" x14ac:dyDescent="0.2">
      <c r="A211" s="61" t="s">
        <v>146</v>
      </c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26" t="s">
        <v>131</v>
      </c>
      <c r="O211" s="26"/>
      <c r="P211" s="26"/>
      <c r="Q211" s="26"/>
      <c r="R211" s="26"/>
      <c r="S211" s="26"/>
      <c r="T211" s="26"/>
      <c r="U211" s="26"/>
      <c r="V211" s="26" t="s">
        <v>132</v>
      </c>
      <c r="W211" s="26"/>
      <c r="X211" s="26"/>
      <c r="Y211" s="26"/>
      <c r="Z211" s="26"/>
      <c r="AA211" s="30" t="s">
        <v>65</v>
      </c>
      <c r="AB211" s="30"/>
      <c r="AC211" s="30"/>
      <c r="AD211" s="30"/>
      <c r="AE211" s="30"/>
      <c r="AF211" s="30" t="s">
        <v>66</v>
      </c>
      <c r="AG211" s="30"/>
      <c r="AH211" s="30"/>
      <c r="AI211" s="30"/>
      <c r="AJ211" s="30" t="s">
        <v>67</v>
      </c>
      <c r="AK211" s="30"/>
      <c r="AL211" s="30"/>
      <c r="AM211" s="30"/>
      <c r="AN211" s="30"/>
      <c r="AO211" s="30" t="s">
        <v>68</v>
      </c>
      <c r="AP211" s="30"/>
      <c r="AQ211" s="30"/>
      <c r="AR211" s="30"/>
      <c r="AS211" s="30" t="s">
        <v>58</v>
      </c>
      <c r="AT211" s="30"/>
      <c r="AU211" s="30"/>
      <c r="AV211" s="30"/>
      <c r="AW211" s="30"/>
      <c r="AX211" s="30" t="s">
        <v>59</v>
      </c>
      <c r="AY211" s="30"/>
      <c r="AZ211" s="30"/>
      <c r="BA211" s="30"/>
      <c r="BB211" s="30" t="s">
        <v>60</v>
      </c>
      <c r="BC211" s="30"/>
      <c r="BD211" s="30"/>
      <c r="BE211" s="30"/>
      <c r="BF211" s="30"/>
      <c r="BG211" s="30" t="s">
        <v>61</v>
      </c>
      <c r="BH211" s="30"/>
      <c r="BI211" s="30"/>
      <c r="BJ211" s="30"/>
      <c r="BK211" s="30" t="s">
        <v>62</v>
      </c>
      <c r="BL211" s="30"/>
      <c r="BM211" s="30"/>
      <c r="BN211" s="30"/>
      <c r="BO211" s="30"/>
      <c r="BP211" s="30" t="s">
        <v>63</v>
      </c>
      <c r="BQ211" s="30"/>
      <c r="BR211" s="30"/>
      <c r="BS211" s="30"/>
      <c r="CA211" s="1" t="s">
        <v>48</v>
      </c>
    </row>
    <row r="212" spans="1:79" s="6" customFormat="1" ht="12.75" customHeight="1" x14ac:dyDescent="0.2">
      <c r="A212" s="120" t="s">
        <v>147</v>
      </c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86"/>
      <c r="O212" s="87"/>
      <c r="P212" s="87"/>
      <c r="Q212" s="87"/>
      <c r="R212" s="87"/>
      <c r="S212" s="87"/>
      <c r="T212" s="87"/>
      <c r="U212" s="88"/>
      <c r="V212" s="121"/>
      <c r="W212" s="121"/>
      <c r="X212" s="121"/>
      <c r="Y212" s="121"/>
      <c r="Z212" s="121"/>
      <c r="AA212" s="121"/>
      <c r="AB212" s="121"/>
      <c r="AC212" s="121"/>
      <c r="AD212" s="121"/>
      <c r="AE212" s="121"/>
      <c r="AF212" s="121"/>
      <c r="AG212" s="121"/>
      <c r="AH212" s="121"/>
      <c r="AI212" s="121"/>
      <c r="AJ212" s="121"/>
      <c r="AK212" s="121"/>
      <c r="AL212" s="121"/>
      <c r="AM212" s="121"/>
      <c r="AN212" s="121"/>
      <c r="AO212" s="121"/>
      <c r="AP212" s="121"/>
      <c r="AQ212" s="121"/>
      <c r="AR212" s="121"/>
      <c r="AS212" s="121"/>
      <c r="AT212" s="121"/>
      <c r="AU212" s="121"/>
      <c r="AV212" s="121"/>
      <c r="AW212" s="121"/>
      <c r="AX212" s="121"/>
      <c r="AY212" s="121"/>
      <c r="AZ212" s="121"/>
      <c r="BA212" s="121"/>
      <c r="BB212" s="121"/>
      <c r="BC212" s="121"/>
      <c r="BD212" s="121"/>
      <c r="BE212" s="121"/>
      <c r="BF212" s="121"/>
      <c r="BG212" s="121"/>
      <c r="BH212" s="121"/>
      <c r="BI212" s="121"/>
      <c r="BJ212" s="121"/>
      <c r="BK212" s="121"/>
      <c r="BL212" s="121"/>
      <c r="BM212" s="121"/>
      <c r="BN212" s="121"/>
      <c r="BO212" s="121"/>
      <c r="BP212" s="122"/>
      <c r="BQ212" s="123"/>
      <c r="BR212" s="123"/>
      <c r="BS212" s="124"/>
      <c r="CA212" s="6" t="s">
        <v>49</v>
      </c>
    </row>
    <row r="215" spans="1:79" ht="35.25" customHeight="1" x14ac:dyDescent="0.2">
      <c r="A215" s="29" t="s">
        <v>267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79" ht="75" customHeight="1" x14ac:dyDescent="0.2">
      <c r="A216" s="125" t="s">
        <v>223</v>
      </c>
      <c r="B216" s="126"/>
      <c r="C216" s="126"/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Q216" s="126"/>
      <c r="R216" s="126"/>
      <c r="S216" s="126"/>
      <c r="T216" s="126"/>
      <c r="U216" s="126"/>
      <c r="V216" s="126"/>
      <c r="W216" s="126"/>
      <c r="X216" s="126"/>
      <c r="Y216" s="126"/>
      <c r="Z216" s="126"/>
      <c r="AA216" s="126"/>
      <c r="AB216" s="126"/>
      <c r="AC216" s="126"/>
      <c r="AD216" s="126"/>
      <c r="AE216" s="126"/>
      <c r="AF216" s="126"/>
      <c r="AG216" s="126"/>
      <c r="AH216" s="126"/>
      <c r="AI216" s="126"/>
      <c r="AJ216" s="126"/>
      <c r="AK216" s="126"/>
      <c r="AL216" s="126"/>
      <c r="AM216" s="126"/>
      <c r="AN216" s="126"/>
      <c r="AO216" s="126"/>
      <c r="AP216" s="126"/>
      <c r="AQ216" s="126"/>
      <c r="AR216" s="126"/>
      <c r="AS216" s="126"/>
      <c r="AT216" s="126"/>
      <c r="AU216" s="126"/>
      <c r="AV216" s="126"/>
      <c r="AW216" s="126"/>
      <c r="AX216" s="126"/>
      <c r="AY216" s="126"/>
      <c r="AZ216" s="126"/>
      <c r="BA216" s="126"/>
      <c r="BB216" s="126"/>
      <c r="BC216" s="126"/>
      <c r="BD216" s="126"/>
      <c r="BE216" s="126"/>
      <c r="BF216" s="126"/>
      <c r="BG216" s="126"/>
      <c r="BH216" s="126"/>
      <c r="BI216" s="126"/>
      <c r="BJ216" s="126"/>
      <c r="BK216" s="126"/>
      <c r="BL216" s="126"/>
    </row>
    <row r="217" spans="1:79" ht="15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9" spans="1:79" ht="28.5" customHeight="1" x14ac:dyDescent="0.2">
      <c r="A219" s="34" t="s">
        <v>250</v>
      </c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</row>
    <row r="220" spans="1:79" ht="14.25" customHeight="1" x14ac:dyDescent="0.2">
      <c r="A220" s="29" t="s">
        <v>234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5" customHeight="1" x14ac:dyDescent="0.2">
      <c r="A221" s="31" t="s">
        <v>232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</row>
    <row r="222" spans="1:79" ht="42.95" customHeight="1" x14ac:dyDescent="0.2">
      <c r="A222" s="74" t="s">
        <v>135</v>
      </c>
      <c r="B222" s="74"/>
      <c r="C222" s="74"/>
      <c r="D222" s="74"/>
      <c r="E222" s="74"/>
      <c r="F222" s="74"/>
      <c r="G222" s="27" t="s">
        <v>19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 t="s">
        <v>15</v>
      </c>
      <c r="U222" s="27"/>
      <c r="V222" s="27"/>
      <c r="W222" s="27"/>
      <c r="X222" s="27"/>
      <c r="Y222" s="27"/>
      <c r="Z222" s="27" t="s">
        <v>14</v>
      </c>
      <c r="AA222" s="27"/>
      <c r="AB222" s="27"/>
      <c r="AC222" s="27"/>
      <c r="AD222" s="27"/>
      <c r="AE222" s="27" t="s">
        <v>136</v>
      </c>
      <c r="AF222" s="27"/>
      <c r="AG222" s="27"/>
      <c r="AH222" s="27"/>
      <c r="AI222" s="27"/>
      <c r="AJ222" s="27"/>
      <c r="AK222" s="27" t="s">
        <v>137</v>
      </c>
      <c r="AL222" s="27"/>
      <c r="AM222" s="27"/>
      <c r="AN222" s="27"/>
      <c r="AO222" s="27"/>
      <c r="AP222" s="27"/>
      <c r="AQ222" s="27" t="s">
        <v>138</v>
      </c>
      <c r="AR222" s="27"/>
      <c r="AS222" s="27"/>
      <c r="AT222" s="27"/>
      <c r="AU222" s="27"/>
      <c r="AV222" s="27"/>
      <c r="AW222" s="27" t="s">
        <v>98</v>
      </c>
      <c r="AX222" s="27"/>
      <c r="AY222" s="27"/>
      <c r="AZ222" s="27"/>
      <c r="BA222" s="27"/>
      <c r="BB222" s="27"/>
      <c r="BC222" s="27"/>
      <c r="BD222" s="27"/>
      <c r="BE222" s="27"/>
      <c r="BF222" s="27"/>
      <c r="BG222" s="27" t="s">
        <v>139</v>
      </c>
      <c r="BH222" s="27"/>
      <c r="BI222" s="27"/>
      <c r="BJ222" s="27"/>
      <c r="BK222" s="27"/>
      <c r="BL222" s="27"/>
    </row>
    <row r="223" spans="1:79" ht="39.950000000000003" customHeight="1" x14ac:dyDescent="0.2">
      <c r="A223" s="74"/>
      <c r="B223" s="74"/>
      <c r="C223" s="74"/>
      <c r="D223" s="74"/>
      <c r="E223" s="74"/>
      <c r="F223" s="74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 t="s">
        <v>17</v>
      </c>
      <c r="AX223" s="27"/>
      <c r="AY223" s="27"/>
      <c r="AZ223" s="27"/>
      <c r="BA223" s="27"/>
      <c r="BB223" s="27" t="s">
        <v>16</v>
      </c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</row>
    <row r="224" spans="1:79" ht="15" customHeight="1" x14ac:dyDescent="0.2">
      <c r="A224" s="27">
        <v>1</v>
      </c>
      <c r="B224" s="27"/>
      <c r="C224" s="27"/>
      <c r="D224" s="27"/>
      <c r="E224" s="27"/>
      <c r="F224" s="27"/>
      <c r="G224" s="27">
        <v>2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>
        <v>3</v>
      </c>
      <c r="U224" s="27"/>
      <c r="V224" s="27"/>
      <c r="W224" s="27"/>
      <c r="X224" s="27"/>
      <c r="Y224" s="27"/>
      <c r="Z224" s="27">
        <v>4</v>
      </c>
      <c r="AA224" s="27"/>
      <c r="AB224" s="27"/>
      <c r="AC224" s="27"/>
      <c r="AD224" s="27"/>
      <c r="AE224" s="27">
        <v>5</v>
      </c>
      <c r="AF224" s="27"/>
      <c r="AG224" s="27"/>
      <c r="AH224" s="27"/>
      <c r="AI224" s="27"/>
      <c r="AJ224" s="27"/>
      <c r="AK224" s="27">
        <v>6</v>
      </c>
      <c r="AL224" s="27"/>
      <c r="AM224" s="27"/>
      <c r="AN224" s="27"/>
      <c r="AO224" s="27"/>
      <c r="AP224" s="27"/>
      <c r="AQ224" s="27">
        <v>7</v>
      </c>
      <c r="AR224" s="27"/>
      <c r="AS224" s="27"/>
      <c r="AT224" s="27"/>
      <c r="AU224" s="27"/>
      <c r="AV224" s="27"/>
      <c r="AW224" s="27">
        <v>8</v>
      </c>
      <c r="AX224" s="27"/>
      <c r="AY224" s="27"/>
      <c r="AZ224" s="27"/>
      <c r="BA224" s="27"/>
      <c r="BB224" s="27">
        <v>9</v>
      </c>
      <c r="BC224" s="27"/>
      <c r="BD224" s="27"/>
      <c r="BE224" s="27"/>
      <c r="BF224" s="27"/>
      <c r="BG224" s="27">
        <v>10</v>
      </c>
      <c r="BH224" s="27"/>
      <c r="BI224" s="27"/>
      <c r="BJ224" s="27"/>
      <c r="BK224" s="27"/>
      <c r="BL224" s="27"/>
    </row>
    <row r="225" spans="1:79" s="1" customFormat="1" ht="12" hidden="1" customHeight="1" x14ac:dyDescent="0.2">
      <c r="A225" s="26" t="s">
        <v>64</v>
      </c>
      <c r="B225" s="26"/>
      <c r="C225" s="26"/>
      <c r="D225" s="26"/>
      <c r="E225" s="26"/>
      <c r="F225" s="26"/>
      <c r="G225" s="61" t="s">
        <v>57</v>
      </c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30" t="s">
        <v>80</v>
      </c>
      <c r="U225" s="30"/>
      <c r="V225" s="30"/>
      <c r="W225" s="30"/>
      <c r="X225" s="30"/>
      <c r="Y225" s="30"/>
      <c r="Z225" s="30" t="s">
        <v>81</v>
      </c>
      <c r="AA225" s="30"/>
      <c r="AB225" s="30"/>
      <c r="AC225" s="30"/>
      <c r="AD225" s="30"/>
      <c r="AE225" s="30" t="s">
        <v>82</v>
      </c>
      <c r="AF225" s="30"/>
      <c r="AG225" s="30"/>
      <c r="AH225" s="30"/>
      <c r="AI225" s="30"/>
      <c r="AJ225" s="30"/>
      <c r="AK225" s="30" t="s">
        <v>83</v>
      </c>
      <c r="AL225" s="30"/>
      <c r="AM225" s="30"/>
      <c r="AN225" s="30"/>
      <c r="AO225" s="30"/>
      <c r="AP225" s="30"/>
      <c r="AQ225" s="78" t="s">
        <v>99</v>
      </c>
      <c r="AR225" s="30"/>
      <c r="AS225" s="30"/>
      <c r="AT225" s="30"/>
      <c r="AU225" s="30"/>
      <c r="AV225" s="30"/>
      <c r="AW225" s="30" t="s">
        <v>84</v>
      </c>
      <c r="AX225" s="30"/>
      <c r="AY225" s="30"/>
      <c r="AZ225" s="30"/>
      <c r="BA225" s="30"/>
      <c r="BB225" s="30" t="s">
        <v>85</v>
      </c>
      <c r="BC225" s="30"/>
      <c r="BD225" s="30"/>
      <c r="BE225" s="30"/>
      <c r="BF225" s="30"/>
      <c r="BG225" s="78" t="s">
        <v>100</v>
      </c>
      <c r="BH225" s="30"/>
      <c r="BI225" s="30"/>
      <c r="BJ225" s="30"/>
      <c r="BK225" s="30"/>
      <c r="BL225" s="30"/>
      <c r="CA225" s="1" t="s">
        <v>50</v>
      </c>
    </row>
    <row r="226" spans="1:79" s="6" customFormat="1" ht="12.75" customHeight="1" x14ac:dyDescent="0.2">
      <c r="A226" s="85"/>
      <c r="B226" s="85"/>
      <c r="C226" s="85"/>
      <c r="D226" s="85"/>
      <c r="E226" s="85"/>
      <c r="F226" s="85"/>
      <c r="G226" s="120" t="s">
        <v>147</v>
      </c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15"/>
      <c r="U226" s="115"/>
      <c r="V226" s="115"/>
      <c r="W226" s="115"/>
      <c r="X226" s="115"/>
      <c r="Y226" s="115"/>
      <c r="Z226" s="115"/>
      <c r="AA226" s="115"/>
      <c r="AB226" s="115"/>
      <c r="AC226" s="115"/>
      <c r="AD226" s="115"/>
      <c r="AE226" s="115"/>
      <c r="AF226" s="115"/>
      <c r="AG226" s="115"/>
      <c r="AH226" s="115"/>
      <c r="AI226" s="115"/>
      <c r="AJ226" s="115"/>
      <c r="AK226" s="115"/>
      <c r="AL226" s="115"/>
      <c r="AM226" s="115"/>
      <c r="AN226" s="115"/>
      <c r="AO226" s="115"/>
      <c r="AP226" s="115"/>
      <c r="AQ226" s="115">
        <f>IF(ISNUMBER(AK226),AK226,0)-IF(ISNUMBER(AE226),AE226,0)</f>
        <v>0</v>
      </c>
      <c r="AR226" s="115"/>
      <c r="AS226" s="115"/>
      <c r="AT226" s="115"/>
      <c r="AU226" s="115"/>
      <c r="AV226" s="115"/>
      <c r="AW226" s="115"/>
      <c r="AX226" s="115"/>
      <c r="AY226" s="115"/>
      <c r="AZ226" s="115"/>
      <c r="BA226" s="115"/>
      <c r="BB226" s="115"/>
      <c r="BC226" s="115"/>
      <c r="BD226" s="115"/>
      <c r="BE226" s="115"/>
      <c r="BF226" s="115"/>
      <c r="BG226" s="115">
        <f>IF(ISNUMBER(Z226),Z226,0)+IF(ISNUMBER(AK226),AK226,0)</f>
        <v>0</v>
      </c>
      <c r="BH226" s="115"/>
      <c r="BI226" s="115"/>
      <c r="BJ226" s="115"/>
      <c r="BK226" s="115"/>
      <c r="BL226" s="115"/>
      <c r="CA226" s="6" t="s">
        <v>51</v>
      </c>
    </row>
    <row r="228" spans="1:79" ht="14.25" customHeight="1" x14ac:dyDescent="0.2">
      <c r="A228" s="29" t="s">
        <v>251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</row>
    <row r="229" spans="1:79" ht="15" customHeight="1" x14ac:dyDescent="0.2">
      <c r="A229" s="31" t="s">
        <v>232</v>
      </c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</row>
    <row r="230" spans="1:79" ht="18" customHeight="1" x14ac:dyDescent="0.2">
      <c r="A230" s="27" t="s">
        <v>135</v>
      </c>
      <c r="B230" s="27"/>
      <c r="C230" s="27"/>
      <c r="D230" s="27"/>
      <c r="E230" s="27"/>
      <c r="F230" s="27"/>
      <c r="G230" s="27" t="s">
        <v>19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 t="s">
        <v>238</v>
      </c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 t="s">
        <v>248</v>
      </c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</row>
    <row r="231" spans="1:79" ht="42.95" customHeight="1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 t="s">
        <v>140</v>
      </c>
      <c r="R231" s="27"/>
      <c r="S231" s="27"/>
      <c r="T231" s="27"/>
      <c r="U231" s="27"/>
      <c r="V231" s="74" t="s">
        <v>141</v>
      </c>
      <c r="W231" s="74"/>
      <c r="X231" s="74"/>
      <c r="Y231" s="74"/>
      <c r="Z231" s="27" t="s">
        <v>142</v>
      </c>
      <c r="AA231" s="27"/>
      <c r="AB231" s="27"/>
      <c r="AC231" s="27"/>
      <c r="AD231" s="27"/>
      <c r="AE231" s="27"/>
      <c r="AF231" s="27"/>
      <c r="AG231" s="27"/>
      <c r="AH231" s="27"/>
      <c r="AI231" s="27"/>
      <c r="AJ231" s="27" t="s">
        <v>143</v>
      </c>
      <c r="AK231" s="27"/>
      <c r="AL231" s="27"/>
      <c r="AM231" s="27"/>
      <c r="AN231" s="27"/>
      <c r="AO231" s="27" t="s">
        <v>20</v>
      </c>
      <c r="AP231" s="27"/>
      <c r="AQ231" s="27"/>
      <c r="AR231" s="27"/>
      <c r="AS231" s="27"/>
      <c r="AT231" s="74" t="s">
        <v>144</v>
      </c>
      <c r="AU231" s="74"/>
      <c r="AV231" s="74"/>
      <c r="AW231" s="74"/>
      <c r="AX231" s="27" t="s">
        <v>142</v>
      </c>
      <c r="AY231" s="27"/>
      <c r="AZ231" s="27"/>
      <c r="BA231" s="27"/>
      <c r="BB231" s="27"/>
      <c r="BC231" s="27"/>
      <c r="BD231" s="27"/>
      <c r="BE231" s="27"/>
      <c r="BF231" s="27"/>
      <c r="BG231" s="27"/>
      <c r="BH231" s="27" t="s">
        <v>145</v>
      </c>
      <c r="BI231" s="27"/>
      <c r="BJ231" s="27"/>
      <c r="BK231" s="27"/>
      <c r="BL231" s="27"/>
    </row>
    <row r="232" spans="1:79" ht="63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74"/>
      <c r="W232" s="74"/>
      <c r="X232" s="74"/>
      <c r="Y232" s="74"/>
      <c r="Z232" s="27" t="s">
        <v>17</v>
      </c>
      <c r="AA232" s="27"/>
      <c r="AB232" s="27"/>
      <c r="AC232" s="27"/>
      <c r="AD232" s="27"/>
      <c r="AE232" s="27" t="s">
        <v>16</v>
      </c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74"/>
      <c r="AU232" s="74"/>
      <c r="AV232" s="74"/>
      <c r="AW232" s="74"/>
      <c r="AX232" s="27" t="s">
        <v>17</v>
      </c>
      <c r="AY232" s="27"/>
      <c r="AZ232" s="27"/>
      <c r="BA232" s="27"/>
      <c r="BB232" s="27"/>
      <c r="BC232" s="27" t="s">
        <v>16</v>
      </c>
      <c r="BD232" s="27"/>
      <c r="BE232" s="27"/>
      <c r="BF232" s="27"/>
      <c r="BG232" s="27"/>
      <c r="BH232" s="27"/>
      <c r="BI232" s="27"/>
      <c r="BJ232" s="27"/>
      <c r="BK232" s="27"/>
      <c r="BL232" s="27"/>
    </row>
    <row r="233" spans="1:79" ht="15" customHeight="1" x14ac:dyDescent="0.2">
      <c r="A233" s="27">
        <v>1</v>
      </c>
      <c r="B233" s="27"/>
      <c r="C233" s="27"/>
      <c r="D233" s="27"/>
      <c r="E233" s="27"/>
      <c r="F233" s="27"/>
      <c r="G233" s="27">
        <v>2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>
        <v>3</v>
      </c>
      <c r="R233" s="27"/>
      <c r="S233" s="27"/>
      <c r="T233" s="27"/>
      <c r="U233" s="27"/>
      <c r="V233" s="27">
        <v>4</v>
      </c>
      <c r="W233" s="27"/>
      <c r="X233" s="27"/>
      <c r="Y233" s="27"/>
      <c r="Z233" s="27">
        <v>5</v>
      </c>
      <c r="AA233" s="27"/>
      <c r="AB233" s="27"/>
      <c r="AC233" s="27"/>
      <c r="AD233" s="27"/>
      <c r="AE233" s="27">
        <v>6</v>
      </c>
      <c r="AF233" s="27"/>
      <c r="AG233" s="27"/>
      <c r="AH233" s="27"/>
      <c r="AI233" s="27"/>
      <c r="AJ233" s="27">
        <v>7</v>
      </c>
      <c r="AK233" s="27"/>
      <c r="AL233" s="27"/>
      <c r="AM233" s="27"/>
      <c r="AN233" s="27"/>
      <c r="AO233" s="27">
        <v>8</v>
      </c>
      <c r="AP233" s="27"/>
      <c r="AQ233" s="27"/>
      <c r="AR233" s="27"/>
      <c r="AS233" s="27"/>
      <c r="AT233" s="27">
        <v>9</v>
      </c>
      <c r="AU233" s="27"/>
      <c r="AV233" s="27"/>
      <c r="AW233" s="27"/>
      <c r="AX233" s="27">
        <v>10</v>
      </c>
      <c r="AY233" s="27"/>
      <c r="AZ233" s="27"/>
      <c r="BA233" s="27"/>
      <c r="BB233" s="27"/>
      <c r="BC233" s="27">
        <v>11</v>
      </c>
      <c r="BD233" s="27"/>
      <c r="BE233" s="27"/>
      <c r="BF233" s="27"/>
      <c r="BG233" s="27"/>
      <c r="BH233" s="27">
        <v>12</v>
      </c>
      <c r="BI233" s="27"/>
      <c r="BJ233" s="27"/>
      <c r="BK233" s="27"/>
      <c r="BL233" s="27"/>
    </row>
    <row r="234" spans="1:79" s="1" customFormat="1" ht="12" hidden="1" customHeight="1" x14ac:dyDescent="0.2">
      <c r="A234" s="26" t="s">
        <v>64</v>
      </c>
      <c r="B234" s="26"/>
      <c r="C234" s="26"/>
      <c r="D234" s="26"/>
      <c r="E234" s="26"/>
      <c r="F234" s="26"/>
      <c r="G234" s="61" t="s">
        <v>57</v>
      </c>
      <c r="H234" s="61"/>
      <c r="I234" s="61"/>
      <c r="J234" s="61"/>
      <c r="K234" s="61"/>
      <c r="L234" s="61"/>
      <c r="M234" s="61"/>
      <c r="N234" s="61"/>
      <c r="O234" s="61"/>
      <c r="P234" s="61"/>
      <c r="Q234" s="30" t="s">
        <v>80</v>
      </c>
      <c r="R234" s="30"/>
      <c r="S234" s="30"/>
      <c r="T234" s="30"/>
      <c r="U234" s="30"/>
      <c r="V234" s="30" t="s">
        <v>81</v>
      </c>
      <c r="W234" s="30"/>
      <c r="X234" s="30"/>
      <c r="Y234" s="30"/>
      <c r="Z234" s="30" t="s">
        <v>82</v>
      </c>
      <c r="AA234" s="30"/>
      <c r="AB234" s="30"/>
      <c r="AC234" s="30"/>
      <c r="AD234" s="30"/>
      <c r="AE234" s="30" t="s">
        <v>83</v>
      </c>
      <c r="AF234" s="30"/>
      <c r="AG234" s="30"/>
      <c r="AH234" s="30"/>
      <c r="AI234" s="30"/>
      <c r="AJ234" s="78" t="s">
        <v>101</v>
      </c>
      <c r="AK234" s="30"/>
      <c r="AL234" s="30"/>
      <c r="AM234" s="30"/>
      <c r="AN234" s="30"/>
      <c r="AO234" s="30" t="s">
        <v>84</v>
      </c>
      <c r="AP234" s="30"/>
      <c r="AQ234" s="30"/>
      <c r="AR234" s="30"/>
      <c r="AS234" s="30"/>
      <c r="AT234" s="78" t="s">
        <v>102</v>
      </c>
      <c r="AU234" s="30"/>
      <c r="AV234" s="30"/>
      <c r="AW234" s="30"/>
      <c r="AX234" s="30" t="s">
        <v>85</v>
      </c>
      <c r="AY234" s="30"/>
      <c r="AZ234" s="30"/>
      <c r="BA234" s="30"/>
      <c r="BB234" s="30"/>
      <c r="BC234" s="30" t="s">
        <v>86</v>
      </c>
      <c r="BD234" s="30"/>
      <c r="BE234" s="30"/>
      <c r="BF234" s="30"/>
      <c r="BG234" s="30"/>
      <c r="BH234" s="78" t="s">
        <v>101</v>
      </c>
      <c r="BI234" s="30"/>
      <c r="BJ234" s="30"/>
      <c r="BK234" s="30"/>
      <c r="BL234" s="30"/>
      <c r="CA234" s="1" t="s">
        <v>52</v>
      </c>
    </row>
    <row r="235" spans="1:79" s="6" customFormat="1" ht="12.75" customHeight="1" x14ac:dyDescent="0.2">
      <c r="A235" s="85"/>
      <c r="B235" s="85"/>
      <c r="C235" s="85"/>
      <c r="D235" s="85"/>
      <c r="E235" s="85"/>
      <c r="F235" s="85"/>
      <c r="G235" s="120" t="s">
        <v>147</v>
      </c>
      <c r="H235" s="120"/>
      <c r="I235" s="120"/>
      <c r="J235" s="120"/>
      <c r="K235" s="120"/>
      <c r="L235" s="120"/>
      <c r="M235" s="120"/>
      <c r="N235" s="120"/>
      <c r="O235" s="120"/>
      <c r="P235" s="120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>
        <f>IF(ISNUMBER(Q235),Q235,0)-IF(ISNUMBER(Z235),Z235,0)</f>
        <v>0</v>
      </c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>
        <f>IF(ISNUMBER(V235),V235,0)-IF(ISNUMBER(Z235),Z235,0)-IF(ISNUMBER(AE235),AE235,0)</f>
        <v>0</v>
      </c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>
        <f>IF(ISNUMBER(AO235),AO235,0)-IF(ISNUMBER(AX235),AX235,0)</f>
        <v>0</v>
      </c>
      <c r="BI235" s="115"/>
      <c r="BJ235" s="115"/>
      <c r="BK235" s="115"/>
      <c r="BL235" s="115"/>
      <c r="CA235" s="6" t="s">
        <v>53</v>
      </c>
    </row>
    <row r="237" spans="1:79" ht="14.25" customHeight="1" x14ac:dyDescent="0.2">
      <c r="A237" s="29" t="s">
        <v>239</v>
      </c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</row>
    <row r="238" spans="1:79" ht="15" customHeight="1" x14ac:dyDescent="0.2">
      <c r="A238" s="31" t="s">
        <v>232</v>
      </c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</row>
    <row r="239" spans="1:79" ht="42.95" customHeight="1" x14ac:dyDescent="0.2">
      <c r="A239" s="74" t="s">
        <v>135</v>
      </c>
      <c r="B239" s="74"/>
      <c r="C239" s="74"/>
      <c r="D239" s="74"/>
      <c r="E239" s="74"/>
      <c r="F239" s="74"/>
      <c r="G239" s="27" t="s">
        <v>19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 t="s">
        <v>15</v>
      </c>
      <c r="U239" s="27"/>
      <c r="V239" s="27"/>
      <c r="W239" s="27"/>
      <c r="X239" s="27"/>
      <c r="Y239" s="27"/>
      <c r="Z239" s="27" t="s">
        <v>14</v>
      </c>
      <c r="AA239" s="27"/>
      <c r="AB239" s="27"/>
      <c r="AC239" s="27"/>
      <c r="AD239" s="27"/>
      <c r="AE239" s="27" t="s">
        <v>235</v>
      </c>
      <c r="AF239" s="27"/>
      <c r="AG239" s="27"/>
      <c r="AH239" s="27"/>
      <c r="AI239" s="27"/>
      <c r="AJ239" s="27"/>
      <c r="AK239" s="27" t="s">
        <v>240</v>
      </c>
      <c r="AL239" s="27"/>
      <c r="AM239" s="27"/>
      <c r="AN239" s="27"/>
      <c r="AO239" s="27"/>
      <c r="AP239" s="27"/>
      <c r="AQ239" s="27" t="s">
        <v>252</v>
      </c>
      <c r="AR239" s="27"/>
      <c r="AS239" s="27"/>
      <c r="AT239" s="27"/>
      <c r="AU239" s="27"/>
      <c r="AV239" s="27"/>
      <c r="AW239" s="27" t="s">
        <v>18</v>
      </c>
      <c r="AX239" s="27"/>
      <c r="AY239" s="27"/>
      <c r="AZ239" s="27"/>
      <c r="BA239" s="27"/>
      <c r="BB239" s="27"/>
      <c r="BC239" s="27"/>
      <c r="BD239" s="27"/>
      <c r="BE239" s="27" t="s">
        <v>156</v>
      </c>
      <c r="BF239" s="27"/>
      <c r="BG239" s="27"/>
      <c r="BH239" s="27"/>
      <c r="BI239" s="27"/>
      <c r="BJ239" s="27"/>
      <c r="BK239" s="27"/>
      <c r="BL239" s="27"/>
    </row>
    <row r="240" spans="1:79" ht="21.75" customHeight="1" x14ac:dyDescent="0.2">
      <c r="A240" s="74"/>
      <c r="B240" s="74"/>
      <c r="C240" s="74"/>
      <c r="D240" s="74"/>
      <c r="E240" s="74"/>
      <c r="F240" s="74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</row>
    <row r="241" spans="1:79" ht="15" customHeight="1" x14ac:dyDescent="0.2">
      <c r="A241" s="27">
        <v>1</v>
      </c>
      <c r="B241" s="27"/>
      <c r="C241" s="27"/>
      <c r="D241" s="27"/>
      <c r="E241" s="27"/>
      <c r="F241" s="27"/>
      <c r="G241" s="27">
        <v>2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>
        <v>3</v>
      </c>
      <c r="U241" s="27"/>
      <c r="V241" s="27"/>
      <c r="W241" s="27"/>
      <c r="X241" s="27"/>
      <c r="Y241" s="27"/>
      <c r="Z241" s="27">
        <v>4</v>
      </c>
      <c r="AA241" s="27"/>
      <c r="AB241" s="27"/>
      <c r="AC241" s="27"/>
      <c r="AD241" s="27"/>
      <c r="AE241" s="27">
        <v>5</v>
      </c>
      <c r="AF241" s="27"/>
      <c r="AG241" s="27"/>
      <c r="AH241" s="27"/>
      <c r="AI241" s="27"/>
      <c r="AJ241" s="27"/>
      <c r="AK241" s="27">
        <v>6</v>
      </c>
      <c r="AL241" s="27"/>
      <c r="AM241" s="27"/>
      <c r="AN241" s="27"/>
      <c r="AO241" s="27"/>
      <c r="AP241" s="27"/>
      <c r="AQ241" s="27">
        <v>7</v>
      </c>
      <c r="AR241" s="27"/>
      <c r="AS241" s="27"/>
      <c r="AT241" s="27"/>
      <c r="AU241" s="27"/>
      <c r="AV241" s="27"/>
      <c r="AW241" s="26">
        <v>8</v>
      </c>
      <c r="AX241" s="26"/>
      <c r="AY241" s="26"/>
      <c r="AZ241" s="26"/>
      <c r="BA241" s="26"/>
      <c r="BB241" s="26"/>
      <c r="BC241" s="26"/>
      <c r="BD241" s="26"/>
      <c r="BE241" s="26">
        <v>9</v>
      </c>
      <c r="BF241" s="26"/>
      <c r="BG241" s="26"/>
      <c r="BH241" s="26"/>
      <c r="BI241" s="26"/>
      <c r="BJ241" s="26"/>
      <c r="BK241" s="26"/>
      <c r="BL241" s="26"/>
    </row>
    <row r="242" spans="1:79" s="1" customFormat="1" ht="18.75" hidden="1" customHeight="1" x14ac:dyDescent="0.2">
      <c r="A242" s="26" t="s">
        <v>64</v>
      </c>
      <c r="B242" s="26"/>
      <c r="C242" s="26"/>
      <c r="D242" s="26"/>
      <c r="E242" s="26"/>
      <c r="F242" s="26"/>
      <c r="G242" s="61" t="s">
        <v>57</v>
      </c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30" t="s">
        <v>80</v>
      </c>
      <c r="U242" s="30"/>
      <c r="V242" s="30"/>
      <c r="W242" s="30"/>
      <c r="X242" s="30"/>
      <c r="Y242" s="30"/>
      <c r="Z242" s="30" t="s">
        <v>81</v>
      </c>
      <c r="AA242" s="30"/>
      <c r="AB242" s="30"/>
      <c r="AC242" s="30"/>
      <c r="AD242" s="30"/>
      <c r="AE242" s="30" t="s">
        <v>82</v>
      </c>
      <c r="AF242" s="30"/>
      <c r="AG242" s="30"/>
      <c r="AH242" s="30"/>
      <c r="AI242" s="30"/>
      <c r="AJ242" s="30"/>
      <c r="AK242" s="30" t="s">
        <v>83</v>
      </c>
      <c r="AL242" s="30"/>
      <c r="AM242" s="30"/>
      <c r="AN242" s="30"/>
      <c r="AO242" s="30"/>
      <c r="AP242" s="30"/>
      <c r="AQ242" s="30" t="s">
        <v>84</v>
      </c>
      <c r="AR242" s="30"/>
      <c r="AS242" s="30"/>
      <c r="AT242" s="30"/>
      <c r="AU242" s="30"/>
      <c r="AV242" s="30"/>
      <c r="AW242" s="61" t="s">
        <v>87</v>
      </c>
      <c r="AX242" s="61"/>
      <c r="AY242" s="61"/>
      <c r="AZ242" s="61"/>
      <c r="BA242" s="61"/>
      <c r="BB242" s="61"/>
      <c r="BC242" s="61"/>
      <c r="BD242" s="61"/>
      <c r="BE242" s="61" t="s">
        <v>88</v>
      </c>
      <c r="BF242" s="61"/>
      <c r="BG242" s="61"/>
      <c r="BH242" s="61"/>
      <c r="BI242" s="61"/>
      <c r="BJ242" s="61"/>
      <c r="BK242" s="61"/>
      <c r="BL242" s="61"/>
      <c r="CA242" s="1" t="s">
        <v>54</v>
      </c>
    </row>
    <row r="243" spans="1:79" s="6" customFormat="1" ht="12.75" customHeight="1" x14ac:dyDescent="0.2">
      <c r="A243" s="85"/>
      <c r="B243" s="85"/>
      <c r="C243" s="85"/>
      <c r="D243" s="85"/>
      <c r="E243" s="85"/>
      <c r="F243" s="85"/>
      <c r="G243" s="120" t="s">
        <v>147</v>
      </c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15"/>
      <c r="U243" s="115"/>
      <c r="V243" s="115"/>
      <c r="W243" s="115"/>
      <c r="X243" s="115"/>
      <c r="Y243" s="115"/>
      <c r="Z243" s="115"/>
      <c r="AA243" s="115"/>
      <c r="AB243" s="115"/>
      <c r="AC243" s="115"/>
      <c r="AD243" s="115"/>
      <c r="AE243" s="115"/>
      <c r="AF243" s="115"/>
      <c r="AG243" s="115"/>
      <c r="AH243" s="115"/>
      <c r="AI243" s="115"/>
      <c r="AJ243" s="115"/>
      <c r="AK243" s="115"/>
      <c r="AL243" s="115"/>
      <c r="AM243" s="115"/>
      <c r="AN243" s="115"/>
      <c r="AO243" s="115"/>
      <c r="AP243" s="115"/>
      <c r="AQ243" s="115"/>
      <c r="AR243" s="115"/>
      <c r="AS243" s="115"/>
      <c r="AT243" s="115"/>
      <c r="AU243" s="115"/>
      <c r="AV243" s="115"/>
      <c r="AW243" s="120"/>
      <c r="AX243" s="120"/>
      <c r="AY243" s="120"/>
      <c r="AZ243" s="120"/>
      <c r="BA243" s="120"/>
      <c r="BB243" s="120"/>
      <c r="BC243" s="120"/>
      <c r="BD243" s="120"/>
      <c r="BE243" s="120"/>
      <c r="BF243" s="120"/>
      <c r="BG243" s="120"/>
      <c r="BH243" s="120"/>
      <c r="BI243" s="120"/>
      <c r="BJ243" s="120"/>
      <c r="BK243" s="120"/>
      <c r="BL243" s="120"/>
      <c r="CA243" s="6" t="s">
        <v>55</v>
      </c>
    </row>
    <row r="245" spans="1:79" ht="14.25" customHeight="1" x14ac:dyDescent="0.2">
      <c r="A245" s="29" t="s">
        <v>253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</row>
    <row r="246" spans="1:79" ht="15" customHeight="1" x14ac:dyDescent="0.2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60"/>
      <c r="AT246" s="60"/>
      <c r="AU246" s="60"/>
      <c r="AV246" s="60"/>
      <c r="AW246" s="60"/>
      <c r="AX246" s="60"/>
      <c r="AY246" s="60"/>
      <c r="AZ246" s="60"/>
      <c r="BA246" s="60"/>
      <c r="BB246" s="60"/>
      <c r="BC246" s="60"/>
      <c r="BD246" s="60"/>
      <c r="BE246" s="60"/>
      <c r="BF246" s="60"/>
      <c r="BG246" s="60"/>
      <c r="BH246" s="60"/>
      <c r="BI246" s="60"/>
      <c r="BJ246" s="60"/>
      <c r="BK246" s="60"/>
      <c r="BL246" s="60"/>
    </row>
    <row r="247" spans="1:79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</row>
    <row r="249" spans="1:79" ht="14.25" x14ac:dyDescent="0.2">
      <c r="A249" s="29" t="s">
        <v>268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</row>
    <row r="250" spans="1:79" ht="14.25" x14ac:dyDescent="0.2">
      <c r="A250" s="29" t="s">
        <v>241</v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</row>
    <row r="251" spans="1:79" ht="15" customHeight="1" x14ac:dyDescent="0.2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60"/>
      <c r="BK251" s="60"/>
      <c r="BL251" s="60"/>
    </row>
    <row r="252" spans="1:79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</row>
    <row r="255" spans="1:79" ht="18.95" customHeight="1" x14ac:dyDescent="0.2">
      <c r="A255" s="129" t="s">
        <v>226</v>
      </c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Q255" s="126"/>
      <c r="R255" s="126"/>
      <c r="S255" s="126"/>
      <c r="T255" s="126"/>
      <c r="U255" s="126"/>
      <c r="V255" s="126"/>
      <c r="W255" s="126"/>
      <c r="X255" s="126"/>
      <c r="Y255" s="126"/>
      <c r="Z255" s="126"/>
      <c r="AA255" s="126"/>
      <c r="AB255" s="22"/>
      <c r="AC255" s="22"/>
      <c r="AD255" s="22"/>
      <c r="AE255" s="22"/>
      <c r="AF255" s="22"/>
      <c r="AG255" s="22"/>
      <c r="AH255" s="42"/>
      <c r="AI255" s="42"/>
      <c r="AJ255" s="42"/>
      <c r="AK255" s="42"/>
      <c r="AL255" s="42"/>
      <c r="AM255" s="42"/>
      <c r="AN255" s="42"/>
      <c r="AO255" s="42"/>
      <c r="AP255" s="42"/>
      <c r="AQ255" s="22"/>
      <c r="AR255" s="22"/>
      <c r="AS255" s="22"/>
      <c r="AT255" s="22"/>
      <c r="AU255" s="130" t="s">
        <v>228</v>
      </c>
      <c r="AV255" s="128"/>
      <c r="AW255" s="128"/>
      <c r="AX255" s="128"/>
      <c r="AY255" s="128"/>
      <c r="AZ255" s="128"/>
      <c r="BA255" s="128"/>
      <c r="BB255" s="128"/>
      <c r="BC255" s="128"/>
      <c r="BD255" s="128"/>
      <c r="BE255" s="128"/>
      <c r="BF255" s="128"/>
    </row>
    <row r="256" spans="1:79" ht="12.75" customHeight="1" x14ac:dyDescent="0.2">
      <c r="AB256" s="23"/>
      <c r="AC256" s="23"/>
      <c r="AD256" s="23"/>
      <c r="AE256" s="23"/>
      <c r="AF256" s="23"/>
      <c r="AG256" s="23"/>
      <c r="AH256" s="28" t="s">
        <v>1</v>
      </c>
      <c r="AI256" s="28"/>
      <c r="AJ256" s="28"/>
      <c r="AK256" s="28"/>
      <c r="AL256" s="28"/>
      <c r="AM256" s="28"/>
      <c r="AN256" s="28"/>
      <c r="AO256" s="28"/>
      <c r="AP256" s="28"/>
      <c r="AQ256" s="23"/>
      <c r="AR256" s="23"/>
      <c r="AS256" s="23"/>
      <c r="AT256" s="23"/>
      <c r="AU256" s="28" t="s">
        <v>160</v>
      </c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</row>
    <row r="257" spans="1:58" ht="15" x14ac:dyDescent="0.2">
      <c r="AB257" s="23"/>
      <c r="AC257" s="23"/>
      <c r="AD257" s="23"/>
      <c r="AE257" s="23"/>
      <c r="AF257" s="23"/>
      <c r="AG257" s="23"/>
      <c r="AH257" s="24"/>
      <c r="AI257" s="24"/>
      <c r="AJ257" s="24"/>
      <c r="AK257" s="24"/>
      <c r="AL257" s="24"/>
      <c r="AM257" s="24"/>
      <c r="AN257" s="24"/>
      <c r="AO257" s="24"/>
      <c r="AP257" s="24"/>
      <c r="AQ257" s="23"/>
      <c r="AR257" s="23"/>
      <c r="AS257" s="23"/>
      <c r="AT257" s="23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</row>
    <row r="258" spans="1:58" ht="18" customHeight="1" x14ac:dyDescent="0.2">
      <c r="A258" s="129" t="s">
        <v>227</v>
      </c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Q258" s="126"/>
      <c r="R258" s="126"/>
      <c r="S258" s="126"/>
      <c r="T258" s="126"/>
      <c r="U258" s="126"/>
      <c r="V258" s="126"/>
      <c r="W258" s="126"/>
      <c r="X258" s="126"/>
      <c r="Y258" s="126"/>
      <c r="Z258" s="126"/>
      <c r="AA258" s="126"/>
      <c r="AB258" s="23"/>
      <c r="AC258" s="23"/>
      <c r="AD258" s="23"/>
      <c r="AE258" s="23"/>
      <c r="AF258" s="23"/>
      <c r="AG258" s="23"/>
      <c r="AH258" s="43"/>
      <c r="AI258" s="43"/>
      <c r="AJ258" s="43"/>
      <c r="AK258" s="43"/>
      <c r="AL258" s="43"/>
      <c r="AM258" s="43"/>
      <c r="AN258" s="43"/>
      <c r="AO258" s="43"/>
      <c r="AP258" s="43"/>
      <c r="AQ258" s="23"/>
      <c r="AR258" s="23"/>
      <c r="AS258" s="23"/>
      <c r="AT258" s="23"/>
      <c r="AU258" s="131" t="s">
        <v>229</v>
      </c>
      <c r="AV258" s="128"/>
      <c r="AW258" s="128"/>
      <c r="AX258" s="128"/>
      <c r="AY258" s="128"/>
      <c r="AZ258" s="128"/>
      <c r="BA258" s="128"/>
      <c r="BB258" s="128"/>
      <c r="BC258" s="128"/>
      <c r="BD258" s="128"/>
      <c r="BE258" s="128"/>
      <c r="BF258" s="128"/>
    </row>
    <row r="259" spans="1:58" ht="12" customHeight="1" x14ac:dyDescent="0.2">
      <c r="AB259" s="23"/>
      <c r="AC259" s="23"/>
      <c r="AD259" s="23"/>
      <c r="AE259" s="23"/>
      <c r="AF259" s="23"/>
      <c r="AG259" s="23"/>
      <c r="AH259" s="28" t="s">
        <v>1</v>
      </c>
      <c r="AI259" s="28"/>
      <c r="AJ259" s="28"/>
      <c r="AK259" s="28"/>
      <c r="AL259" s="28"/>
      <c r="AM259" s="28"/>
      <c r="AN259" s="28"/>
      <c r="AO259" s="28"/>
      <c r="AP259" s="28"/>
      <c r="AQ259" s="23"/>
      <c r="AR259" s="23"/>
      <c r="AS259" s="23"/>
      <c r="AT259" s="23"/>
      <c r="AU259" s="28" t="s">
        <v>160</v>
      </c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</row>
  </sheetData>
  <mergeCells count="1710">
    <mergeCell ref="AU203:AY203"/>
    <mergeCell ref="AZ203:BD203"/>
    <mergeCell ref="A203:F203"/>
    <mergeCell ref="G203:S203"/>
    <mergeCell ref="T203:Z203"/>
    <mergeCell ref="AA203:AE203"/>
    <mergeCell ref="AF203:AJ203"/>
    <mergeCell ref="AK203:AO203"/>
    <mergeCell ref="AP203:AT203"/>
    <mergeCell ref="BO194:BS194"/>
    <mergeCell ref="AK194:AO194"/>
    <mergeCell ref="AP194:AT194"/>
    <mergeCell ref="AU194:AY194"/>
    <mergeCell ref="AZ194:BD194"/>
    <mergeCell ref="BE194:BI194"/>
    <mergeCell ref="BJ194:BN194"/>
    <mergeCell ref="A194:F194"/>
    <mergeCell ref="G194:S194"/>
    <mergeCell ref="T194:Z194"/>
    <mergeCell ref="AA194:AE194"/>
    <mergeCell ref="AF194:AJ194"/>
    <mergeCell ref="AX183:AZ183"/>
    <mergeCell ref="BA183:BC183"/>
    <mergeCell ref="BD183:BF183"/>
    <mergeCell ref="BG183:BI183"/>
    <mergeCell ref="BJ183:BL183"/>
    <mergeCell ref="A183:C183"/>
    <mergeCell ref="D183:V183"/>
    <mergeCell ref="W183:Y183"/>
    <mergeCell ref="Z183:AB183"/>
    <mergeCell ref="AC183:AE183"/>
    <mergeCell ref="AF183:AH183"/>
    <mergeCell ref="AI183:AK183"/>
    <mergeCell ref="A173:T173"/>
    <mergeCell ref="U173:Y173"/>
    <mergeCell ref="Z173:AD173"/>
    <mergeCell ref="AE173:AI173"/>
    <mergeCell ref="AJ173:AN173"/>
    <mergeCell ref="AO173:AS173"/>
    <mergeCell ref="AT173:AX173"/>
    <mergeCell ref="AY173:BC173"/>
    <mergeCell ref="BD173:BH173"/>
    <mergeCell ref="BE164:BI164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8:BI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V147:AE147"/>
    <mergeCell ref="AF147:AJ147"/>
    <mergeCell ref="AK147:AO147"/>
    <mergeCell ref="AP147:AT147"/>
    <mergeCell ref="AU147:AY147"/>
    <mergeCell ref="AZ147:BD147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38:BI138"/>
    <mergeCell ref="BJ138:BN138"/>
    <mergeCell ref="BO138:BS138"/>
    <mergeCell ref="BT138:BX138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G84:BK84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A63:D63"/>
    <mergeCell ref="E63:T63"/>
    <mergeCell ref="U63:Y63"/>
    <mergeCell ref="Z63:AD63"/>
    <mergeCell ref="AE63:AH63"/>
    <mergeCell ref="AI63:AM63"/>
    <mergeCell ref="AN63:AR63"/>
    <mergeCell ref="AW52:BA52"/>
    <mergeCell ref="BB52:BF52"/>
    <mergeCell ref="BG52:BK52"/>
    <mergeCell ref="AW51:BA51"/>
    <mergeCell ref="BB51:BF51"/>
    <mergeCell ref="BG51:BK51"/>
    <mergeCell ref="A52:D52"/>
    <mergeCell ref="E52:W52"/>
    <mergeCell ref="X52:AB52"/>
    <mergeCell ref="AC52:AG52"/>
    <mergeCell ref="AH52:AL52"/>
    <mergeCell ref="AM52:AQ52"/>
    <mergeCell ref="AR52:AV52"/>
    <mergeCell ref="AW50:BA50"/>
    <mergeCell ref="BB50:BF50"/>
    <mergeCell ref="BG50:BK50"/>
    <mergeCell ref="A51:D51"/>
    <mergeCell ref="E51:W51"/>
    <mergeCell ref="X51:AB51"/>
    <mergeCell ref="AC51:AG51"/>
    <mergeCell ref="AH51:AL51"/>
    <mergeCell ref="AM51:AQ51"/>
    <mergeCell ref="AR51:AV51"/>
    <mergeCell ref="AW49:BA49"/>
    <mergeCell ref="BB49:BF49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48:BA48"/>
    <mergeCell ref="BB48:BF48"/>
    <mergeCell ref="BG48:BK48"/>
    <mergeCell ref="A49:D49"/>
    <mergeCell ref="E49:W49"/>
    <mergeCell ref="X49:AB49"/>
    <mergeCell ref="AC49:AG49"/>
    <mergeCell ref="AH49:AL49"/>
    <mergeCell ref="AM49:AQ49"/>
    <mergeCell ref="AR49:AV49"/>
    <mergeCell ref="AW47:BA47"/>
    <mergeCell ref="BB47:BF47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E47:W47"/>
    <mergeCell ref="X47:AB47"/>
    <mergeCell ref="AC47:AG47"/>
    <mergeCell ref="AH47:AL47"/>
    <mergeCell ref="AM47:AQ47"/>
    <mergeCell ref="AR47:AV47"/>
    <mergeCell ref="A46:D46"/>
    <mergeCell ref="E46:W46"/>
    <mergeCell ref="X46:AB46"/>
    <mergeCell ref="AC46:AG46"/>
    <mergeCell ref="AH46:AL46"/>
    <mergeCell ref="AM46:AQ46"/>
    <mergeCell ref="AR46:AV46"/>
    <mergeCell ref="BB37:BF37"/>
    <mergeCell ref="BG37:BK37"/>
    <mergeCell ref="BL37:BP37"/>
    <mergeCell ref="BQ37:BT37"/>
    <mergeCell ref="BU37:BY37"/>
    <mergeCell ref="BU36:BY36"/>
    <mergeCell ref="A37:D37"/>
    <mergeCell ref="E37:T37"/>
    <mergeCell ref="U37:Y37"/>
    <mergeCell ref="Z37:AD37"/>
    <mergeCell ref="AE37:AH37"/>
    <mergeCell ref="AI37:AM37"/>
    <mergeCell ref="AN37:AR37"/>
    <mergeCell ref="AS37:AW37"/>
    <mergeCell ref="AX37:BA37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58:AA258"/>
    <mergeCell ref="AH258:AP258"/>
    <mergeCell ref="AU258:BF258"/>
    <mergeCell ref="AH259:AP259"/>
    <mergeCell ref="AU259:BF259"/>
    <mergeCell ref="A31:D31"/>
    <mergeCell ref="E31:T31"/>
    <mergeCell ref="U31:Y31"/>
    <mergeCell ref="Z31:AD31"/>
    <mergeCell ref="AE31:AH31"/>
    <mergeCell ref="A251:BL251"/>
    <mergeCell ref="A255:AA255"/>
    <mergeCell ref="AH255:AP255"/>
    <mergeCell ref="AU255:BF255"/>
    <mergeCell ref="AH256:AP256"/>
    <mergeCell ref="AU256:BF256"/>
    <mergeCell ref="AW243:BD243"/>
    <mergeCell ref="BE243:BL243"/>
    <mergeCell ref="A245:BL245"/>
    <mergeCell ref="A246:BL246"/>
    <mergeCell ref="A249:BL249"/>
    <mergeCell ref="A250:BL250"/>
    <mergeCell ref="AQ242:AV242"/>
    <mergeCell ref="AW242:BD242"/>
    <mergeCell ref="BE242:BL242"/>
    <mergeCell ref="A243:F243"/>
    <mergeCell ref="G243:S243"/>
    <mergeCell ref="T243:Y243"/>
    <mergeCell ref="Z243:AD243"/>
    <mergeCell ref="AE243:AJ243"/>
    <mergeCell ref="AK243:AP243"/>
    <mergeCell ref="AQ243:AV243"/>
    <mergeCell ref="A242:F242"/>
    <mergeCell ref="G242:S242"/>
    <mergeCell ref="T242:Y242"/>
    <mergeCell ref="Z242:AD242"/>
    <mergeCell ref="AE242:AJ242"/>
    <mergeCell ref="AK242:AP242"/>
    <mergeCell ref="BE239:BL240"/>
    <mergeCell ref="A241:F241"/>
    <mergeCell ref="G241:S241"/>
    <mergeCell ref="T241:Y241"/>
    <mergeCell ref="Z241:AD241"/>
    <mergeCell ref="AE241:AJ241"/>
    <mergeCell ref="AK241:AP241"/>
    <mergeCell ref="AQ241:AV241"/>
    <mergeCell ref="AW241:BD241"/>
    <mergeCell ref="BE241:BL241"/>
    <mergeCell ref="A237:BL237"/>
    <mergeCell ref="A238:BL238"/>
    <mergeCell ref="A239:F240"/>
    <mergeCell ref="G239:S240"/>
    <mergeCell ref="T239:Y240"/>
    <mergeCell ref="Z239:AD240"/>
    <mergeCell ref="AE239:AJ240"/>
    <mergeCell ref="AK239:AP240"/>
    <mergeCell ref="AQ239:AV240"/>
    <mergeCell ref="AW239:BD240"/>
    <mergeCell ref="AJ235:AN235"/>
    <mergeCell ref="AO235:AS235"/>
    <mergeCell ref="AT235:AW235"/>
    <mergeCell ref="AX235:BB235"/>
    <mergeCell ref="BC235:BG235"/>
    <mergeCell ref="BH235:BL235"/>
    <mergeCell ref="A235:F235"/>
    <mergeCell ref="G235:P235"/>
    <mergeCell ref="Q235:U235"/>
    <mergeCell ref="V235:Y235"/>
    <mergeCell ref="Z235:AD235"/>
    <mergeCell ref="AE235:AI235"/>
    <mergeCell ref="AJ234:AN234"/>
    <mergeCell ref="AO234:AS234"/>
    <mergeCell ref="AT234:AW234"/>
    <mergeCell ref="AX234:BB234"/>
    <mergeCell ref="BC234:BG234"/>
    <mergeCell ref="BH234:BL234"/>
    <mergeCell ref="A234:F234"/>
    <mergeCell ref="G234:P234"/>
    <mergeCell ref="Q234:U234"/>
    <mergeCell ref="V234:Y234"/>
    <mergeCell ref="Z234:AD234"/>
    <mergeCell ref="AE234:AI234"/>
    <mergeCell ref="AJ233:AN233"/>
    <mergeCell ref="AO233:AS233"/>
    <mergeCell ref="AT233:AW233"/>
    <mergeCell ref="AX233:BB233"/>
    <mergeCell ref="BC233:BG233"/>
    <mergeCell ref="BH233:BL233"/>
    <mergeCell ref="A233:F233"/>
    <mergeCell ref="G233:P233"/>
    <mergeCell ref="Q233:U233"/>
    <mergeCell ref="V233:Y233"/>
    <mergeCell ref="Z233:AD233"/>
    <mergeCell ref="AE233:AI233"/>
    <mergeCell ref="AT231:AW232"/>
    <mergeCell ref="AX231:BG231"/>
    <mergeCell ref="BH231:BL232"/>
    <mergeCell ref="Z232:AD232"/>
    <mergeCell ref="AE232:AI232"/>
    <mergeCell ref="AX232:BB232"/>
    <mergeCell ref="BC232:BG232"/>
    <mergeCell ref="A229:BL229"/>
    <mergeCell ref="A230:F232"/>
    <mergeCell ref="G230:P232"/>
    <mergeCell ref="Q230:AN230"/>
    <mergeCell ref="AO230:BL230"/>
    <mergeCell ref="Q231:U232"/>
    <mergeCell ref="V231:Y232"/>
    <mergeCell ref="Z231:AI231"/>
    <mergeCell ref="AJ231:AN232"/>
    <mergeCell ref="AO231:AS232"/>
    <mergeCell ref="AK226:AP226"/>
    <mergeCell ref="AQ226:AV226"/>
    <mergeCell ref="AW226:BA226"/>
    <mergeCell ref="BB226:BF226"/>
    <mergeCell ref="BG226:BL226"/>
    <mergeCell ref="A228:BL228"/>
    <mergeCell ref="AK225:AP225"/>
    <mergeCell ref="AQ225:AV225"/>
    <mergeCell ref="AW225:BA225"/>
    <mergeCell ref="BB225:BF225"/>
    <mergeCell ref="BG225:BL225"/>
    <mergeCell ref="A226:F226"/>
    <mergeCell ref="G226:S226"/>
    <mergeCell ref="T226:Y226"/>
    <mergeCell ref="Z226:AD226"/>
    <mergeCell ref="AE226:AJ226"/>
    <mergeCell ref="AK224:AP224"/>
    <mergeCell ref="AQ224:AV224"/>
    <mergeCell ref="AW224:BA224"/>
    <mergeCell ref="BB224:BF224"/>
    <mergeCell ref="BG224:BL224"/>
    <mergeCell ref="A225:F225"/>
    <mergeCell ref="G225:S225"/>
    <mergeCell ref="T225:Y225"/>
    <mergeCell ref="Z225:AD225"/>
    <mergeCell ref="AE225:AJ225"/>
    <mergeCell ref="AQ222:AV223"/>
    <mergeCell ref="AW222:BF222"/>
    <mergeCell ref="BG222:BL223"/>
    <mergeCell ref="AW223:BA223"/>
    <mergeCell ref="BB223:BF223"/>
    <mergeCell ref="A224:F224"/>
    <mergeCell ref="G224:S224"/>
    <mergeCell ref="T224:Y224"/>
    <mergeCell ref="Z224:AD224"/>
    <mergeCell ref="AE224:AJ224"/>
    <mergeCell ref="A222:F223"/>
    <mergeCell ref="G222:S223"/>
    <mergeCell ref="T222:Y223"/>
    <mergeCell ref="Z222:AD223"/>
    <mergeCell ref="AE222:AJ223"/>
    <mergeCell ref="AK222:AP223"/>
    <mergeCell ref="BP212:BS212"/>
    <mergeCell ref="A215:BL215"/>
    <mergeCell ref="A216:BL216"/>
    <mergeCell ref="A219:BL219"/>
    <mergeCell ref="A220:BL220"/>
    <mergeCell ref="A221:BL221"/>
    <mergeCell ref="AO212:AR212"/>
    <mergeCell ref="AS212:AW212"/>
    <mergeCell ref="AX212:BA212"/>
    <mergeCell ref="BB212:BF212"/>
    <mergeCell ref="BG212:BJ212"/>
    <mergeCell ref="BK212:BO212"/>
    <mergeCell ref="BB211:BF211"/>
    <mergeCell ref="BG211:BJ211"/>
    <mergeCell ref="BK211:BO211"/>
    <mergeCell ref="BP211:BS211"/>
    <mergeCell ref="A212:M212"/>
    <mergeCell ref="N212:U212"/>
    <mergeCell ref="V212:Z212"/>
    <mergeCell ref="AA212:AE212"/>
    <mergeCell ref="AF212:AI212"/>
    <mergeCell ref="AJ212:AN212"/>
    <mergeCell ref="BP210:BS210"/>
    <mergeCell ref="A211:M211"/>
    <mergeCell ref="N211:U211"/>
    <mergeCell ref="V211:Z211"/>
    <mergeCell ref="AA211:AE211"/>
    <mergeCell ref="AF211:AI211"/>
    <mergeCell ref="AJ211:AN211"/>
    <mergeCell ref="AO211:AR211"/>
    <mergeCell ref="AS211:AW211"/>
    <mergeCell ref="AX211:BA211"/>
    <mergeCell ref="AO210:AR210"/>
    <mergeCell ref="AS210:AW210"/>
    <mergeCell ref="AX210:BA210"/>
    <mergeCell ref="BB210:BF210"/>
    <mergeCell ref="BG210:BJ210"/>
    <mergeCell ref="BK210:BO210"/>
    <mergeCell ref="BB209:BF209"/>
    <mergeCell ref="BG209:BJ209"/>
    <mergeCell ref="BK209:BO209"/>
    <mergeCell ref="BP209:BS209"/>
    <mergeCell ref="A210:M210"/>
    <mergeCell ref="N210:U210"/>
    <mergeCell ref="V210:Z210"/>
    <mergeCell ref="AA210:AE210"/>
    <mergeCell ref="AF210:AI210"/>
    <mergeCell ref="AJ210:AN210"/>
    <mergeCell ref="AA209:AE209"/>
    <mergeCell ref="AF209:AI209"/>
    <mergeCell ref="AJ209:AN209"/>
    <mergeCell ref="AO209:AR209"/>
    <mergeCell ref="AS209:AW209"/>
    <mergeCell ref="AX209:BA209"/>
    <mergeCell ref="A206:BL206"/>
    <mergeCell ref="A207:BM207"/>
    <mergeCell ref="A208:M209"/>
    <mergeCell ref="N208:U209"/>
    <mergeCell ref="V208:Z209"/>
    <mergeCell ref="AA208:AI208"/>
    <mergeCell ref="AJ208:AR208"/>
    <mergeCell ref="AS208:BA208"/>
    <mergeCell ref="BB208:BJ208"/>
    <mergeCell ref="BK208:BS208"/>
    <mergeCell ref="AZ201:BD201"/>
    <mergeCell ref="A202:F202"/>
    <mergeCell ref="G202:S202"/>
    <mergeCell ref="T202:Z202"/>
    <mergeCell ref="AA202:AE202"/>
    <mergeCell ref="AF202:AJ202"/>
    <mergeCell ref="AK202:AO202"/>
    <mergeCell ref="AP202:AT202"/>
    <mergeCell ref="AU202:AY202"/>
    <mergeCell ref="AZ202:BD202"/>
    <mergeCell ref="AU200:AY200"/>
    <mergeCell ref="AZ200:BD200"/>
    <mergeCell ref="A201:F201"/>
    <mergeCell ref="G201:S201"/>
    <mergeCell ref="T201:Z201"/>
    <mergeCell ref="AA201:AE201"/>
    <mergeCell ref="AF201:AJ201"/>
    <mergeCell ref="AK201:AO201"/>
    <mergeCell ref="AP201:AT201"/>
    <mergeCell ref="AU201:AY201"/>
    <mergeCell ref="AP199:AT199"/>
    <mergeCell ref="AU199:AY199"/>
    <mergeCell ref="AZ199:BD199"/>
    <mergeCell ref="A200:F200"/>
    <mergeCell ref="G200:S200"/>
    <mergeCell ref="T200:Z200"/>
    <mergeCell ref="AA200:AE200"/>
    <mergeCell ref="AF200:AJ200"/>
    <mergeCell ref="AK200:AO200"/>
    <mergeCell ref="AP200:AT200"/>
    <mergeCell ref="A196:BL196"/>
    <mergeCell ref="A197:BD197"/>
    <mergeCell ref="A198:F199"/>
    <mergeCell ref="G198:S199"/>
    <mergeCell ref="T198:Z199"/>
    <mergeCell ref="AA198:AO198"/>
    <mergeCell ref="AP198:BD198"/>
    <mergeCell ref="AA199:AE199"/>
    <mergeCell ref="AF199:AJ199"/>
    <mergeCell ref="AK199:AO199"/>
    <mergeCell ref="AP193:AT193"/>
    <mergeCell ref="AU193:AY193"/>
    <mergeCell ref="AZ193:BD193"/>
    <mergeCell ref="BE193:BI193"/>
    <mergeCell ref="BJ193:BN193"/>
    <mergeCell ref="BO193:BS193"/>
    <mergeCell ref="A193:F193"/>
    <mergeCell ref="G193:S193"/>
    <mergeCell ref="T193:Z193"/>
    <mergeCell ref="AA193:AE193"/>
    <mergeCell ref="AF193:AJ193"/>
    <mergeCell ref="AK193:AO193"/>
    <mergeCell ref="AP192:AT192"/>
    <mergeCell ref="AU192:AY192"/>
    <mergeCell ref="AZ192:BD192"/>
    <mergeCell ref="BE192:BI192"/>
    <mergeCell ref="BJ192:BN192"/>
    <mergeCell ref="BO192:BS192"/>
    <mergeCell ref="A192:F192"/>
    <mergeCell ref="G192:S192"/>
    <mergeCell ref="T192:Z192"/>
    <mergeCell ref="AA192:AE192"/>
    <mergeCell ref="AF192:AJ192"/>
    <mergeCell ref="AK192:AO192"/>
    <mergeCell ref="AP191:AT191"/>
    <mergeCell ref="AU191:AY191"/>
    <mergeCell ref="AZ191:BD191"/>
    <mergeCell ref="BE191:BI191"/>
    <mergeCell ref="BJ191:BN191"/>
    <mergeCell ref="BO191:BS191"/>
    <mergeCell ref="A191:F191"/>
    <mergeCell ref="G191:S191"/>
    <mergeCell ref="T191:Z191"/>
    <mergeCell ref="AA191:AE191"/>
    <mergeCell ref="AF191:AJ191"/>
    <mergeCell ref="AK191:AO191"/>
    <mergeCell ref="AP190:AT190"/>
    <mergeCell ref="AU190:AY190"/>
    <mergeCell ref="AZ190:BD190"/>
    <mergeCell ref="BE190:BI190"/>
    <mergeCell ref="BJ190:BN190"/>
    <mergeCell ref="BO190:BS190"/>
    <mergeCell ref="A188:BS188"/>
    <mergeCell ref="A189:F190"/>
    <mergeCell ref="G189:S190"/>
    <mergeCell ref="T189:Z190"/>
    <mergeCell ref="AA189:AO189"/>
    <mergeCell ref="AP189:BD189"/>
    <mergeCell ref="BE189:BS189"/>
    <mergeCell ref="AA190:AE190"/>
    <mergeCell ref="AF190:AJ190"/>
    <mergeCell ref="AK190:AO190"/>
    <mergeCell ref="BA182:BC182"/>
    <mergeCell ref="BD182:BF182"/>
    <mergeCell ref="BG182:BI182"/>
    <mergeCell ref="BJ182:BL182"/>
    <mergeCell ref="A186:BL186"/>
    <mergeCell ref="A187:BS187"/>
    <mergeCell ref="AL183:AN183"/>
    <mergeCell ref="AO183:AQ183"/>
    <mergeCell ref="AR183:AT183"/>
    <mergeCell ref="AU183:AW183"/>
    <mergeCell ref="AI182:AK182"/>
    <mergeCell ref="AL182:AN182"/>
    <mergeCell ref="AO182:AQ182"/>
    <mergeCell ref="AR182:AT182"/>
    <mergeCell ref="AU182:AW182"/>
    <mergeCell ref="AX182:AZ182"/>
    <mergeCell ref="BA181:BC181"/>
    <mergeCell ref="BD181:BF181"/>
    <mergeCell ref="BG181:BI181"/>
    <mergeCell ref="BJ181:BL181"/>
    <mergeCell ref="A182:C182"/>
    <mergeCell ref="D182:V182"/>
    <mergeCell ref="W182:Y182"/>
    <mergeCell ref="Z182:AB182"/>
    <mergeCell ref="AC182:AE182"/>
    <mergeCell ref="AF182:AH182"/>
    <mergeCell ref="AI181:AK181"/>
    <mergeCell ref="AL181:AN181"/>
    <mergeCell ref="AO181:AQ181"/>
    <mergeCell ref="AR181:AT181"/>
    <mergeCell ref="AU181:AW181"/>
    <mergeCell ref="AX181:AZ181"/>
    <mergeCell ref="BA180:BC180"/>
    <mergeCell ref="BD180:BF180"/>
    <mergeCell ref="BG180:BI180"/>
    <mergeCell ref="BJ180:BL180"/>
    <mergeCell ref="A181:C181"/>
    <mergeCell ref="D181:V181"/>
    <mergeCell ref="W181:Y181"/>
    <mergeCell ref="Z181:AB181"/>
    <mergeCell ref="AC181:AE181"/>
    <mergeCell ref="AF181:AH181"/>
    <mergeCell ref="AI180:AK180"/>
    <mergeCell ref="AL180:AN180"/>
    <mergeCell ref="AO180:AQ180"/>
    <mergeCell ref="AR180:AT180"/>
    <mergeCell ref="AU180:AW180"/>
    <mergeCell ref="AX180:AZ180"/>
    <mergeCell ref="A180:C180"/>
    <mergeCell ref="D180:V180"/>
    <mergeCell ref="W180:Y180"/>
    <mergeCell ref="Z180:AB180"/>
    <mergeCell ref="AC180:AE180"/>
    <mergeCell ref="AF180:AH180"/>
    <mergeCell ref="BJ178:BL179"/>
    <mergeCell ref="W179:Y179"/>
    <mergeCell ref="Z179:AB179"/>
    <mergeCell ref="AC179:AE179"/>
    <mergeCell ref="AF179:AH179"/>
    <mergeCell ref="AI179:AK179"/>
    <mergeCell ref="AL179:AN179"/>
    <mergeCell ref="AO179:AQ179"/>
    <mergeCell ref="AR179:AT179"/>
    <mergeCell ref="BG177:BL177"/>
    <mergeCell ref="W178:AB178"/>
    <mergeCell ref="AC178:AH178"/>
    <mergeCell ref="AI178:AN178"/>
    <mergeCell ref="AO178:AT178"/>
    <mergeCell ref="AU178:AW179"/>
    <mergeCell ref="AX178:AZ179"/>
    <mergeCell ref="BA178:BC179"/>
    <mergeCell ref="BD178:BF179"/>
    <mergeCell ref="BG178:BI179"/>
    <mergeCell ref="A177:C179"/>
    <mergeCell ref="D177:V179"/>
    <mergeCell ref="W177:AH177"/>
    <mergeCell ref="AI177:AT177"/>
    <mergeCell ref="AU177:AZ177"/>
    <mergeCell ref="BA177:BF177"/>
    <mergeCell ref="AT172:AX172"/>
    <mergeCell ref="AY172:BC172"/>
    <mergeCell ref="BD172:BH172"/>
    <mergeCell ref="BI172:BM172"/>
    <mergeCell ref="BN172:BR172"/>
    <mergeCell ref="A176:BL176"/>
    <mergeCell ref="BI173:BM173"/>
    <mergeCell ref="BN173:BR173"/>
    <mergeCell ref="A172:T172"/>
    <mergeCell ref="U172:Y172"/>
    <mergeCell ref="Z172:AD172"/>
    <mergeCell ref="AE172:AI172"/>
    <mergeCell ref="AJ172:AN172"/>
    <mergeCell ref="AO172:AS172"/>
    <mergeCell ref="AO171:AS171"/>
    <mergeCell ref="AT171:AX171"/>
    <mergeCell ref="AY171:BC171"/>
    <mergeCell ref="BD171:BH171"/>
    <mergeCell ref="BI171:BM171"/>
    <mergeCell ref="BN171:BR171"/>
    <mergeCell ref="AT170:AX170"/>
    <mergeCell ref="AY170:BC170"/>
    <mergeCell ref="BD170:BH170"/>
    <mergeCell ref="BI170:BM170"/>
    <mergeCell ref="BN170:BR170"/>
    <mergeCell ref="A171:T171"/>
    <mergeCell ref="U171:Y171"/>
    <mergeCell ref="Z171:AD171"/>
    <mergeCell ref="AE171:AI171"/>
    <mergeCell ref="AJ171:AN171"/>
    <mergeCell ref="A170:T170"/>
    <mergeCell ref="U170:Y170"/>
    <mergeCell ref="Z170:AD170"/>
    <mergeCell ref="AE170:AI170"/>
    <mergeCell ref="AJ170:AN170"/>
    <mergeCell ref="AO170:AS170"/>
    <mergeCell ref="AO169:AS169"/>
    <mergeCell ref="AT169:AX169"/>
    <mergeCell ref="AY169:BC169"/>
    <mergeCell ref="BD169:BH169"/>
    <mergeCell ref="BI169:BM169"/>
    <mergeCell ref="BN169:BR169"/>
    <mergeCell ref="A168:T169"/>
    <mergeCell ref="U168:AD168"/>
    <mergeCell ref="AE168:AN168"/>
    <mergeCell ref="AO168:AX168"/>
    <mergeCell ref="AY168:BH168"/>
    <mergeCell ref="BI168:BR168"/>
    <mergeCell ref="U169:Y169"/>
    <mergeCell ref="Z169:AD169"/>
    <mergeCell ref="AE169:AI169"/>
    <mergeCell ref="AJ169:AN169"/>
    <mergeCell ref="AP145:AT145"/>
    <mergeCell ref="AU145:AY145"/>
    <mergeCell ref="AZ145:BD145"/>
    <mergeCell ref="BE145:BI145"/>
    <mergeCell ref="A166:BL166"/>
    <mergeCell ref="A167:BR167"/>
    <mergeCell ref="BE146:BI146"/>
    <mergeCell ref="A147:C147"/>
    <mergeCell ref="D147:P147"/>
    <mergeCell ref="Q147:U147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BT119:BX119"/>
    <mergeCell ref="A140:BL140"/>
    <mergeCell ref="A141:C142"/>
    <mergeCell ref="D141:P142"/>
    <mergeCell ref="Q141:U142"/>
    <mergeCell ref="V141:AE142"/>
    <mergeCell ref="AF141:AT141"/>
    <mergeCell ref="AU141:BI141"/>
    <mergeCell ref="AF142:AJ142"/>
    <mergeCell ref="AK142:AO142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J115:BX115"/>
    <mergeCell ref="AF116:AJ116"/>
    <mergeCell ref="AK116:AO116"/>
    <mergeCell ref="AP116:AT116"/>
    <mergeCell ref="AU116:AY116"/>
    <mergeCell ref="AZ116:BD116"/>
    <mergeCell ref="BE116:BI116"/>
    <mergeCell ref="BJ116:BN116"/>
    <mergeCell ref="BO116:BS116"/>
    <mergeCell ref="BT116:BX116"/>
    <mergeCell ref="A115:C116"/>
    <mergeCell ref="D115:P116"/>
    <mergeCell ref="Q115:U116"/>
    <mergeCell ref="V115:AE116"/>
    <mergeCell ref="AF115:AT115"/>
    <mergeCell ref="AU115:BI115"/>
    <mergeCell ref="AO110:AS110"/>
    <mergeCell ref="AT110:AX110"/>
    <mergeCell ref="AY110:BC110"/>
    <mergeCell ref="BD110:BH110"/>
    <mergeCell ref="A113:BL113"/>
    <mergeCell ref="A114:BL114"/>
    <mergeCell ref="AO109:AS109"/>
    <mergeCell ref="AT109:AX109"/>
    <mergeCell ref="AY109:BC109"/>
    <mergeCell ref="BD109:BH109"/>
    <mergeCell ref="A110:C110"/>
    <mergeCell ref="D110:T110"/>
    <mergeCell ref="U110:Y110"/>
    <mergeCell ref="Z110:AD110"/>
    <mergeCell ref="AE110:AI110"/>
    <mergeCell ref="AJ110:AN110"/>
    <mergeCell ref="AO108:AS108"/>
    <mergeCell ref="AT108:AX108"/>
    <mergeCell ref="AY108:BC108"/>
    <mergeCell ref="BD108:BH108"/>
    <mergeCell ref="A109:C109"/>
    <mergeCell ref="D109:T109"/>
    <mergeCell ref="U109:Y109"/>
    <mergeCell ref="Z109:AD109"/>
    <mergeCell ref="AE109:AI109"/>
    <mergeCell ref="AJ109:AN109"/>
    <mergeCell ref="A108:C108"/>
    <mergeCell ref="D108:T108"/>
    <mergeCell ref="U108:Y108"/>
    <mergeCell ref="Z108:AD108"/>
    <mergeCell ref="AE108:AI108"/>
    <mergeCell ref="AJ108:AN108"/>
    <mergeCell ref="AE107:AI107"/>
    <mergeCell ref="AJ107:AN107"/>
    <mergeCell ref="AO107:AS107"/>
    <mergeCell ref="AT107:AX107"/>
    <mergeCell ref="AY107:BC107"/>
    <mergeCell ref="BD107:BH107"/>
    <mergeCell ref="BQ102:BT102"/>
    <mergeCell ref="BU102:BY102"/>
    <mergeCell ref="A104:BL104"/>
    <mergeCell ref="A105:BH105"/>
    <mergeCell ref="A106:C107"/>
    <mergeCell ref="D106:T107"/>
    <mergeCell ref="U106:AN106"/>
    <mergeCell ref="AO106:BH106"/>
    <mergeCell ref="U107:Y107"/>
    <mergeCell ref="Z107:AD107"/>
    <mergeCell ref="AN102:AR102"/>
    <mergeCell ref="AS102:AW102"/>
    <mergeCell ref="AX102:BA102"/>
    <mergeCell ref="BB102:BF102"/>
    <mergeCell ref="BG102:BK102"/>
    <mergeCell ref="BL102:BP102"/>
    <mergeCell ref="A102:C102"/>
    <mergeCell ref="D102:T102"/>
    <mergeCell ref="U102:Y102"/>
    <mergeCell ref="Z102:AD102"/>
    <mergeCell ref="AE102:AH102"/>
    <mergeCell ref="AI102:AM102"/>
    <mergeCell ref="AX101:BA101"/>
    <mergeCell ref="BB101:BF101"/>
    <mergeCell ref="BG101:BK101"/>
    <mergeCell ref="BL101:BP101"/>
    <mergeCell ref="BQ101:BT101"/>
    <mergeCell ref="BU101:BY101"/>
    <mergeCell ref="BQ100:BT100"/>
    <mergeCell ref="BU100:BY100"/>
    <mergeCell ref="A101:C101"/>
    <mergeCell ref="D101:T101"/>
    <mergeCell ref="U101:Y101"/>
    <mergeCell ref="Z101:AD101"/>
    <mergeCell ref="AE101:AH101"/>
    <mergeCell ref="AI101:AM101"/>
    <mergeCell ref="AN101:AR101"/>
    <mergeCell ref="AS101:AW101"/>
    <mergeCell ref="AN100:AR100"/>
    <mergeCell ref="AS100:AW100"/>
    <mergeCell ref="AX100:BA100"/>
    <mergeCell ref="BB100:BF100"/>
    <mergeCell ref="BG100:BK100"/>
    <mergeCell ref="BL100:BP100"/>
    <mergeCell ref="A100:C100"/>
    <mergeCell ref="D100:T100"/>
    <mergeCell ref="U100:Y100"/>
    <mergeCell ref="Z100:AD100"/>
    <mergeCell ref="AE100:AH100"/>
    <mergeCell ref="AI100:AM100"/>
    <mergeCell ref="AX99:BA99"/>
    <mergeCell ref="BB99:BF99"/>
    <mergeCell ref="BG99:BK99"/>
    <mergeCell ref="BL99:BP99"/>
    <mergeCell ref="BQ99:BT99"/>
    <mergeCell ref="BU99:BY99"/>
    <mergeCell ref="U99:Y99"/>
    <mergeCell ref="Z99:AD99"/>
    <mergeCell ref="AE99:AH99"/>
    <mergeCell ref="AI99:AM99"/>
    <mergeCell ref="AN99:AR99"/>
    <mergeCell ref="AS99:AW99"/>
    <mergeCell ref="BB92:BF92"/>
    <mergeCell ref="BG92:BK92"/>
    <mergeCell ref="A95:BL95"/>
    <mergeCell ref="A96:BL96"/>
    <mergeCell ref="A97:BY97"/>
    <mergeCell ref="A98:C99"/>
    <mergeCell ref="D98:T99"/>
    <mergeCell ref="U98:AM98"/>
    <mergeCell ref="AN98:BF98"/>
    <mergeCell ref="BG98:BY98"/>
    <mergeCell ref="BB91:BF91"/>
    <mergeCell ref="BG91:BK91"/>
    <mergeCell ref="A92:E92"/>
    <mergeCell ref="F92:W92"/>
    <mergeCell ref="X92:AB92"/>
    <mergeCell ref="AC92:AG92"/>
    <mergeCell ref="AH92:AL92"/>
    <mergeCell ref="AM92:AQ92"/>
    <mergeCell ref="AR92:AV92"/>
    <mergeCell ref="AW92:BA92"/>
    <mergeCell ref="BB90:BF90"/>
    <mergeCell ref="BG90:BK90"/>
    <mergeCell ref="A91:E91"/>
    <mergeCell ref="F91:W91"/>
    <mergeCell ref="X91:AB91"/>
    <mergeCell ref="AC91:AG91"/>
    <mergeCell ref="AH91:AL91"/>
    <mergeCell ref="AM91:AQ91"/>
    <mergeCell ref="AR91:AV91"/>
    <mergeCell ref="AW91:BA91"/>
    <mergeCell ref="BB89:BF89"/>
    <mergeCell ref="BG89:BK89"/>
    <mergeCell ref="A90:E90"/>
    <mergeCell ref="F90:W90"/>
    <mergeCell ref="X90:AB90"/>
    <mergeCell ref="AC90:AG90"/>
    <mergeCell ref="AH90:AL90"/>
    <mergeCell ref="AM90:AQ90"/>
    <mergeCell ref="AR90:AV90"/>
    <mergeCell ref="AW90:BA90"/>
    <mergeCell ref="A88:E89"/>
    <mergeCell ref="F88:W89"/>
    <mergeCell ref="X88:AQ88"/>
    <mergeCell ref="AR88:BK88"/>
    <mergeCell ref="X89:AB89"/>
    <mergeCell ref="AC89:AG89"/>
    <mergeCell ref="AH89:AL89"/>
    <mergeCell ref="AM89:AQ89"/>
    <mergeCell ref="AR89:AV89"/>
    <mergeCell ref="AW89:BA89"/>
    <mergeCell ref="AR81:AV81"/>
    <mergeCell ref="AW81:BA81"/>
    <mergeCell ref="BB81:BF81"/>
    <mergeCell ref="BG81:BK81"/>
    <mergeCell ref="A86:BL86"/>
    <mergeCell ref="A87:BK87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62:BY62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62:AW62"/>
    <mergeCell ref="AX62:BA62"/>
    <mergeCell ref="BB62:BF62"/>
    <mergeCell ref="BG62:BK62"/>
    <mergeCell ref="BL62:BP62"/>
    <mergeCell ref="BQ62:BT62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I62:AM62"/>
    <mergeCell ref="AN62:AR62"/>
    <mergeCell ref="AI61:AM61"/>
    <mergeCell ref="AN61:AR61"/>
    <mergeCell ref="AS61:AW61"/>
    <mergeCell ref="AX61:BA61"/>
    <mergeCell ref="BB61:BF61"/>
    <mergeCell ref="BG61:BK61"/>
    <mergeCell ref="BB60:BF60"/>
    <mergeCell ref="BG60:BK60"/>
    <mergeCell ref="BL60:BP60"/>
    <mergeCell ref="BQ60:BT60"/>
    <mergeCell ref="BU60:BY60"/>
    <mergeCell ref="A61:D61"/>
    <mergeCell ref="E61:T61"/>
    <mergeCell ref="U61:Y61"/>
    <mergeCell ref="Z61:AD61"/>
    <mergeCell ref="AE61:AH61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S60:AW60"/>
    <mergeCell ref="AX60:BA60"/>
    <mergeCell ref="AS59:AW59"/>
    <mergeCell ref="AX59:BA59"/>
    <mergeCell ref="BB59:BF59"/>
    <mergeCell ref="BG59:BK59"/>
    <mergeCell ref="BL59:BP59"/>
    <mergeCell ref="BQ59:BT59"/>
    <mergeCell ref="A58:D59"/>
    <mergeCell ref="E58:T59"/>
    <mergeCell ref="U58:AM58"/>
    <mergeCell ref="AN58:BF58"/>
    <mergeCell ref="BG58:BY58"/>
    <mergeCell ref="U59:Y59"/>
    <mergeCell ref="Z59:AD59"/>
    <mergeCell ref="AE59:AH59"/>
    <mergeCell ref="AI59:AM59"/>
    <mergeCell ref="AN59:AR59"/>
    <mergeCell ref="AW45:BA45"/>
    <mergeCell ref="BB45:BF45"/>
    <mergeCell ref="BG45:BK45"/>
    <mergeCell ref="A55:BY55"/>
    <mergeCell ref="A56:BY56"/>
    <mergeCell ref="A57:BY57"/>
    <mergeCell ref="AW46:BA46"/>
    <mergeCell ref="BB46:BF46"/>
    <mergeCell ref="BG46:BK46"/>
    <mergeCell ref="A47:D47"/>
    <mergeCell ref="AW44:BA44"/>
    <mergeCell ref="BB44:BF44"/>
    <mergeCell ref="BG44:BK44"/>
    <mergeCell ref="A45:D45"/>
    <mergeCell ref="E45:W45"/>
    <mergeCell ref="X45:AB45"/>
    <mergeCell ref="AC45:AG45"/>
    <mergeCell ref="AH45:AL45"/>
    <mergeCell ref="AM45:AQ45"/>
    <mergeCell ref="AR45:AV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40:BK40"/>
    <mergeCell ref="A41:D42"/>
    <mergeCell ref="E41:W42"/>
    <mergeCell ref="X41:AQ41"/>
    <mergeCell ref="AR41:BK41"/>
    <mergeCell ref="X42:AB42"/>
    <mergeCell ref="AC42:AG42"/>
    <mergeCell ref="AH42:AL42"/>
    <mergeCell ref="AM42:AQ42"/>
    <mergeCell ref="AR42:AV42"/>
    <mergeCell ref="BB30:BF30"/>
    <mergeCell ref="BG30:BK30"/>
    <mergeCell ref="BL30:BP30"/>
    <mergeCell ref="BQ30:BT30"/>
    <mergeCell ref="BU30:BY30"/>
    <mergeCell ref="A39:BL39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02 A182 A110">
    <cfRule type="cellIs" dxfId="80" priority="85" stopIfTrue="1" operator="equal">
      <formula>A101</formula>
    </cfRule>
  </conditionalFormatting>
  <conditionalFormatting sqref="A119:C119 A145:C145">
    <cfRule type="cellIs" dxfId="79" priority="86" stopIfTrue="1" operator="equal">
      <formula>A118</formula>
    </cfRule>
    <cfRule type="cellIs" dxfId="78" priority="87" stopIfTrue="1" operator="equal">
      <formula>0</formula>
    </cfRule>
  </conditionalFormatting>
  <conditionalFormatting sqref="A111">
    <cfRule type="cellIs" dxfId="77" priority="89" stopIfTrue="1" operator="equal">
      <formula>A110</formula>
    </cfRule>
  </conditionalFormatting>
  <conditionalFormatting sqref="A183">
    <cfRule type="cellIs" dxfId="76" priority="2" stopIfTrue="1" operator="equal">
      <formula>A182</formula>
    </cfRule>
  </conditionalFormatting>
  <conditionalFormatting sqref="A120:C120">
    <cfRule type="cellIs" dxfId="75" priority="81" stopIfTrue="1" operator="equal">
      <formula>A119</formula>
    </cfRule>
    <cfRule type="cellIs" dxfId="74" priority="82" stopIfTrue="1" operator="equal">
      <formula>0</formula>
    </cfRule>
  </conditionalFormatting>
  <conditionalFormatting sqref="A121:C121">
    <cfRule type="cellIs" dxfId="73" priority="79" stopIfTrue="1" operator="equal">
      <formula>A120</formula>
    </cfRule>
    <cfRule type="cellIs" dxfId="72" priority="80" stopIfTrue="1" operator="equal">
      <formula>0</formula>
    </cfRule>
  </conditionalFormatting>
  <conditionalFormatting sqref="A122:C122">
    <cfRule type="cellIs" dxfId="71" priority="77" stopIfTrue="1" operator="equal">
      <formula>A121</formula>
    </cfRule>
    <cfRule type="cellIs" dxfId="70" priority="78" stopIfTrue="1" operator="equal">
      <formula>0</formula>
    </cfRule>
  </conditionalFormatting>
  <conditionalFormatting sqref="A123:C123">
    <cfRule type="cellIs" dxfId="69" priority="75" stopIfTrue="1" operator="equal">
      <formula>A122</formula>
    </cfRule>
    <cfRule type="cellIs" dxfId="68" priority="76" stopIfTrue="1" operator="equal">
      <formula>0</formula>
    </cfRule>
  </conditionalFormatting>
  <conditionalFormatting sqref="A124:C124">
    <cfRule type="cellIs" dxfId="67" priority="73" stopIfTrue="1" operator="equal">
      <formula>A123</formula>
    </cfRule>
    <cfRule type="cellIs" dxfId="66" priority="74" stopIfTrue="1" operator="equal">
      <formula>0</formula>
    </cfRule>
  </conditionalFormatting>
  <conditionalFormatting sqref="A125:C125">
    <cfRule type="cellIs" dxfId="65" priority="71" stopIfTrue="1" operator="equal">
      <formula>A124</formula>
    </cfRule>
    <cfRule type="cellIs" dxfId="64" priority="72" stopIfTrue="1" operator="equal">
      <formula>0</formula>
    </cfRule>
  </conditionalFormatting>
  <conditionalFormatting sqref="A126:C126">
    <cfRule type="cellIs" dxfId="63" priority="69" stopIfTrue="1" operator="equal">
      <formula>A125</formula>
    </cfRule>
    <cfRule type="cellIs" dxfId="62" priority="70" stopIfTrue="1" operator="equal">
      <formula>0</formula>
    </cfRule>
  </conditionalFormatting>
  <conditionalFormatting sqref="A127:C127">
    <cfRule type="cellIs" dxfId="61" priority="67" stopIfTrue="1" operator="equal">
      <formula>A126</formula>
    </cfRule>
    <cfRule type="cellIs" dxfId="60" priority="68" stopIfTrue="1" operator="equal">
      <formula>0</formula>
    </cfRule>
  </conditionalFormatting>
  <conditionalFormatting sqref="A128:C128">
    <cfRule type="cellIs" dxfId="59" priority="65" stopIfTrue="1" operator="equal">
      <formula>A127</formula>
    </cfRule>
    <cfRule type="cellIs" dxfId="58" priority="66" stopIfTrue="1" operator="equal">
      <formula>0</formula>
    </cfRule>
  </conditionalFormatting>
  <conditionalFormatting sqref="A129:C129">
    <cfRule type="cellIs" dxfId="57" priority="63" stopIfTrue="1" operator="equal">
      <formula>A128</formula>
    </cfRule>
    <cfRule type="cellIs" dxfId="56" priority="64" stopIfTrue="1" operator="equal">
      <formula>0</formula>
    </cfRule>
  </conditionalFormatting>
  <conditionalFormatting sqref="A130:C130">
    <cfRule type="cellIs" dxfId="55" priority="61" stopIfTrue="1" operator="equal">
      <formula>A129</formula>
    </cfRule>
    <cfRule type="cellIs" dxfId="54" priority="62" stopIfTrue="1" operator="equal">
      <formula>0</formula>
    </cfRule>
  </conditionalFormatting>
  <conditionalFormatting sqref="A131:C131">
    <cfRule type="cellIs" dxfId="53" priority="59" stopIfTrue="1" operator="equal">
      <formula>A130</formula>
    </cfRule>
    <cfRule type="cellIs" dxfId="52" priority="60" stopIfTrue="1" operator="equal">
      <formula>0</formula>
    </cfRule>
  </conditionalFormatting>
  <conditionalFormatting sqref="A132:C132">
    <cfRule type="cellIs" dxfId="51" priority="57" stopIfTrue="1" operator="equal">
      <formula>A131</formula>
    </cfRule>
    <cfRule type="cellIs" dxfId="50" priority="58" stopIfTrue="1" operator="equal">
      <formula>0</formula>
    </cfRule>
  </conditionalFormatting>
  <conditionalFormatting sqref="A133:C133">
    <cfRule type="cellIs" dxfId="49" priority="55" stopIfTrue="1" operator="equal">
      <formula>A132</formula>
    </cfRule>
    <cfRule type="cellIs" dxfId="48" priority="56" stopIfTrue="1" operator="equal">
      <formula>0</formula>
    </cfRule>
  </conditionalFormatting>
  <conditionalFormatting sqref="A134:C134">
    <cfRule type="cellIs" dxfId="47" priority="53" stopIfTrue="1" operator="equal">
      <formula>A133</formula>
    </cfRule>
    <cfRule type="cellIs" dxfId="46" priority="54" stopIfTrue="1" operator="equal">
      <formula>0</formula>
    </cfRule>
  </conditionalFormatting>
  <conditionalFormatting sqref="A135:C135">
    <cfRule type="cellIs" dxfId="45" priority="51" stopIfTrue="1" operator="equal">
      <formula>A134</formula>
    </cfRule>
    <cfRule type="cellIs" dxfId="44" priority="52" stopIfTrue="1" operator="equal">
      <formula>0</formula>
    </cfRule>
  </conditionalFormatting>
  <conditionalFormatting sqref="A136:C136">
    <cfRule type="cellIs" dxfId="43" priority="49" stopIfTrue="1" operator="equal">
      <formula>A135</formula>
    </cfRule>
    <cfRule type="cellIs" dxfId="42" priority="50" stopIfTrue="1" operator="equal">
      <formula>0</formula>
    </cfRule>
  </conditionalFormatting>
  <conditionalFormatting sqref="A137:C137">
    <cfRule type="cellIs" dxfId="41" priority="47" stopIfTrue="1" operator="equal">
      <formula>A136</formula>
    </cfRule>
    <cfRule type="cellIs" dxfId="40" priority="48" stopIfTrue="1" operator="equal">
      <formula>0</formula>
    </cfRule>
  </conditionalFormatting>
  <conditionalFormatting sqref="A138:C138">
    <cfRule type="cellIs" dxfId="39" priority="45" stopIfTrue="1" operator="equal">
      <formula>A137</formula>
    </cfRule>
    <cfRule type="cellIs" dxfId="38" priority="46" stopIfTrue="1" operator="equal">
      <formula>0</formula>
    </cfRule>
  </conditionalFormatting>
  <conditionalFormatting sqref="A146:C146">
    <cfRule type="cellIs" dxfId="37" priority="41" stopIfTrue="1" operator="equal">
      <formula>A145</formula>
    </cfRule>
    <cfRule type="cellIs" dxfId="36" priority="42" stopIfTrue="1" operator="equal">
      <formula>0</formula>
    </cfRule>
  </conditionalFormatting>
  <conditionalFormatting sqref="A147:C147">
    <cfRule type="cellIs" dxfId="35" priority="39" stopIfTrue="1" operator="equal">
      <formula>A146</formula>
    </cfRule>
    <cfRule type="cellIs" dxfId="34" priority="40" stopIfTrue="1" operator="equal">
      <formula>0</formula>
    </cfRule>
  </conditionalFormatting>
  <conditionalFormatting sqref="A148:C148">
    <cfRule type="cellIs" dxfId="33" priority="37" stopIfTrue="1" operator="equal">
      <formula>A147</formula>
    </cfRule>
    <cfRule type="cellIs" dxfId="32" priority="38" stopIfTrue="1" operator="equal">
      <formula>0</formula>
    </cfRule>
  </conditionalFormatting>
  <conditionalFormatting sqref="A149:C149">
    <cfRule type="cellIs" dxfId="31" priority="35" stopIfTrue="1" operator="equal">
      <formula>A148</formula>
    </cfRule>
    <cfRule type="cellIs" dxfId="30" priority="36" stopIfTrue="1" operator="equal">
      <formula>0</formula>
    </cfRule>
  </conditionalFormatting>
  <conditionalFormatting sqref="A150:C150">
    <cfRule type="cellIs" dxfId="29" priority="33" stopIfTrue="1" operator="equal">
      <formula>A149</formula>
    </cfRule>
    <cfRule type="cellIs" dxfId="28" priority="34" stopIfTrue="1" operator="equal">
      <formula>0</formula>
    </cfRule>
  </conditionalFormatting>
  <conditionalFormatting sqref="A151:C151">
    <cfRule type="cellIs" dxfId="27" priority="31" stopIfTrue="1" operator="equal">
      <formula>A150</formula>
    </cfRule>
    <cfRule type="cellIs" dxfId="26" priority="32" stopIfTrue="1" operator="equal">
      <formula>0</formula>
    </cfRule>
  </conditionalFormatting>
  <conditionalFormatting sqref="A152:C152">
    <cfRule type="cellIs" dxfId="25" priority="29" stopIfTrue="1" operator="equal">
      <formula>A151</formula>
    </cfRule>
    <cfRule type="cellIs" dxfId="24" priority="30" stopIfTrue="1" operator="equal">
      <formula>0</formula>
    </cfRule>
  </conditionalFormatting>
  <conditionalFormatting sqref="A153:C153">
    <cfRule type="cellIs" dxfId="23" priority="27" stopIfTrue="1" operator="equal">
      <formula>A152</formula>
    </cfRule>
    <cfRule type="cellIs" dxfId="22" priority="28" stopIfTrue="1" operator="equal">
      <formula>0</formula>
    </cfRule>
  </conditionalFormatting>
  <conditionalFormatting sqref="A154:C154">
    <cfRule type="cellIs" dxfId="21" priority="25" stopIfTrue="1" operator="equal">
      <formula>A153</formula>
    </cfRule>
    <cfRule type="cellIs" dxfId="20" priority="26" stopIfTrue="1" operator="equal">
      <formula>0</formula>
    </cfRule>
  </conditionalFormatting>
  <conditionalFormatting sqref="A155:C155">
    <cfRule type="cellIs" dxfId="19" priority="23" stopIfTrue="1" operator="equal">
      <formula>A154</formula>
    </cfRule>
    <cfRule type="cellIs" dxfId="18" priority="24" stopIfTrue="1" operator="equal">
      <formula>0</formula>
    </cfRule>
  </conditionalFormatting>
  <conditionalFormatting sqref="A156:C156">
    <cfRule type="cellIs" dxfId="17" priority="21" stopIfTrue="1" operator="equal">
      <formula>A155</formula>
    </cfRule>
    <cfRule type="cellIs" dxfId="16" priority="22" stopIfTrue="1" operator="equal">
      <formula>0</formula>
    </cfRule>
  </conditionalFormatting>
  <conditionalFormatting sqref="A157:C157">
    <cfRule type="cellIs" dxfId="15" priority="19" stopIfTrue="1" operator="equal">
      <formula>A156</formula>
    </cfRule>
    <cfRule type="cellIs" dxfId="14" priority="20" stopIfTrue="1" operator="equal">
      <formula>0</formula>
    </cfRule>
  </conditionalFormatting>
  <conditionalFormatting sqref="A158:C158">
    <cfRule type="cellIs" dxfId="13" priority="17" stopIfTrue="1" operator="equal">
      <formula>A157</formula>
    </cfRule>
    <cfRule type="cellIs" dxfId="12" priority="18" stopIfTrue="1" operator="equal">
      <formula>0</formula>
    </cfRule>
  </conditionalFormatting>
  <conditionalFormatting sqref="A159:C159">
    <cfRule type="cellIs" dxfId="11" priority="15" stopIfTrue="1" operator="equal">
      <formula>A158</formula>
    </cfRule>
    <cfRule type="cellIs" dxfId="10" priority="16" stopIfTrue="1" operator="equal">
      <formula>0</formula>
    </cfRule>
  </conditionalFormatting>
  <conditionalFormatting sqref="A160:C160">
    <cfRule type="cellIs" dxfId="9" priority="13" stopIfTrue="1" operator="equal">
      <formula>A159</formula>
    </cfRule>
    <cfRule type="cellIs" dxfId="8" priority="14" stopIfTrue="1" operator="equal">
      <formula>0</formula>
    </cfRule>
  </conditionalFormatting>
  <conditionalFormatting sqref="A161:C161">
    <cfRule type="cellIs" dxfId="7" priority="11" stopIfTrue="1" operator="equal">
      <formula>A160</formula>
    </cfRule>
    <cfRule type="cellIs" dxfId="6" priority="12" stopIfTrue="1" operator="equal">
      <formula>0</formula>
    </cfRule>
  </conditionalFormatting>
  <conditionalFormatting sqref="A162:C162">
    <cfRule type="cellIs" dxfId="5" priority="9" stopIfTrue="1" operator="equal">
      <formula>A161</formula>
    </cfRule>
    <cfRule type="cellIs" dxfId="4" priority="10" stopIfTrue="1" operator="equal">
      <formula>0</formula>
    </cfRule>
  </conditionalFormatting>
  <conditionalFormatting sqref="A163:C163">
    <cfRule type="cellIs" dxfId="3" priority="7" stopIfTrue="1" operator="equal">
      <formula>A162</formula>
    </cfRule>
    <cfRule type="cellIs" dxfId="2" priority="8" stopIfTrue="1" operator="equal">
      <formula>0</formula>
    </cfRule>
  </conditionalFormatting>
  <conditionalFormatting sqref="A164:C164">
    <cfRule type="cellIs" dxfId="1" priority="5" stopIfTrue="1" operator="equal">
      <formula>A163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КПК0712010</vt:lpstr>
      <vt:lpstr>'Додаток2 КПК0712010'!Область_печати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2021-12-16T13:41:54Z</dcterms:modified>
</cp:coreProperties>
</file>