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Юлия\Бюджетний запити 2022\Бюджетні запити на 2022-2024 індивідуальні (форма 2021-2)\"/>
    </mc:Choice>
  </mc:AlternateContent>
  <bookViews>
    <workbookView xWindow="390" yWindow="1005" windowWidth="27795" windowHeight="14385" tabRatio="522"/>
  </bookViews>
  <sheets>
    <sheet name="Додаток2 КПК0712111" sheetId="6" r:id="rId1"/>
  </sheets>
  <definedNames>
    <definedName name="_xlnm.Print_Area" localSheetId="0">'Додаток2 КПК0712111'!$A$1:$BY$272</definedName>
  </definedNames>
  <calcPr calcId="162913"/>
</workbook>
</file>

<file path=xl/calcChain.xml><?xml version="1.0" encoding="utf-8"?>
<calcChain xmlns="http://schemas.openxmlformats.org/spreadsheetml/2006/main">
  <c r="BH249" i="6" l="1"/>
  <c r="AT249" i="6"/>
  <c r="AJ249" i="6"/>
  <c r="BG240" i="6"/>
  <c r="AQ240" i="6"/>
  <c r="AZ217" i="6"/>
  <c r="AK217" i="6"/>
  <c r="AZ216" i="6"/>
  <c r="AK216" i="6"/>
  <c r="BO208" i="6"/>
  <c r="AZ208" i="6"/>
  <c r="AK208" i="6"/>
  <c r="BO207" i="6"/>
  <c r="AZ207" i="6"/>
  <c r="AK207" i="6"/>
  <c r="BD100" i="6"/>
  <c r="AJ100" i="6"/>
  <c r="BU92" i="6"/>
  <c r="BB92" i="6"/>
  <c r="AI92" i="6"/>
  <c r="BG82" i="6"/>
  <c r="AM82" i="6"/>
  <c r="BG74" i="6"/>
  <c r="AM74" i="6"/>
  <c r="BG73" i="6"/>
  <c r="AM73" i="6"/>
  <c r="BG72" i="6"/>
  <c r="AM72" i="6"/>
  <c r="BU64" i="6"/>
  <c r="BB64" i="6"/>
  <c r="AI64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<sst xmlns="http://schemas.openxmlformats.org/spreadsheetml/2006/main" count="831" uniqueCount="275">
  <si>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</si>
  <si>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</si>
  <si>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</si>
  <si>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</si>
  <si>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</si>
  <si>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</si>
  <si>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</si>
  <si>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</si>
  <si>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</si>
  <si>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</si>
  <si>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</si>
  <si>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</si>
  <si>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</si>
  <si>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</si>
  <si>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</si>
  <si>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</si>
  <si>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</si>
  <si>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</si>
  <si>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</si>
  <si>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</si>
  <si>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</si>
  <si>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</si>
  <si>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</si>
  <si>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</si>
  <si>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</si>
  <si>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</si>
  <si>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</si>
  <si>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</si>
  <si>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</si>
  <si>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</si>
  <si>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</si>
  <si>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</si>
  <si>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</si>
  <si>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</si>
  <si>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</si>
  <si>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</si>
  <si>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</si>
  <si>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</si>
  <si>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</si>
  <si>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</si>
  <si>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</si>
  <si>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</si>
  <si>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</si>
  <si>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</si>
  <si>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</si>
  <si>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</si>
  <si>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</si>
  <si>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</si>
  <si>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</si>
  <si>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</si>
  <si>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</si>
  <si>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</si>
  <si>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</si>
  <si>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</si>
  <si>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</si>
  <si>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</si>
  <si>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</si>
  <si>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</si>
  <si>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</si>
  <si>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</si>
  <si>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</si>
  <si>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</si>
  <si>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</si>
  <si>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</si>
  <si>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</si>
  <si>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</si>
  <si>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</si>
  <si>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</si>
  <si>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</si>
  <si>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</si>
  <si>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</si>
  <si>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</si>
  <si>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</si>
  <si>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</si>
  <si>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</si>
  <si>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</si>
  <si>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</si>
  <si>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</si>
  <si>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</si>
  <si>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</si>
  <si>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</si>
  <si>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</si>
  <si>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</si>
  <si>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</si>
  <si>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</si>
  <si>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</si>
  <si>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</si>
  <si>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</si>
  <si>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</si>
  <si>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</si>
  <si>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</si>
  <si>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</si>
  <si>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</si>
  <si>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</si>
  <si>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</si>
  <si>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</si>
  <si>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</si>
  <si>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</si>
  <si>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</si>
  <si>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</si>
  <si>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</si>
  <si>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</si>
  <si>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</si>
  <si>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</si>
  <si>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</si>
  <si>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</si>
  <si>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</si>
  <si>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</si>
  <si>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</si>
  <si>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</si>
  <si>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</si>
  <si>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</si>
  <si>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</si>
  <si>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</si>
  <si>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</si>
  <si>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</si>
  <si>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</si>
  <si>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</si>
  <si>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</si>
  <si>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</si>
  <si>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</si>
  <si>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</si>
  <si>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</si>
  <si>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</si>
  <si>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</si>
  <si>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</si>
  <si>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</si>
  <si>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</si>
  <si>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</si>
  <si>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</si>
  <si>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</si>
  <si>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</si>
  <si>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</si>
  <si>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</si>
  <si>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</si>
  <si>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</si>
  <si>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</si>
  <si>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</si>
  <si>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</si>
  <si>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</si>
  <si>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</si>
  <si>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</si>
  <si>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</si>
  <si>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</si>
  <si>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</si>
  <si>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</si>
  <si>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</si>
  <si>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</si>
  <si>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</si>
  <si>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</si>
  <si>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</si>
  <si>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</si>
  <si>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</si>
  <si>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</si>
  <si>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</si>
  <si>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</si>
  <si>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</si>
  <si>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</si>
  <si>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</si>
  <si>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</si>
  <si>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</si>
  <si>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</si>
  <si>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</si>
  <si>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</si>
  <si>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</si>
  <si>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</si>
  <si>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</si>
  <si>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</si>
  <si>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</si>
  <si>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</si>
  <si>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</si>
  <si>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</si>
  <si>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</si>
  <si>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</si>
  <si>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</si>
  <si>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</si>
  <si>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Субсидії та поточні трансферти підприємствам (установам, організаціям)</t>
  </si>
  <si>
    <t>Капітальні трансферти підприємствам (установам, організаціям)</t>
  </si>
  <si>
    <t>затрат</t>
  </si>
  <si>
    <t xml:space="preserve">formula=RC[-16]+RC[-8]                          </t>
  </si>
  <si>
    <t>кількість установ, що забезпечують рівні права та можливості жінок та чоловіків</t>
  </si>
  <si>
    <t>од.</t>
  </si>
  <si>
    <t>мережа розпорядника</t>
  </si>
  <si>
    <t>кількість штатних одиниць</t>
  </si>
  <si>
    <t>адміністративно-господарський, середній та молодший медичний персонал</t>
  </si>
  <si>
    <t>штатний розпис</t>
  </si>
  <si>
    <t>лікарі</t>
  </si>
  <si>
    <t>обсяг видатків на придбання технічних засобів реабілітації для осіб з інвалідністю з урахуванням гендерної рівності жінок та чоловіків</t>
  </si>
  <si>
    <t>грн.</t>
  </si>
  <si>
    <t>жінок</t>
  </si>
  <si>
    <t>кошторис</t>
  </si>
  <si>
    <t>чоловіків</t>
  </si>
  <si>
    <t>для дітей за віковими групами</t>
  </si>
  <si>
    <t>Обсяг видатків на попередню діагностику гострої респіраторної хвороби COVID-19</t>
  </si>
  <si>
    <t>річний звіт</t>
  </si>
  <si>
    <t>Придбання комп`ютерної техніки для мобільних бригад та кабінетів щеплення з вакцинації населення від COVID-19</t>
  </si>
  <si>
    <t>продукту</t>
  </si>
  <si>
    <t>кількість відвідувань по установам</t>
  </si>
  <si>
    <t>статистичні дані</t>
  </si>
  <si>
    <t>обсяг видатків на забезпечення технічними засобами реабілітації 1 особи з інвалідністю</t>
  </si>
  <si>
    <t>кількість придбаних експрес-тестів для попередньої діагностики гострої респіраторної хвороби COVID-19</t>
  </si>
  <si>
    <t>Кількість придбаної комп`ютерної техніки для мобільних бригад та кабінетів щепленняз вакцинації населення від COVID-19</t>
  </si>
  <si>
    <t>ефективності</t>
  </si>
  <si>
    <t>кількість задекларованого населення</t>
  </si>
  <si>
    <t>осіб</t>
  </si>
  <si>
    <t>середня кількість відвідувань на 1 штатну посаду лікаря</t>
  </si>
  <si>
    <t>кількість осіб з інвалідністю, які потребують технічних засобів реабілітації з урахуванням рівних прав та можливостей чоловіків та жінок</t>
  </si>
  <si>
    <t>середня вартість одного експрес-теста для попередньої діагностики гострої респіраторної хвороби COVID-19</t>
  </si>
  <si>
    <t>розрахунково</t>
  </si>
  <si>
    <t>Середня вартість одиниці комп`ютерної техніки длямобільних бригад та кабінетів щеплення з вакцинації населення від COVID-19</t>
  </si>
  <si>
    <t>якості</t>
  </si>
  <si>
    <t>інвалідність, що вперше встановлена на 10 тисяч задекларованого населення</t>
  </si>
  <si>
    <t>повнота охоплення профілактичними щепленнями</t>
  </si>
  <si>
    <t>відс.</t>
  </si>
  <si>
    <t>забезпечення технічними засобами реабілітації осіб з інвалідністю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</si>
  <si>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</si>
  <si>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</si>
  <si>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</si>
  <si>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фінансової підтримки Комунальних некомерційних підприємств "Центр первинної медико-санітарної допомоги №1" та "Центр первинної медико-санітарної допомоги №2"</t>
  </si>
  <si>
    <t>Розпорядження керівника Лисичанської ВЦА від 09.09.2021 р. № 1012</t>
  </si>
  <si>
    <t>Зміцнення та поліпшення здоров’я населення шляхом забезпечення потреб населення у первинній медичній допомозі</t>
  </si>
  <si>
    <t>Організація надання населенню первинної медичної допомоги, здійснення заходів з профілактики захворювань населення та підтримка громадського здоров`я; _x000D_
Підвищення рівня надання первинної медичної допомоги та збереження здоров`я населення з урахуванням гендерної рівності в суспільстві.; _x000D_
Забезпечення додержання вимог законодавства щодо охорони здоров`я</t>
  </si>
  <si>
    <t>- Конституція України;_x000D_
- Бюджетний кодекс України;_x000D_
- Податковий кодекс України;_x000D_
- Закон України "Про державний бюджет України на 2022 рік" (зі змінами і доповненнями);_x000D_
- Закон України "Про місцеве самоврядування в Україні" (зі змінами і доповненнями);_x000D_
- Закон України "Про військово-цивільні адміністрації" (зі змінами і доповненнями);_x000D_
- Закон України "Про службу в органах місцевого самоврядування" (зі змінами і доповненнями);_x000D_
- Закон України "Про державні соціальні стандарти та державні соціальні гарантії" (зі змінами і доповненнями);_x000D_
- Закон України "Про впорядкування та пільгову відпустку лікарських засобів за рецептами лікарів у разі амбулаторного лікування окремих груп населення та за певними категоріями захворювань" (зі змінами і доповненнями);_x000D_
- Закон України "Про підвищення доступності та якості медичного обслуговування у сільській місцевості" (зі змінами і доповненнями);_x000D_
- Закон України "Про доступ до публічної інформації" (зі змінами і доповненнями);_x000D_
- Закон України "Про забезпечення рівних прав та можливостей жінок і чоловіків" (зі змінами і доповненнями);_x000D_
- Наказ МФУ "Про затвердження Методичних рекомендацій щодо впровадження та застосування гендерно орієнтованогопідходу в бюджетному процесі" від 02.01.2019 р.№ 1;_x000D_
- Положення про відділ охорони здоров'я Лисичанської міської військово цивільної адміністрації Сєвєродонецького району Луганської області, затвердженого розпорядженням керівника Лисичанської міської військово-цивільної адміністрації Сєвєродонецького району віцд 15.03.2021 р. № 37</t>
  </si>
  <si>
    <t>За рахунок бюджетних коштів у 2020 році були виконані повністю всі договірні обов'язки підприємства по сплаті комунальних послуг. Також було придбано технічні засоби для реабілітації осіб з інвалідністю, в тому числі й для дітей-інвалідів; забезпечено медичний персонал, який безпосередньо контактує з пацієнтами, засобами індивідуального захисту та антисептиками у зв'язку з поширенням гострої респіраторної хвороби COVID -19.                                                                                                                                      Кошти отримані з місцевого бюджету у 2021 році направлені на виконання обов'язків по сплаті комунальних послуг та енергоресурсів, а також придбання технічних засобів для реабілітації осіб з інвалідністю.       _x000D_
 Кошти, які заплановано отримати з місцевого бюджету у 2022-2024 роках будуть направлені на підвищення рівня надання медичної допомоги та збереження здоров'я населення з урахуванням гендерної рівності жінок та чоловіків.</t>
  </si>
  <si>
    <t>(0)(7)</t>
  </si>
  <si>
    <t>Відділ охорони здоров`я Лисичанської міської військово-цивільної адміністрації Сєвєродонецького району Луганської області</t>
  </si>
  <si>
    <t>Начальник відділу охорони здоров`я</t>
  </si>
  <si>
    <t>головний спеціаліст-бухгалтер</t>
  </si>
  <si>
    <t>Ігор БОНДАРЕНКО</t>
  </si>
  <si>
    <t>Алевтина УСТИМЕНКО</t>
  </si>
  <si>
    <t>43250928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</si>
  <si>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</si>
  <si>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</si>
  <si>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</si>
  <si>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</si>
  <si>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</si>
  <si>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</si>
  <si>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</si>
  <si>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</si>
  <si>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</si>
  <si>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</si>
  <si>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</si>
  <si>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</si>
  <si>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</si>
  <si>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</si>
  <si>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</si>
  <si>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</si>
  <si>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</si>
  <si>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</si>
  <si>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</si>
  <si>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</si>
  <si>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</si>
  <si>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</si>
  <si>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</si>
  <si>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</si>
  <si>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</si>
  <si>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</si>
  <si>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</si>
  <si>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</si>
  <si>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</si>
  <si>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</si>
  <si>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</si>
  <si>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</si>
  <si>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</si>
  <si>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</si>
  <si>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</si>
  <si>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</si>
  <si>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</si>
  <si>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</si>
  <si>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(0)(7)(1)(2)(1)(1)(1)</t>
  </si>
  <si>
    <t>(2)(1)(1)(1)</t>
  </si>
  <si>
    <t>(0)(7)(2)(6)</t>
  </si>
  <si>
    <t>Первинна медична допомога населенню, що надається центрами первинної медичної (медико-санітарної) допомоги</t>
  </si>
  <si>
    <t>Вiддiл охорони здоров`я Лисичанської міської вiйськово-цивiльної адмiнiстрації Сєвєродонецького району Луганської областi</t>
  </si>
  <si>
    <t>(0)(7)(1)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</si>
</sst>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3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256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28.5" customHeight="1" x14ac:dyDescent="0.2">
      <c r="A4" s="11" t="s">
        <v>159</v>
      </c>
      <c r="B4" s="127" t="s">
        <v>225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224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230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7" t="s">
        <v>273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274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230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35" t="s">
        <v>269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270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271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272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231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257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220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45" customHeight="1" x14ac:dyDescent="0.2">
      <c r="A18" s="125" t="s">
        <v>221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225" customHeight="1" x14ac:dyDescent="0.2">
      <c r="A21" s="125" t="s">
        <v>222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242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232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233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236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243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1741236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1741236</v>
      </c>
      <c r="AJ30" s="97"/>
      <c r="AK30" s="97"/>
      <c r="AL30" s="97"/>
      <c r="AM30" s="98"/>
      <c r="AN30" s="96">
        <v>3027554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3027554</v>
      </c>
      <c r="BC30" s="97"/>
      <c r="BD30" s="97"/>
      <c r="BE30" s="97"/>
      <c r="BF30" s="98"/>
      <c r="BG30" s="96">
        <v>3711617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3711617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414859</v>
      </c>
      <c r="AT31" s="97"/>
      <c r="AU31" s="97"/>
      <c r="AV31" s="97"/>
      <c r="AW31" s="98"/>
      <c r="AX31" s="96">
        <v>414859</v>
      </c>
      <c r="AY31" s="97"/>
      <c r="AZ31" s="97"/>
      <c r="BA31" s="98"/>
      <c r="BB31" s="96">
        <f>IF(ISNUMBER(AN31),AN31,0)+IF(ISNUMBER(AS31),AS31,0)</f>
        <v>414859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38.25" customHeight="1" x14ac:dyDescent="0.2">
      <c r="A32" s="89">
        <v>602400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0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0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414859</v>
      </c>
      <c r="AT32" s="97"/>
      <c r="AU32" s="97"/>
      <c r="AV32" s="97"/>
      <c r="AW32" s="98"/>
      <c r="AX32" s="96">
        <v>414859</v>
      </c>
      <c r="AY32" s="97"/>
      <c r="AZ32" s="97"/>
      <c r="BA32" s="98"/>
      <c r="BB32" s="96">
        <f>IF(ISNUMBER(AN32),AN32,0)+IF(ISNUMBER(AS32),AS32,0)</f>
        <v>414859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1741236</v>
      </c>
      <c r="V33" s="103"/>
      <c r="W33" s="103"/>
      <c r="X33" s="103"/>
      <c r="Y33" s="103"/>
      <c r="Z33" s="103">
        <v>0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1741236</v>
      </c>
      <c r="AJ33" s="105"/>
      <c r="AK33" s="105"/>
      <c r="AL33" s="105"/>
      <c r="AM33" s="106"/>
      <c r="AN33" s="104">
        <v>3027554</v>
      </c>
      <c r="AO33" s="105"/>
      <c r="AP33" s="105"/>
      <c r="AQ33" s="105"/>
      <c r="AR33" s="106"/>
      <c r="AS33" s="104">
        <v>414859</v>
      </c>
      <c r="AT33" s="105"/>
      <c r="AU33" s="105"/>
      <c r="AV33" s="105"/>
      <c r="AW33" s="106"/>
      <c r="AX33" s="104">
        <v>414859</v>
      </c>
      <c r="AY33" s="105"/>
      <c r="AZ33" s="105"/>
      <c r="BA33" s="106"/>
      <c r="BB33" s="104">
        <f>IF(ISNUMBER(AN33),AN33,0)+IF(ISNUMBER(AS33),AS33,0)</f>
        <v>3442413</v>
      </c>
      <c r="BC33" s="105"/>
      <c r="BD33" s="105"/>
      <c r="BE33" s="105"/>
      <c r="BF33" s="106"/>
      <c r="BG33" s="104">
        <v>3711617</v>
      </c>
      <c r="BH33" s="105"/>
      <c r="BI33" s="105"/>
      <c r="BJ33" s="105"/>
      <c r="BK33" s="106"/>
      <c r="BL33" s="104">
        <v>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3711617</v>
      </c>
      <c r="BV33" s="105"/>
      <c r="BW33" s="105"/>
      <c r="BX33" s="105"/>
      <c r="BY33" s="106"/>
    </row>
    <row r="35" spans="1:79" ht="14.25" customHeight="1" x14ac:dyDescent="0.2">
      <c r="A35" s="79" t="s">
        <v>258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232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254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259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2986541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2986541</v>
      </c>
      <c r="AN41" s="97"/>
      <c r="AO41" s="97"/>
      <c r="AP41" s="97"/>
      <c r="AQ41" s="98"/>
      <c r="AR41" s="96">
        <v>3150469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3150469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0</v>
      </c>
      <c r="BH42" s="95"/>
      <c r="BI42" s="95"/>
      <c r="BJ42" s="95"/>
      <c r="BK42" s="95"/>
    </row>
    <row r="43" spans="1:79" s="99" customFormat="1" ht="25.5" customHeight="1" x14ac:dyDescent="0.2">
      <c r="A43" s="89">
        <v>602400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2986541</v>
      </c>
      <c r="Y44" s="105"/>
      <c r="Z44" s="105"/>
      <c r="AA44" s="105"/>
      <c r="AB44" s="106"/>
      <c r="AC44" s="104">
        <v>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2986541</v>
      </c>
      <c r="AN44" s="105"/>
      <c r="AO44" s="105"/>
      <c r="AP44" s="105"/>
      <c r="AQ44" s="106"/>
      <c r="AR44" s="104">
        <v>3150469</v>
      </c>
      <c r="AS44" s="105"/>
      <c r="AT44" s="105"/>
      <c r="AU44" s="105"/>
      <c r="AV44" s="106"/>
      <c r="AW44" s="104">
        <v>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3150469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244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232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233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236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243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25.5" customHeight="1" x14ac:dyDescent="0.2">
      <c r="A54" s="89">
        <v>2610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1741236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1741236</v>
      </c>
      <c r="AJ54" s="97"/>
      <c r="AK54" s="97"/>
      <c r="AL54" s="97"/>
      <c r="AM54" s="98"/>
      <c r="AN54" s="96">
        <v>3027554</v>
      </c>
      <c r="AO54" s="97"/>
      <c r="AP54" s="97"/>
      <c r="AQ54" s="97"/>
      <c r="AR54" s="98"/>
      <c r="AS54" s="96">
        <v>358859</v>
      </c>
      <c r="AT54" s="97"/>
      <c r="AU54" s="97"/>
      <c r="AV54" s="97"/>
      <c r="AW54" s="98"/>
      <c r="AX54" s="96">
        <v>358859</v>
      </c>
      <c r="AY54" s="97"/>
      <c r="AZ54" s="97"/>
      <c r="BA54" s="98"/>
      <c r="BB54" s="96">
        <f>IF(ISNUMBER(AN54),AN54,0)+IF(ISNUMBER(AS54),AS54,0)</f>
        <v>3386413</v>
      </c>
      <c r="BC54" s="97"/>
      <c r="BD54" s="97"/>
      <c r="BE54" s="97"/>
      <c r="BF54" s="98"/>
      <c r="BG54" s="96">
        <v>3711617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3711617</v>
      </c>
      <c r="BV54" s="97"/>
      <c r="BW54" s="97"/>
      <c r="BX54" s="97"/>
      <c r="BY54" s="98"/>
      <c r="CA54" s="99" t="s">
        <v>26</v>
      </c>
    </row>
    <row r="55" spans="1:79" s="99" customFormat="1" ht="25.5" customHeight="1" x14ac:dyDescent="0.2">
      <c r="A55" s="89">
        <v>3210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0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0</v>
      </c>
      <c r="AJ55" s="97"/>
      <c r="AK55" s="97"/>
      <c r="AL55" s="97"/>
      <c r="AM55" s="98"/>
      <c r="AN55" s="96">
        <v>0</v>
      </c>
      <c r="AO55" s="97"/>
      <c r="AP55" s="97"/>
      <c r="AQ55" s="97"/>
      <c r="AR55" s="98"/>
      <c r="AS55" s="96">
        <v>56000</v>
      </c>
      <c r="AT55" s="97"/>
      <c r="AU55" s="97"/>
      <c r="AV55" s="97"/>
      <c r="AW55" s="98"/>
      <c r="AX55" s="96">
        <v>56000</v>
      </c>
      <c r="AY55" s="97"/>
      <c r="AZ55" s="97"/>
      <c r="BA55" s="98"/>
      <c r="BB55" s="96">
        <f>IF(ISNUMBER(AN55),AN55,0)+IF(ISNUMBER(AS55),AS55,0)</f>
        <v>56000</v>
      </c>
      <c r="BC55" s="97"/>
      <c r="BD55" s="97"/>
      <c r="BE55" s="97"/>
      <c r="BF55" s="98"/>
      <c r="BG55" s="96">
        <v>0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0</v>
      </c>
      <c r="BV55" s="97"/>
      <c r="BW55" s="97"/>
      <c r="BX55" s="97"/>
      <c r="BY55" s="98"/>
    </row>
    <row r="56" spans="1:79" s="6" customFormat="1" ht="12.75" customHeight="1" x14ac:dyDescent="0.2">
      <c r="A56" s="86"/>
      <c r="B56" s="87"/>
      <c r="C56" s="87"/>
      <c r="D56" s="88"/>
      <c r="E56" s="100" t="s">
        <v>147</v>
      </c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2"/>
      <c r="U56" s="104">
        <v>1741236</v>
      </c>
      <c r="V56" s="105"/>
      <c r="W56" s="105"/>
      <c r="X56" s="105"/>
      <c r="Y56" s="106"/>
      <c r="Z56" s="104">
        <v>0</v>
      </c>
      <c r="AA56" s="105"/>
      <c r="AB56" s="105"/>
      <c r="AC56" s="105"/>
      <c r="AD56" s="106"/>
      <c r="AE56" s="104">
        <v>0</v>
      </c>
      <c r="AF56" s="105"/>
      <c r="AG56" s="105"/>
      <c r="AH56" s="106"/>
      <c r="AI56" s="104">
        <f>IF(ISNUMBER(U56),U56,0)+IF(ISNUMBER(Z56),Z56,0)</f>
        <v>1741236</v>
      </c>
      <c r="AJ56" s="105"/>
      <c r="AK56" s="105"/>
      <c r="AL56" s="105"/>
      <c r="AM56" s="106"/>
      <c r="AN56" s="104">
        <v>3027554</v>
      </c>
      <c r="AO56" s="105"/>
      <c r="AP56" s="105"/>
      <c r="AQ56" s="105"/>
      <c r="AR56" s="106"/>
      <c r="AS56" s="104">
        <v>414859</v>
      </c>
      <c r="AT56" s="105"/>
      <c r="AU56" s="105"/>
      <c r="AV56" s="105"/>
      <c r="AW56" s="106"/>
      <c r="AX56" s="104">
        <v>414859</v>
      </c>
      <c r="AY56" s="105"/>
      <c r="AZ56" s="105"/>
      <c r="BA56" s="106"/>
      <c r="BB56" s="104">
        <f>IF(ISNUMBER(AN56),AN56,0)+IF(ISNUMBER(AS56),AS56,0)</f>
        <v>3442413</v>
      </c>
      <c r="BC56" s="105"/>
      <c r="BD56" s="105"/>
      <c r="BE56" s="105"/>
      <c r="BF56" s="106"/>
      <c r="BG56" s="104">
        <v>3711617</v>
      </c>
      <c r="BH56" s="105"/>
      <c r="BI56" s="105"/>
      <c r="BJ56" s="105"/>
      <c r="BK56" s="106"/>
      <c r="BL56" s="104">
        <v>0</v>
      </c>
      <c r="BM56" s="105"/>
      <c r="BN56" s="105"/>
      <c r="BO56" s="105"/>
      <c r="BP56" s="106"/>
      <c r="BQ56" s="104">
        <v>0</v>
      </c>
      <c r="BR56" s="105"/>
      <c r="BS56" s="105"/>
      <c r="BT56" s="106"/>
      <c r="BU56" s="104">
        <f>IF(ISNUMBER(BG56),BG56,0)+IF(ISNUMBER(BL56),BL56,0)</f>
        <v>3711617</v>
      </c>
      <c r="BV56" s="105"/>
      <c r="BW56" s="105"/>
      <c r="BX56" s="105"/>
      <c r="BY56" s="106"/>
    </row>
    <row r="58" spans="1:79" ht="14.25" customHeight="1" x14ac:dyDescent="0.2">
      <c r="A58" s="29" t="s">
        <v>245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</row>
    <row r="59" spans="1:79" ht="15" customHeight="1" x14ac:dyDescent="0.2">
      <c r="A59" s="44" t="s">
        <v>232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</row>
    <row r="60" spans="1:79" ht="23.1" customHeight="1" x14ac:dyDescent="0.2">
      <c r="A60" s="62" t="s">
        <v>119</v>
      </c>
      <c r="B60" s="63"/>
      <c r="C60" s="63"/>
      <c r="D60" s="63"/>
      <c r="E60" s="64"/>
      <c r="F60" s="27" t="s">
        <v>19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6" t="s">
        <v>233</v>
      </c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8"/>
      <c r="AN60" s="36" t="s">
        <v>236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8"/>
      <c r="BG60" s="36" t="s">
        <v>243</v>
      </c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8"/>
    </row>
    <row r="61" spans="1:79" ht="51.75" customHeight="1" x14ac:dyDescent="0.2">
      <c r="A61" s="65"/>
      <c r="B61" s="66"/>
      <c r="C61" s="66"/>
      <c r="D61" s="66"/>
      <c r="E61" s="6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6" t="s">
        <v>4</v>
      </c>
      <c r="V61" s="37"/>
      <c r="W61" s="37"/>
      <c r="X61" s="37"/>
      <c r="Y61" s="38"/>
      <c r="Z61" s="36" t="s">
        <v>3</v>
      </c>
      <c r="AA61" s="37"/>
      <c r="AB61" s="37"/>
      <c r="AC61" s="37"/>
      <c r="AD61" s="38"/>
      <c r="AE61" s="51" t="s">
        <v>116</v>
      </c>
      <c r="AF61" s="52"/>
      <c r="AG61" s="52"/>
      <c r="AH61" s="53"/>
      <c r="AI61" s="36" t="s">
        <v>5</v>
      </c>
      <c r="AJ61" s="37"/>
      <c r="AK61" s="37"/>
      <c r="AL61" s="37"/>
      <c r="AM61" s="38"/>
      <c r="AN61" s="36" t="s">
        <v>4</v>
      </c>
      <c r="AO61" s="37"/>
      <c r="AP61" s="37"/>
      <c r="AQ61" s="37"/>
      <c r="AR61" s="38"/>
      <c r="AS61" s="36" t="s">
        <v>3</v>
      </c>
      <c r="AT61" s="37"/>
      <c r="AU61" s="37"/>
      <c r="AV61" s="37"/>
      <c r="AW61" s="38"/>
      <c r="AX61" s="51" t="s">
        <v>116</v>
      </c>
      <c r="AY61" s="52"/>
      <c r="AZ61" s="52"/>
      <c r="BA61" s="53"/>
      <c r="BB61" s="36" t="s">
        <v>96</v>
      </c>
      <c r="BC61" s="37"/>
      <c r="BD61" s="37"/>
      <c r="BE61" s="37"/>
      <c r="BF61" s="38"/>
      <c r="BG61" s="36" t="s">
        <v>4</v>
      </c>
      <c r="BH61" s="37"/>
      <c r="BI61" s="37"/>
      <c r="BJ61" s="37"/>
      <c r="BK61" s="38"/>
      <c r="BL61" s="36" t="s">
        <v>3</v>
      </c>
      <c r="BM61" s="37"/>
      <c r="BN61" s="37"/>
      <c r="BO61" s="37"/>
      <c r="BP61" s="38"/>
      <c r="BQ61" s="51" t="s">
        <v>116</v>
      </c>
      <c r="BR61" s="52"/>
      <c r="BS61" s="52"/>
      <c r="BT61" s="53"/>
      <c r="BU61" s="27" t="s">
        <v>97</v>
      </c>
      <c r="BV61" s="27"/>
      <c r="BW61" s="27"/>
      <c r="BX61" s="27"/>
      <c r="BY61" s="27"/>
    </row>
    <row r="62" spans="1:79" ht="15" customHeight="1" x14ac:dyDescent="0.2">
      <c r="A62" s="36">
        <v>1</v>
      </c>
      <c r="B62" s="37"/>
      <c r="C62" s="37"/>
      <c r="D62" s="37"/>
      <c r="E62" s="38"/>
      <c r="F62" s="36">
        <v>2</v>
      </c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8"/>
      <c r="U62" s="36">
        <v>3</v>
      </c>
      <c r="V62" s="37"/>
      <c r="W62" s="37"/>
      <c r="X62" s="37"/>
      <c r="Y62" s="38"/>
      <c r="Z62" s="36">
        <v>4</v>
      </c>
      <c r="AA62" s="37"/>
      <c r="AB62" s="37"/>
      <c r="AC62" s="37"/>
      <c r="AD62" s="38"/>
      <c r="AE62" s="36">
        <v>5</v>
      </c>
      <c r="AF62" s="37"/>
      <c r="AG62" s="37"/>
      <c r="AH62" s="38"/>
      <c r="AI62" s="36">
        <v>6</v>
      </c>
      <c r="AJ62" s="37"/>
      <c r="AK62" s="37"/>
      <c r="AL62" s="37"/>
      <c r="AM62" s="38"/>
      <c r="AN62" s="36">
        <v>7</v>
      </c>
      <c r="AO62" s="37"/>
      <c r="AP62" s="37"/>
      <c r="AQ62" s="37"/>
      <c r="AR62" s="38"/>
      <c r="AS62" s="36">
        <v>8</v>
      </c>
      <c r="AT62" s="37"/>
      <c r="AU62" s="37"/>
      <c r="AV62" s="37"/>
      <c r="AW62" s="38"/>
      <c r="AX62" s="36">
        <v>9</v>
      </c>
      <c r="AY62" s="37"/>
      <c r="AZ62" s="37"/>
      <c r="BA62" s="38"/>
      <c r="BB62" s="36">
        <v>10</v>
      </c>
      <c r="BC62" s="37"/>
      <c r="BD62" s="37"/>
      <c r="BE62" s="37"/>
      <c r="BF62" s="38"/>
      <c r="BG62" s="36">
        <v>11</v>
      </c>
      <c r="BH62" s="37"/>
      <c r="BI62" s="37"/>
      <c r="BJ62" s="37"/>
      <c r="BK62" s="38"/>
      <c r="BL62" s="36">
        <v>12</v>
      </c>
      <c r="BM62" s="37"/>
      <c r="BN62" s="37"/>
      <c r="BO62" s="37"/>
      <c r="BP62" s="38"/>
      <c r="BQ62" s="36">
        <v>13</v>
      </c>
      <c r="BR62" s="37"/>
      <c r="BS62" s="37"/>
      <c r="BT62" s="38"/>
      <c r="BU62" s="27">
        <v>14</v>
      </c>
      <c r="BV62" s="27"/>
      <c r="BW62" s="27"/>
      <c r="BX62" s="27"/>
      <c r="BY62" s="27"/>
    </row>
    <row r="63" spans="1:79" s="1" customFormat="1" ht="13.5" hidden="1" customHeight="1" x14ac:dyDescent="0.2">
      <c r="A63" s="39" t="s">
        <v>64</v>
      </c>
      <c r="B63" s="40"/>
      <c r="C63" s="40"/>
      <c r="D63" s="40"/>
      <c r="E63" s="41"/>
      <c r="F63" s="39" t="s">
        <v>57</v>
      </c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1"/>
      <c r="U63" s="39" t="s">
        <v>65</v>
      </c>
      <c r="V63" s="40"/>
      <c r="W63" s="40"/>
      <c r="X63" s="40"/>
      <c r="Y63" s="41"/>
      <c r="Z63" s="39" t="s">
        <v>66</v>
      </c>
      <c r="AA63" s="40"/>
      <c r="AB63" s="40"/>
      <c r="AC63" s="40"/>
      <c r="AD63" s="41"/>
      <c r="AE63" s="39" t="s">
        <v>91</v>
      </c>
      <c r="AF63" s="40"/>
      <c r="AG63" s="40"/>
      <c r="AH63" s="41"/>
      <c r="AI63" s="47" t="s">
        <v>170</v>
      </c>
      <c r="AJ63" s="48"/>
      <c r="AK63" s="48"/>
      <c r="AL63" s="48"/>
      <c r="AM63" s="49"/>
      <c r="AN63" s="39" t="s">
        <v>67</v>
      </c>
      <c r="AO63" s="40"/>
      <c r="AP63" s="40"/>
      <c r="AQ63" s="40"/>
      <c r="AR63" s="41"/>
      <c r="AS63" s="39" t="s">
        <v>68</v>
      </c>
      <c r="AT63" s="40"/>
      <c r="AU63" s="40"/>
      <c r="AV63" s="40"/>
      <c r="AW63" s="41"/>
      <c r="AX63" s="39" t="s">
        <v>92</v>
      </c>
      <c r="AY63" s="40"/>
      <c r="AZ63" s="40"/>
      <c r="BA63" s="41"/>
      <c r="BB63" s="47" t="s">
        <v>170</v>
      </c>
      <c r="BC63" s="48"/>
      <c r="BD63" s="48"/>
      <c r="BE63" s="48"/>
      <c r="BF63" s="49"/>
      <c r="BG63" s="39" t="s">
        <v>58</v>
      </c>
      <c r="BH63" s="40"/>
      <c r="BI63" s="40"/>
      <c r="BJ63" s="40"/>
      <c r="BK63" s="41"/>
      <c r="BL63" s="39" t="s">
        <v>59</v>
      </c>
      <c r="BM63" s="40"/>
      <c r="BN63" s="40"/>
      <c r="BO63" s="40"/>
      <c r="BP63" s="41"/>
      <c r="BQ63" s="39" t="s">
        <v>93</v>
      </c>
      <c r="BR63" s="40"/>
      <c r="BS63" s="40"/>
      <c r="BT63" s="41"/>
      <c r="BU63" s="50" t="s">
        <v>170</v>
      </c>
      <c r="BV63" s="50"/>
      <c r="BW63" s="50"/>
      <c r="BX63" s="50"/>
      <c r="BY63" s="50"/>
      <c r="CA63" t="s">
        <v>27</v>
      </c>
    </row>
    <row r="64" spans="1:79" s="6" customFormat="1" ht="12.75" customHeight="1" x14ac:dyDescent="0.2">
      <c r="A64" s="86"/>
      <c r="B64" s="87"/>
      <c r="C64" s="87"/>
      <c r="D64" s="87"/>
      <c r="E64" s="88"/>
      <c r="F64" s="86" t="s">
        <v>147</v>
      </c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8"/>
      <c r="U64" s="104"/>
      <c r="V64" s="105"/>
      <c r="W64" s="105"/>
      <c r="X64" s="105"/>
      <c r="Y64" s="106"/>
      <c r="Z64" s="104"/>
      <c r="AA64" s="105"/>
      <c r="AB64" s="105"/>
      <c r="AC64" s="105"/>
      <c r="AD64" s="106"/>
      <c r="AE64" s="104"/>
      <c r="AF64" s="105"/>
      <c r="AG64" s="105"/>
      <c r="AH64" s="106"/>
      <c r="AI64" s="104">
        <f>IF(ISNUMBER(U64),U64,0)+IF(ISNUMBER(Z64),Z64,0)</f>
        <v>0</v>
      </c>
      <c r="AJ64" s="105"/>
      <c r="AK64" s="105"/>
      <c r="AL64" s="105"/>
      <c r="AM64" s="106"/>
      <c r="AN64" s="104"/>
      <c r="AO64" s="105"/>
      <c r="AP64" s="105"/>
      <c r="AQ64" s="105"/>
      <c r="AR64" s="106"/>
      <c r="AS64" s="104"/>
      <c r="AT64" s="105"/>
      <c r="AU64" s="105"/>
      <c r="AV64" s="105"/>
      <c r="AW64" s="106"/>
      <c r="AX64" s="104"/>
      <c r="AY64" s="105"/>
      <c r="AZ64" s="105"/>
      <c r="BA64" s="106"/>
      <c r="BB64" s="104">
        <f>IF(ISNUMBER(AN64),AN64,0)+IF(ISNUMBER(AS64),AS64,0)</f>
        <v>0</v>
      </c>
      <c r="BC64" s="105"/>
      <c r="BD64" s="105"/>
      <c r="BE64" s="105"/>
      <c r="BF64" s="106"/>
      <c r="BG64" s="104"/>
      <c r="BH64" s="105"/>
      <c r="BI64" s="105"/>
      <c r="BJ64" s="105"/>
      <c r="BK64" s="106"/>
      <c r="BL64" s="104"/>
      <c r="BM64" s="105"/>
      <c r="BN64" s="105"/>
      <c r="BO64" s="105"/>
      <c r="BP64" s="106"/>
      <c r="BQ64" s="104"/>
      <c r="BR64" s="105"/>
      <c r="BS64" s="105"/>
      <c r="BT64" s="106"/>
      <c r="BU64" s="104">
        <f>IF(ISNUMBER(BG64),BG64,0)+IF(ISNUMBER(BL64),BL64,0)</f>
        <v>0</v>
      </c>
      <c r="BV64" s="105"/>
      <c r="BW64" s="105"/>
      <c r="BX64" s="105"/>
      <c r="BY64" s="106"/>
      <c r="CA64" s="6" t="s">
        <v>28</v>
      </c>
    </row>
    <row r="66" spans="1:79" ht="14.25" customHeight="1" x14ac:dyDescent="0.2">
      <c r="A66" s="29" t="s">
        <v>260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</row>
    <row r="67" spans="1:79" ht="15" customHeight="1" x14ac:dyDescent="0.2">
      <c r="A67" s="44" t="s">
        <v>232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</row>
    <row r="68" spans="1:79" ht="23.1" customHeight="1" x14ac:dyDescent="0.2">
      <c r="A68" s="62" t="s">
        <v>118</v>
      </c>
      <c r="B68" s="63"/>
      <c r="C68" s="63"/>
      <c r="D68" s="64"/>
      <c r="E68" s="54" t="s">
        <v>19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6"/>
      <c r="X68" s="36" t="s">
        <v>254</v>
      </c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8"/>
      <c r="AR68" s="27" t="s">
        <v>259</v>
      </c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</row>
    <row r="69" spans="1:79" ht="48.75" customHeight="1" x14ac:dyDescent="0.2">
      <c r="A69" s="65"/>
      <c r="B69" s="66"/>
      <c r="C69" s="66"/>
      <c r="D69" s="67"/>
      <c r="E69" s="57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9"/>
      <c r="X69" s="54" t="s">
        <v>4</v>
      </c>
      <c r="Y69" s="55"/>
      <c r="Z69" s="55"/>
      <c r="AA69" s="55"/>
      <c r="AB69" s="56"/>
      <c r="AC69" s="54" t="s">
        <v>3</v>
      </c>
      <c r="AD69" s="55"/>
      <c r="AE69" s="55"/>
      <c r="AF69" s="55"/>
      <c r="AG69" s="56"/>
      <c r="AH69" s="51" t="s">
        <v>116</v>
      </c>
      <c r="AI69" s="52"/>
      <c r="AJ69" s="52"/>
      <c r="AK69" s="52"/>
      <c r="AL69" s="53"/>
      <c r="AM69" s="36" t="s">
        <v>5</v>
      </c>
      <c r="AN69" s="37"/>
      <c r="AO69" s="37"/>
      <c r="AP69" s="37"/>
      <c r="AQ69" s="38"/>
      <c r="AR69" s="36" t="s">
        <v>4</v>
      </c>
      <c r="AS69" s="37"/>
      <c r="AT69" s="37"/>
      <c r="AU69" s="37"/>
      <c r="AV69" s="38"/>
      <c r="AW69" s="36" t="s">
        <v>3</v>
      </c>
      <c r="AX69" s="37"/>
      <c r="AY69" s="37"/>
      <c r="AZ69" s="37"/>
      <c r="BA69" s="38"/>
      <c r="BB69" s="51" t="s">
        <v>116</v>
      </c>
      <c r="BC69" s="52"/>
      <c r="BD69" s="52"/>
      <c r="BE69" s="52"/>
      <c r="BF69" s="53"/>
      <c r="BG69" s="36" t="s">
        <v>96</v>
      </c>
      <c r="BH69" s="37"/>
      <c r="BI69" s="37"/>
      <c r="BJ69" s="37"/>
      <c r="BK69" s="38"/>
    </row>
    <row r="70" spans="1:79" ht="12.75" customHeight="1" x14ac:dyDescent="0.2">
      <c r="A70" s="36">
        <v>1</v>
      </c>
      <c r="B70" s="37"/>
      <c r="C70" s="37"/>
      <c r="D70" s="38"/>
      <c r="E70" s="36">
        <v>2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8"/>
      <c r="X70" s="36">
        <v>3</v>
      </c>
      <c r="Y70" s="37"/>
      <c r="Z70" s="37"/>
      <c r="AA70" s="37"/>
      <c r="AB70" s="38"/>
      <c r="AC70" s="36">
        <v>4</v>
      </c>
      <c r="AD70" s="37"/>
      <c r="AE70" s="37"/>
      <c r="AF70" s="37"/>
      <c r="AG70" s="38"/>
      <c r="AH70" s="36">
        <v>5</v>
      </c>
      <c r="AI70" s="37"/>
      <c r="AJ70" s="37"/>
      <c r="AK70" s="37"/>
      <c r="AL70" s="38"/>
      <c r="AM70" s="36">
        <v>6</v>
      </c>
      <c r="AN70" s="37"/>
      <c r="AO70" s="37"/>
      <c r="AP70" s="37"/>
      <c r="AQ70" s="38"/>
      <c r="AR70" s="36">
        <v>7</v>
      </c>
      <c r="AS70" s="37"/>
      <c r="AT70" s="37"/>
      <c r="AU70" s="37"/>
      <c r="AV70" s="38"/>
      <c r="AW70" s="36">
        <v>8</v>
      </c>
      <c r="AX70" s="37"/>
      <c r="AY70" s="37"/>
      <c r="AZ70" s="37"/>
      <c r="BA70" s="38"/>
      <c r="BB70" s="36">
        <v>9</v>
      </c>
      <c r="BC70" s="37"/>
      <c r="BD70" s="37"/>
      <c r="BE70" s="37"/>
      <c r="BF70" s="38"/>
      <c r="BG70" s="36">
        <v>10</v>
      </c>
      <c r="BH70" s="37"/>
      <c r="BI70" s="37"/>
      <c r="BJ70" s="37"/>
      <c r="BK70" s="38"/>
    </row>
    <row r="71" spans="1:79" s="1" customFormat="1" ht="12.75" hidden="1" customHeight="1" x14ac:dyDescent="0.2">
      <c r="A71" s="39" t="s">
        <v>64</v>
      </c>
      <c r="B71" s="40"/>
      <c r="C71" s="40"/>
      <c r="D71" s="41"/>
      <c r="E71" s="39" t="s">
        <v>57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1"/>
      <c r="X71" s="68" t="s">
        <v>60</v>
      </c>
      <c r="Y71" s="69"/>
      <c r="Z71" s="69"/>
      <c r="AA71" s="69"/>
      <c r="AB71" s="70"/>
      <c r="AC71" s="68" t="s">
        <v>61</v>
      </c>
      <c r="AD71" s="69"/>
      <c r="AE71" s="69"/>
      <c r="AF71" s="69"/>
      <c r="AG71" s="70"/>
      <c r="AH71" s="39" t="s">
        <v>94</v>
      </c>
      <c r="AI71" s="40"/>
      <c r="AJ71" s="40"/>
      <c r="AK71" s="40"/>
      <c r="AL71" s="41"/>
      <c r="AM71" s="47" t="s">
        <v>171</v>
      </c>
      <c r="AN71" s="48"/>
      <c r="AO71" s="48"/>
      <c r="AP71" s="48"/>
      <c r="AQ71" s="49"/>
      <c r="AR71" s="39" t="s">
        <v>62</v>
      </c>
      <c r="AS71" s="40"/>
      <c r="AT71" s="40"/>
      <c r="AU71" s="40"/>
      <c r="AV71" s="41"/>
      <c r="AW71" s="39" t="s">
        <v>63</v>
      </c>
      <c r="AX71" s="40"/>
      <c r="AY71" s="40"/>
      <c r="AZ71" s="40"/>
      <c r="BA71" s="41"/>
      <c r="BB71" s="39" t="s">
        <v>95</v>
      </c>
      <c r="BC71" s="40"/>
      <c r="BD71" s="40"/>
      <c r="BE71" s="40"/>
      <c r="BF71" s="41"/>
      <c r="BG71" s="47" t="s">
        <v>171</v>
      </c>
      <c r="BH71" s="48"/>
      <c r="BI71" s="48"/>
      <c r="BJ71" s="48"/>
      <c r="BK71" s="49"/>
      <c r="CA71" t="s">
        <v>29</v>
      </c>
    </row>
    <row r="72" spans="1:79" s="99" customFormat="1" ht="25.5" customHeight="1" x14ac:dyDescent="0.2">
      <c r="A72" s="89">
        <v>2610</v>
      </c>
      <c r="B72" s="90"/>
      <c r="C72" s="90"/>
      <c r="D72" s="91"/>
      <c r="E72" s="92" t="s">
        <v>176</v>
      </c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4"/>
      <c r="X72" s="96">
        <v>2986541</v>
      </c>
      <c r="Y72" s="97"/>
      <c r="Z72" s="97"/>
      <c r="AA72" s="97"/>
      <c r="AB72" s="98"/>
      <c r="AC72" s="96">
        <v>0</v>
      </c>
      <c r="AD72" s="97"/>
      <c r="AE72" s="97"/>
      <c r="AF72" s="97"/>
      <c r="AG72" s="98"/>
      <c r="AH72" s="96">
        <v>0</v>
      </c>
      <c r="AI72" s="97"/>
      <c r="AJ72" s="97"/>
      <c r="AK72" s="97"/>
      <c r="AL72" s="98"/>
      <c r="AM72" s="96">
        <f>IF(ISNUMBER(X72),X72,0)+IF(ISNUMBER(AC72),AC72,0)</f>
        <v>2986541</v>
      </c>
      <c r="AN72" s="97"/>
      <c r="AO72" s="97"/>
      <c r="AP72" s="97"/>
      <c r="AQ72" s="98"/>
      <c r="AR72" s="96">
        <v>3150469</v>
      </c>
      <c r="AS72" s="97"/>
      <c r="AT72" s="97"/>
      <c r="AU72" s="97"/>
      <c r="AV72" s="98"/>
      <c r="AW72" s="96">
        <v>0</v>
      </c>
      <c r="AX72" s="97"/>
      <c r="AY72" s="97"/>
      <c r="AZ72" s="97"/>
      <c r="BA72" s="98"/>
      <c r="BB72" s="96">
        <v>0</v>
      </c>
      <c r="BC72" s="97"/>
      <c r="BD72" s="97"/>
      <c r="BE72" s="97"/>
      <c r="BF72" s="98"/>
      <c r="BG72" s="95">
        <f>IF(ISNUMBER(AR72),AR72,0)+IF(ISNUMBER(AW72),AW72,0)</f>
        <v>3150469</v>
      </c>
      <c r="BH72" s="95"/>
      <c r="BI72" s="95"/>
      <c r="BJ72" s="95"/>
      <c r="BK72" s="95"/>
      <c r="CA72" s="99" t="s">
        <v>30</v>
      </c>
    </row>
    <row r="73" spans="1:79" s="99" customFormat="1" ht="25.5" customHeight="1" x14ac:dyDescent="0.2">
      <c r="A73" s="89">
        <v>3210</v>
      </c>
      <c r="B73" s="90"/>
      <c r="C73" s="90"/>
      <c r="D73" s="91"/>
      <c r="E73" s="92" t="s">
        <v>177</v>
      </c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4"/>
      <c r="X73" s="96">
        <v>0</v>
      </c>
      <c r="Y73" s="97"/>
      <c r="Z73" s="97"/>
      <c r="AA73" s="97"/>
      <c r="AB73" s="98"/>
      <c r="AC73" s="96">
        <v>0</v>
      </c>
      <c r="AD73" s="97"/>
      <c r="AE73" s="97"/>
      <c r="AF73" s="97"/>
      <c r="AG73" s="98"/>
      <c r="AH73" s="96">
        <v>0</v>
      </c>
      <c r="AI73" s="97"/>
      <c r="AJ73" s="97"/>
      <c r="AK73" s="97"/>
      <c r="AL73" s="98"/>
      <c r="AM73" s="96">
        <f>IF(ISNUMBER(X73),X73,0)+IF(ISNUMBER(AC73),AC73,0)</f>
        <v>0</v>
      </c>
      <c r="AN73" s="97"/>
      <c r="AO73" s="97"/>
      <c r="AP73" s="97"/>
      <c r="AQ73" s="98"/>
      <c r="AR73" s="96">
        <v>0</v>
      </c>
      <c r="AS73" s="97"/>
      <c r="AT73" s="97"/>
      <c r="AU73" s="97"/>
      <c r="AV73" s="98"/>
      <c r="AW73" s="96">
        <v>0</v>
      </c>
      <c r="AX73" s="97"/>
      <c r="AY73" s="97"/>
      <c r="AZ73" s="97"/>
      <c r="BA73" s="98"/>
      <c r="BB73" s="96">
        <v>0</v>
      </c>
      <c r="BC73" s="97"/>
      <c r="BD73" s="97"/>
      <c r="BE73" s="97"/>
      <c r="BF73" s="98"/>
      <c r="BG73" s="95">
        <f>IF(ISNUMBER(AR73),AR73,0)+IF(ISNUMBER(AW73),AW73,0)</f>
        <v>0</v>
      </c>
      <c r="BH73" s="95"/>
      <c r="BI73" s="95"/>
      <c r="BJ73" s="95"/>
      <c r="BK73" s="95"/>
    </row>
    <row r="74" spans="1:79" s="6" customFormat="1" ht="12.75" customHeight="1" x14ac:dyDescent="0.2">
      <c r="A74" s="86"/>
      <c r="B74" s="87"/>
      <c r="C74" s="87"/>
      <c r="D74" s="88"/>
      <c r="E74" s="100" t="s">
        <v>147</v>
      </c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2"/>
      <c r="X74" s="104">
        <v>2986541</v>
      </c>
      <c r="Y74" s="105"/>
      <c r="Z74" s="105"/>
      <c r="AA74" s="105"/>
      <c r="AB74" s="106"/>
      <c r="AC74" s="104">
        <v>0</v>
      </c>
      <c r="AD74" s="105"/>
      <c r="AE74" s="105"/>
      <c r="AF74" s="105"/>
      <c r="AG74" s="106"/>
      <c r="AH74" s="104">
        <v>0</v>
      </c>
      <c r="AI74" s="105"/>
      <c r="AJ74" s="105"/>
      <c r="AK74" s="105"/>
      <c r="AL74" s="106"/>
      <c r="AM74" s="104">
        <f>IF(ISNUMBER(X74),X74,0)+IF(ISNUMBER(AC74),AC74,0)</f>
        <v>2986541</v>
      </c>
      <c r="AN74" s="105"/>
      <c r="AO74" s="105"/>
      <c r="AP74" s="105"/>
      <c r="AQ74" s="106"/>
      <c r="AR74" s="104">
        <v>3150469</v>
      </c>
      <c r="AS74" s="105"/>
      <c r="AT74" s="105"/>
      <c r="AU74" s="105"/>
      <c r="AV74" s="106"/>
      <c r="AW74" s="104">
        <v>0</v>
      </c>
      <c r="AX74" s="105"/>
      <c r="AY74" s="105"/>
      <c r="AZ74" s="105"/>
      <c r="BA74" s="106"/>
      <c r="BB74" s="104">
        <v>0</v>
      </c>
      <c r="BC74" s="105"/>
      <c r="BD74" s="105"/>
      <c r="BE74" s="105"/>
      <c r="BF74" s="106"/>
      <c r="BG74" s="103">
        <f>IF(ISNUMBER(AR74),AR74,0)+IF(ISNUMBER(AW74),AW74,0)</f>
        <v>3150469</v>
      </c>
      <c r="BH74" s="103"/>
      <c r="BI74" s="103"/>
      <c r="BJ74" s="103"/>
      <c r="BK74" s="103"/>
    </row>
    <row r="76" spans="1:79" ht="14.25" customHeight="1" x14ac:dyDescent="0.2">
      <c r="A76" s="29" t="s">
        <v>261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</row>
    <row r="77" spans="1:79" ht="15" customHeight="1" x14ac:dyDescent="0.2">
      <c r="A77" s="44" t="s">
        <v>232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</row>
    <row r="78" spans="1:79" ht="23.1" customHeight="1" x14ac:dyDescent="0.2">
      <c r="A78" s="62" t="s">
        <v>119</v>
      </c>
      <c r="B78" s="63"/>
      <c r="C78" s="63"/>
      <c r="D78" s="63"/>
      <c r="E78" s="64"/>
      <c r="F78" s="54" t="s">
        <v>19</v>
      </c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6"/>
      <c r="X78" s="27" t="s">
        <v>254</v>
      </c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36" t="s">
        <v>259</v>
      </c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8"/>
    </row>
    <row r="79" spans="1:79" ht="53.25" customHeight="1" x14ac:dyDescent="0.2">
      <c r="A79" s="65"/>
      <c r="B79" s="66"/>
      <c r="C79" s="66"/>
      <c r="D79" s="66"/>
      <c r="E79" s="67"/>
      <c r="F79" s="57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9"/>
      <c r="X79" s="36" t="s">
        <v>4</v>
      </c>
      <c r="Y79" s="37"/>
      <c r="Z79" s="37"/>
      <c r="AA79" s="37"/>
      <c r="AB79" s="38"/>
      <c r="AC79" s="36" t="s">
        <v>3</v>
      </c>
      <c r="AD79" s="37"/>
      <c r="AE79" s="37"/>
      <c r="AF79" s="37"/>
      <c r="AG79" s="38"/>
      <c r="AH79" s="51" t="s">
        <v>116</v>
      </c>
      <c r="AI79" s="52"/>
      <c r="AJ79" s="52"/>
      <c r="AK79" s="52"/>
      <c r="AL79" s="53"/>
      <c r="AM79" s="36" t="s">
        <v>5</v>
      </c>
      <c r="AN79" s="37"/>
      <c r="AO79" s="37"/>
      <c r="AP79" s="37"/>
      <c r="AQ79" s="38"/>
      <c r="AR79" s="36" t="s">
        <v>4</v>
      </c>
      <c r="AS79" s="37"/>
      <c r="AT79" s="37"/>
      <c r="AU79" s="37"/>
      <c r="AV79" s="38"/>
      <c r="AW79" s="36" t="s">
        <v>3</v>
      </c>
      <c r="AX79" s="37"/>
      <c r="AY79" s="37"/>
      <c r="AZ79" s="37"/>
      <c r="BA79" s="38"/>
      <c r="BB79" s="74" t="s">
        <v>116</v>
      </c>
      <c r="BC79" s="74"/>
      <c r="BD79" s="74"/>
      <c r="BE79" s="74"/>
      <c r="BF79" s="74"/>
      <c r="BG79" s="36" t="s">
        <v>96</v>
      </c>
      <c r="BH79" s="37"/>
      <c r="BI79" s="37"/>
      <c r="BJ79" s="37"/>
      <c r="BK79" s="38"/>
    </row>
    <row r="80" spans="1:79" ht="15" customHeight="1" x14ac:dyDescent="0.2">
      <c r="A80" s="36">
        <v>1</v>
      </c>
      <c r="B80" s="37"/>
      <c r="C80" s="37"/>
      <c r="D80" s="37"/>
      <c r="E80" s="38"/>
      <c r="F80" s="36">
        <v>2</v>
      </c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8"/>
      <c r="X80" s="36">
        <v>3</v>
      </c>
      <c r="Y80" s="37"/>
      <c r="Z80" s="37"/>
      <c r="AA80" s="37"/>
      <c r="AB80" s="38"/>
      <c r="AC80" s="36">
        <v>4</v>
      </c>
      <c r="AD80" s="37"/>
      <c r="AE80" s="37"/>
      <c r="AF80" s="37"/>
      <c r="AG80" s="38"/>
      <c r="AH80" s="36">
        <v>5</v>
      </c>
      <c r="AI80" s="37"/>
      <c r="AJ80" s="37"/>
      <c r="AK80" s="37"/>
      <c r="AL80" s="38"/>
      <c r="AM80" s="36">
        <v>6</v>
      </c>
      <c r="AN80" s="37"/>
      <c r="AO80" s="37"/>
      <c r="AP80" s="37"/>
      <c r="AQ80" s="38"/>
      <c r="AR80" s="36">
        <v>7</v>
      </c>
      <c r="AS80" s="37"/>
      <c r="AT80" s="37"/>
      <c r="AU80" s="37"/>
      <c r="AV80" s="38"/>
      <c r="AW80" s="36">
        <v>8</v>
      </c>
      <c r="AX80" s="37"/>
      <c r="AY80" s="37"/>
      <c r="AZ80" s="37"/>
      <c r="BA80" s="38"/>
      <c r="BB80" s="36">
        <v>9</v>
      </c>
      <c r="BC80" s="37"/>
      <c r="BD80" s="37"/>
      <c r="BE80" s="37"/>
      <c r="BF80" s="38"/>
      <c r="BG80" s="36">
        <v>10</v>
      </c>
      <c r="BH80" s="37"/>
      <c r="BI80" s="37"/>
      <c r="BJ80" s="37"/>
      <c r="BK80" s="38"/>
    </row>
    <row r="81" spans="1:79" s="1" customFormat="1" ht="15" hidden="1" customHeight="1" x14ac:dyDescent="0.2">
      <c r="A81" s="39" t="s">
        <v>64</v>
      </c>
      <c r="B81" s="40"/>
      <c r="C81" s="40"/>
      <c r="D81" s="40"/>
      <c r="E81" s="41"/>
      <c r="F81" s="39" t="s">
        <v>57</v>
      </c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/>
      <c r="X81" s="39" t="s">
        <v>60</v>
      </c>
      <c r="Y81" s="40"/>
      <c r="Z81" s="40"/>
      <c r="AA81" s="40"/>
      <c r="AB81" s="41"/>
      <c r="AC81" s="39" t="s">
        <v>61</v>
      </c>
      <c r="AD81" s="40"/>
      <c r="AE81" s="40"/>
      <c r="AF81" s="40"/>
      <c r="AG81" s="41"/>
      <c r="AH81" s="39" t="s">
        <v>94</v>
      </c>
      <c r="AI81" s="40"/>
      <c r="AJ81" s="40"/>
      <c r="AK81" s="40"/>
      <c r="AL81" s="41"/>
      <c r="AM81" s="47" t="s">
        <v>171</v>
      </c>
      <c r="AN81" s="48"/>
      <c r="AO81" s="48"/>
      <c r="AP81" s="48"/>
      <c r="AQ81" s="49"/>
      <c r="AR81" s="39" t="s">
        <v>62</v>
      </c>
      <c r="AS81" s="40"/>
      <c r="AT81" s="40"/>
      <c r="AU81" s="40"/>
      <c r="AV81" s="41"/>
      <c r="AW81" s="39" t="s">
        <v>63</v>
      </c>
      <c r="AX81" s="40"/>
      <c r="AY81" s="40"/>
      <c r="AZ81" s="40"/>
      <c r="BA81" s="41"/>
      <c r="BB81" s="39" t="s">
        <v>95</v>
      </c>
      <c r="BC81" s="40"/>
      <c r="BD81" s="40"/>
      <c r="BE81" s="40"/>
      <c r="BF81" s="41"/>
      <c r="BG81" s="47" t="s">
        <v>171</v>
      </c>
      <c r="BH81" s="48"/>
      <c r="BI81" s="48"/>
      <c r="BJ81" s="48"/>
      <c r="BK81" s="49"/>
      <c r="CA81" t="s">
        <v>31</v>
      </c>
    </row>
    <row r="82" spans="1:79" s="6" customFormat="1" ht="12.75" customHeight="1" x14ac:dyDescent="0.2">
      <c r="A82" s="86"/>
      <c r="B82" s="87"/>
      <c r="C82" s="87"/>
      <c r="D82" s="87"/>
      <c r="E82" s="88"/>
      <c r="F82" s="86" t="s">
        <v>147</v>
      </c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8"/>
      <c r="X82" s="107"/>
      <c r="Y82" s="108"/>
      <c r="Z82" s="108"/>
      <c r="AA82" s="108"/>
      <c r="AB82" s="109"/>
      <c r="AC82" s="107"/>
      <c r="AD82" s="108"/>
      <c r="AE82" s="108"/>
      <c r="AF82" s="108"/>
      <c r="AG82" s="109"/>
      <c r="AH82" s="103"/>
      <c r="AI82" s="103"/>
      <c r="AJ82" s="103"/>
      <c r="AK82" s="103"/>
      <c r="AL82" s="103"/>
      <c r="AM82" s="103">
        <f>IF(ISNUMBER(X82),X82,0)+IF(ISNUMBER(AC82),AC82,0)</f>
        <v>0</v>
      </c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>
        <f>IF(ISNUMBER(AR82),AR82,0)+IF(ISNUMBER(AW82),AW82,0)</f>
        <v>0</v>
      </c>
      <c r="BH82" s="103"/>
      <c r="BI82" s="103"/>
      <c r="BJ82" s="103"/>
      <c r="BK82" s="103"/>
      <c r="CA82" s="6" t="s">
        <v>32</v>
      </c>
    </row>
    <row r="85" spans="1:79" ht="14.25" customHeight="1" x14ac:dyDescent="0.2">
      <c r="A85" s="29" t="s">
        <v>120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</row>
    <row r="86" spans="1:79" ht="14.25" customHeight="1" x14ac:dyDescent="0.2">
      <c r="A86" s="29" t="s">
        <v>246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</row>
    <row r="87" spans="1:79" ht="15" customHeight="1" x14ac:dyDescent="0.2">
      <c r="A87" s="44" t="s">
        <v>232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</row>
    <row r="88" spans="1:79" ht="23.1" customHeight="1" x14ac:dyDescent="0.2">
      <c r="A88" s="54" t="s">
        <v>6</v>
      </c>
      <c r="B88" s="55"/>
      <c r="C88" s="55"/>
      <c r="D88" s="54" t="s">
        <v>121</v>
      </c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6"/>
      <c r="U88" s="36" t="s">
        <v>233</v>
      </c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8"/>
      <c r="AN88" s="36" t="s">
        <v>236</v>
      </c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8"/>
      <c r="BG88" s="27" t="s">
        <v>243</v>
      </c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</row>
    <row r="89" spans="1:79" ht="52.5" customHeight="1" x14ac:dyDescent="0.2">
      <c r="A89" s="57"/>
      <c r="B89" s="58"/>
      <c r="C89" s="58"/>
      <c r="D89" s="57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9"/>
      <c r="U89" s="36" t="s">
        <v>4</v>
      </c>
      <c r="V89" s="37"/>
      <c r="W89" s="37"/>
      <c r="X89" s="37"/>
      <c r="Y89" s="38"/>
      <c r="Z89" s="36" t="s">
        <v>3</v>
      </c>
      <c r="AA89" s="37"/>
      <c r="AB89" s="37"/>
      <c r="AC89" s="37"/>
      <c r="AD89" s="38"/>
      <c r="AE89" s="51" t="s">
        <v>116</v>
      </c>
      <c r="AF89" s="52"/>
      <c r="AG89" s="52"/>
      <c r="AH89" s="53"/>
      <c r="AI89" s="36" t="s">
        <v>5</v>
      </c>
      <c r="AJ89" s="37"/>
      <c r="AK89" s="37"/>
      <c r="AL89" s="37"/>
      <c r="AM89" s="38"/>
      <c r="AN89" s="36" t="s">
        <v>4</v>
      </c>
      <c r="AO89" s="37"/>
      <c r="AP89" s="37"/>
      <c r="AQ89" s="37"/>
      <c r="AR89" s="38"/>
      <c r="AS89" s="36" t="s">
        <v>3</v>
      </c>
      <c r="AT89" s="37"/>
      <c r="AU89" s="37"/>
      <c r="AV89" s="37"/>
      <c r="AW89" s="38"/>
      <c r="AX89" s="51" t="s">
        <v>116</v>
      </c>
      <c r="AY89" s="52"/>
      <c r="AZ89" s="52"/>
      <c r="BA89" s="53"/>
      <c r="BB89" s="36" t="s">
        <v>96</v>
      </c>
      <c r="BC89" s="37"/>
      <c r="BD89" s="37"/>
      <c r="BE89" s="37"/>
      <c r="BF89" s="38"/>
      <c r="BG89" s="36" t="s">
        <v>4</v>
      </c>
      <c r="BH89" s="37"/>
      <c r="BI89" s="37"/>
      <c r="BJ89" s="37"/>
      <c r="BK89" s="38"/>
      <c r="BL89" s="27" t="s">
        <v>3</v>
      </c>
      <c r="BM89" s="27"/>
      <c r="BN89" s="27"/>
      <c r="BO89" s="27"/>
      <c r="BP89" s="27"/>
      <c r="BQ89" s="74" t="s">
        <v>116</v>
      </c>
      <c r="BR89" s="74"/>
      <c r="BS89" s="74"/>
      <c r="BT89" s="74"/>
      <c r="BU89" s="36" t="s">
        <v>97</v>
      </c>
      <c r="BV89" s="37"/>
      <c r="BW89" s="37"/>
      <c r="BX89" s="37"/>
      <c r="BY89" s="38"/>
    </row>
    <row r="90" spans="1:79" ht="15" customHeight="1" x14ac:dyDescent="0.2">
      <c r="A90" s="36">
        <v>1</v>
      </c>
      <c r="B90" s="37"/>
      <c r="C90" s="37"/>
      <c r="D90" s="36">
        <v>2</v>
      </c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8"/>
      <c r="U90" s="36">
        <v>3</v>
      </c>
      <c r="V90" s="37"/>
      <c r="W90" s="37"/>
      <c r="X90" s="37"/>
      <c r="Y90" s="38"/>
      <c r="Z90" s="36">
        <v>4</v>
      </c>
      <c r="AA90" s="37"/>
      <c r="AB90" s="37"/>
      <c r="AC90" s="37"/>
      <c r="AD90" s="38"/>
      <c r="AE90" s="36">
        <v>5</v>
      </c>
      <c r="AF90" s="37"/>
      <c r="AG90" s="37"/>
      <c r="AH90" s="38"/>
      <c r="AI90" s="36">
        <v>6</v>
      </c>
      <c r="AJ90" s="37"/>
      <c r="AK90" s="37"/>
      <c r="AL90" s="37"/>
      <c r="AM90" s="38"/>
      <c r="AN90" s="36">
        <v>7</v>
      </c>
      <c r="AO90" s="37"/>
      <c r="AP90" s="37"/>
      <c r="AQ90" s="37"/>
      <c r="AR90" s="38"/>
      <c r="AS90" s="36">
        <v>8</v>
      </c>
      <c r="AT90" s="37"/>
      <c r="AU90" s="37"/>
      <c r="AV90" s="37"/>
      <c r="AW90" s="38"/>
      <c r="AX90" s="27">
        <v>9</v>
      </c>
      <c r="AY90" s="27"/>
      <c r="AZ90" s="27"/>
      <c r="BA90" s="27"/>
      <c r="BB90" s="36">
        <v>10</v>
      </c>
      <c r="BC90" s="37"/>
      <c r="BD90" s="37"/>
      <c r="BE90" s="37"/>
      <c r="BF90" s="38"/>
      <c r="BG90" s="36">
        <v>11</v>
      </c>
      <c r="BH90" s="37"/>
      <c r="BI90" s="37"/>
      <c r="BJ90" s="37"/>
      <c r="BK90" s="38"/>
      <c r="BL90" s="27">
        <v>12</v>
      </c>
      <c r="BM90" s="27"/>
      <c r="BN90" s="27"/>
      <c r="BO90" s="27"/>
      <c r="BP90" s="27"/>
      <c r="BQ90" s="36">
        <v>13</v>
      </c>
      <c r="BR90" s="37"/>
      <c r="BS90" s="37"/>
      <c r="BT90" s="38"/>
      <c r="BU90" s="36">
        <v>14</v>
      </c>
      <c r="BV90" s="37"/>
      <c r="BW90" s="37"/>
      <c r="BX90" s="37"/>
      <c r="BY90" s="38"/>
    </row>
    <row r="91" spans="1:79" s="1" customFormat="1" ht="14.25" hidden="1" customHeight="1" x14ac:dyDescent="0.2">
      <c r="A91" s="39" t="s">
        <v>69</v>
      </c>
      <c r="B91" s="40"/>
      <c r="C91" s="40"/>
      <c r="D91" s="39" t="s">
        <v>57</v>
      </c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1"/>
      <c r="U91" s="26" t="s">
        <v>65</v>
      </c>
      <c r="V91" s="26"/>
      <c r="W91" s="26"/>
      <c r="X91" s="26"/>
      <c r="Y91" s="26"/>
      <c r="Z91" s="26" t="s">
        <v>66</v>
      </c>
      <c r="AA91" s="26"/>
      <c r="AB91" s="26"/>
      <c r="AC91" s="26"/>
      <c r="AD91" s="26"/>
      <c r="AE91" s="26" t="s">
        <v>91</v>
      </c>
      <c r="AF91" s="26"/>
      <c r="AG91" s="26"/>
      <c r="AH91" s="26"/>
      <c r="AI91" s="50" t="s">
        <v>170</v>
      </c>
      <c r="AJ91" s="50"/>
      <c r="AK91" s="50"/>
      <c r="AL91" s="50"/>
      <c r="AM91" s="50"/>
      <c r="AN91" s="26" t="s">
        <v>67</v>
      </c>
      <c r="AO91" s="26"/>
      <c r="AP91" s="26"/>
      <c r="AQ91" s="26"/>
      <c r="AR91" s="26"/>
      <c r="AS91" s="26" t="s">
        <v>68</v>
      </c>
      <c r="AT91" s="26"/>
      <c r="AU91" s="26"/>
      <c r="AV91" s="26"/>
      <c r="AW91" s="26"/>
      <c r="AX91" s="26" t="s">
        <v>92</v>
      </c>
      <c r="AY91" s="26"/>
      <c r="AZ91" s="26"/>
      <c r="BA91" s="26"/>
      <c r="BB91" s="50" t="s">
        <v>170</v>
      </c>
      <c r="BC91" s="50"/>
      <c r="BD91" s="50"/>
      <c r="BE91" s="50"/>
      <c r="BF91" s="50"/>
      <c r="BG91" s="26" t="s">
        <v>58</v>
      </c>
      <c r="BH91" s="26"/>
      <c r="BI91" s="26"/>
      <c r="BJ91" s="26"/>
      <c r="BK91" s="26"/>
      <c r="BL91" s="26" t="s">
        <v>59</v>
      </c>
      <c r="BM91" s="26"/>
      <c r="BN91" s="26"/>
      <c r="BO91" s="26"/>
      <c r="BP91" s="26"/>
      <c r="BQ91" s="26" t="s">
        <v>93</v>
      </c>
      <c r="BR91" s="26"/>
      <c r="BS91" s="26"/>
      <c r="BT91" s="26"/>
      <c r="BU91" s="50" t="s">
        <v>170</v>
      </c>
      <c r="BV91" s="50"/>
      <c r="BW91" s="50"/>
      <c r="BX91" s="50"/>
      <c r="BY91" s="50"/>
      <c r="CA91" t="s">
        <v>33</v>
      </c>
    </row>
    <row r="92" spans="1:79" s="6" customFormat="1" ht="12.75" customHeight="1" x14ac:dyDescent="0.2">
      <c r="A92" s="86"/>
      <c r="B92" s="87"/>
      <c r="C92" s="87"/>
      <c r="D92" s="86" t="s">
        <v>147</v>
      </c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8"/>
      <c r="U92" s="104"/>
      <c r="V92" s="105"/>
      <c r="W92" s="105"/>
      <c r="X92" s="105"/>
      <c r="Y92" s="106"/>
      <c r="Z92" s="104"/>
      <c r="AA92" s="105"/>
      <c r="AB92" s="105"/>
      <c r="AC92" s="105"/>
      <c r="AD92" s="106"/>
      <c r="AE92" s="104"/>
      <c r="AF92" s="105"/>
      <c r="AG92" s="105"/>
      <c r="AH92" s="106"/>
      <c r="AI92" s="104">
        <f>IF(ISNUMBER(U92),U92,0)+IF(ISNUMBER(Z92),Z92,0)</f>
        <v>0</v>
      </c>
      <c r="AJ92" s="105"/>
      <c r="AK92" s="105"/>
      <c r="AL92" s="105"/>
      <c r="AM92" s="106"/>
      <c r="AN92" s="104"/>
      <c r="AO92" s="105"/>
      <c r="AP92" s="105"/>
      <c r="AQ92" s="105"/>
      <c r="AR92" s="106"/>
      <c r="AS92" s="104"/>
      <c r="AT92" s="105"/>
      <c r="AU92" s="105"/>
      <c r="AV92" s="105"/>
      <c r="AW92" s="106"/>
      <c r="AX92" s="104"/>
      <c r="AY92" s="105"/>
      <c r="AZ92" s="105"/>
      <c r="BA92" s="106"/>
      <c r="BB92" s="104">
        <f>IF(ISNUMBER(AN92),AN92,0)+IF(ISNUMBER(AS92),AS92,0)</f>
        <v>0</v>
      </c>
      <c r="BC92" s="105"/>
      <c r="BD92" s="105"/>
      <c r="BE92" s="105"/>
      <c r="BF92" s="106"/>
      <c r="BG92" s="104"/>
      <c r="BH92" s="105"/>
      <c r="BI92" s="105"/>
      <c r="BJ92" s="105"/>
      <c r="BK92" s="106"/>
      <c r="BL92" s="104"/>
      <c r="BM92" s="105"/>
      <c r="BN92" s="105"/>
      <c r="BO92" s="105"/>
      <c r="BP92" s="106"/>
      <c r="BQ92" s="104"/>
      <c r="BR92" s="105"/>
      <c r="BS92" s="105"/>
      <c r="BT92" s="106"/>
      <c r="BU92" s="104">
        <f>IF(ISNUMBER(BG92),BG92,0)+IF(ISNUMBER(BL92),BL92,0)</f>
        <v>0</v>
      </c>
      <c r="BV92" s="105"/>
      <c r="BW92" s="105"/>
      <c r="BX92" s="105"/>
      <c r="BY92" s="106"/>
      <c r="CA92" s="6" t="s">
        <v>34</v>
      </c>
    </row>
    <row r="94" spans="1:79" ht="14.25" customHeight="1" x14ac:dyDescent="0.2">
      <c r="A94" s="29" t="s">
        <v>262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75" t="s">
        <v>232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</row>
    <row r="96" spans="1:79" ht="23.1" customHeight="1" x14ac:dyDescent="0.2">
      <c r="A96" s="54" t="s">
        <v>6</v>
      </c>
      <c r="B96" s="55"/>
      <c r="C96" s="55"/>
      <c r="D96" s="54" t="s">
        <v>121</v>
      </c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6"/>
      <c r="U96" s="27" t="s">
        <v>254</v>
      </c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 t="s">
        <v>259</v>
      </c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</row>
    <row r="97" spans="1:79" ht="54" customHeight="1" x14ac:dyDescent="0.2">
      <c r="A97" s="57"/>
      <c r="B97" s="58"/>
      <c r="C97" s="58"/>
      <c r="D97" s="57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9"/>
      <c r="U97" s="36" t="s">
        <v>4</v>
      </c>
      <c r="V97" s="37"/>
      <c r="W97" s="37"/>
      <c r="X97" s="37"/>
      <c r="Y97" s="38"/>
      <c r="Z97" s="36" t="s">
        <v>3</v>
      </c>
      <c r="AA97" s="37"/>
      <c r="AB97" s="37"/>
      <c r="AC97" s="37"/>
      <c r="AD97" s="38"/>
      <c r="AE97" s="51" t="s">
        <v>116</v>
      </c>
      <c r="AF97" s="52"/>
      <c r="AG97" s="52"/>
      <c r="AH97" s="52"/>
      <c r="AI97" s="53"/>
      <c r="AJ97" s="36" t="s">
        <v>5</v>
      </c>
      <c r="AK97" s="37"/>
      <c r="AL97" s="37"/>
      <c r="AM97" s="37"/>
      <c r="AN97" s="38"/>
      <c r="AO97" s="36" t="s">
        <v>4</v>
      </c>
      <c r="AP97" s="37"/>
      <c r="AQ97" s="37"/>
      <c r="AR97" s="37"/>
      <c r="AS97" s="38"/>
      <c r="AT97" s="36" t="s">
        <v>3</v>
      </c>
      <c r="AU97" s="37"/>
      <c r="AV97" s="37"/>
      <c r="AW97" s="37"/>
      <c r="AX97" s="38"/>
      <c r="AY97" s="51" t="s">
        <v>116</v>
      </c>
      <c r="AZ97" s="52"/>
      <c r="BA97" s="52"/>
      <c r="BB97" s="52"/>
      <c r="BC97" s="53"/>
      <c r="BD97" s="27" t="s">
        <v>96</v>
      </c>
      <c r="BE97" s="27"/>
      <c r="BF97" s="27"/>
      <c r="BG97" s="27"/>
      <c r="BH97" s="27"/>
    </row>
    <row r="98" spans="1:79" ht="15" customHeight="1" x14ac:dyDescent="0.2">
      <c r="A98" s="36" t="s">
        <v>169</v>
      </c>
      <c r="B98" s="37"/>
      <c r="C98" s="37"/>
      <c r="D98" s="36">
        <v>2</v>
      </c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8"/>
      <c r="U98" s="36">
        <v>3</v>
      </c>
      <c r="V98" s="37"/>
      <c r="W98" s="37"/>
      <c r="X98" s="37"/>
      <c r="Y98" s="38"/>
      <c r="Z98" s="36">
        <v>4</v>
      </c>
      <c r="AA98" s="37"/>
      <c r="AB98" s="37"/>
      <c r="AC98" s="37"/>
      <c r="AD98" s="38"/>
      <c r="AE98" s="36">
        <v>5</v>
      </c>
      <c r="AF98" s="37"/>
      <c r="AG98" s="37"/>
      <c r="AH98" s="37"/>
      <c r="AI98" s="38"/>
      <c r="AJ98" s="36">
        <v>6</v>
      </c>
      <c r="AK98" s="37"/>
      <c r="AL98" s="37"/>
      <c r="AM98" s="37"/>
      <c r="AN98" s="38"/>
      <c r="AO98" s="36">
        <v>7</v>
      </c>
      <c r="AP98" s="37"/>
      <c r="AQ98" s="37"/>
      <c r="AR98" s="37"/>
      <c r="AS98" s="38"/>
      <c r="AT98" s="36">
        <v>8</v>
      </c>
      <c r="AU98" s="37"/>
      <c r="AV98" s="37"/>
      <c r="AW98" s="37"/>
      <c r="AX98" s="38"/>
      <c r="AY98" s="36">
        <v>9</v>
      </c>
      <c r="AZ98" s="37"/>
      <c r="BA98" s="37"/>
      <c r="BB98" s="37"/>
      <c r="BC98" s="38"/>
      <c r="BD98" s="36">
        <v>10</v>
      </c>
      <c r="BE98" s="37"/>
      <c r="BF98" s="37"/>
      <c r="BG98" s="37"/>
      <c r="BH98" s="38"/>
    </row>
    <row r="99" spans="1:79" s="1" customFormat="1" ht="12.75" hidden="1" customHeight="1" x14ac:dyDescent="0.2">
      <c r="A99" s="39" t="s">
        <v>69</v>
      </c>
      <c r="B99" s="40"/>
      <c r="C99" s="40"/>
      <c r="D99" s="39" t="s">
        <v>57</v>
      </c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1"/>
      <c r="U99" s="39" t="s">
        <v>60</v>
      </c>
      <c r="V99" s="40"/>
      <c r="W99" s="40"/>
      <c r="X99" s="40"/>
      <c r="Y99" s="41"/>
      <c r="Z99" s="39" t="s">
        <v>61</v>
      </c>
      <c r="AA99" s="40"/>
      <c r="AB99" s="40"/>
      <c r="AC99" s="40"/>
      <c r="AD99" s="41"/>
      <c r="AE99" s="39" t="s">
        <v>94</v>
      </c>
      <c r="AF99" s="40"/>
      <c r="AG99" s="40"/>
      <c r="AH99" s="40"/>
      <c r="AI99" s="41"/>
      <c r="AJ99" s="47" t="s">
        <v>171</v>
      </c>
      <c r="AK99" s="48"/>
      <c r="AL99" s="48"/>
      <c r="AM99" s="48"/>
      <c r="AN99" s="49"/>
      <c r="AO99" s="39" t="s">
        <v>62</v>
      </c>
      <c r="AP99" s="40"/>
      <c r="AQ99" s="40"/>
      <c r="AR99" s="40"/>
      <c r="AS99" s="41"/>
      <c r="AT99" s="39" t="s">
        <v>63</v>
      </c>
      <c r="AU99" s="40"/>
      <c r="AV99" s="40"/>
      <c r="AW99" s="40"/>
      <c r="AX99" s="41"/>
      <c r="AY99" s="39" t="s">
        <v>95</v>
      </c>
      <c r="AZ99" s="40"/>
      <c r="BA99" s="40"/>
      <c r="BB99" s="40"/>
      <c r="BC99" s="41"/>
      <c r="BD99" s="50" t="s">
        <v>171</v>
      </c>
      <c r="BE99" s="50"/>
      <c r="BF99" s="50"/>
      <c r="BG99" s="50"/>
      <c r="BH99" s="50"/>
      <c r="CA99" s="1" t="s">
        <v>35</v>
      </c>
    </row>
    <row r="100" spans="1:79" s="6" customFormat="1" ht="12.75" customHeight="1" x14ac:dyDescent="0.2">
      <c r="A100" s="86"/>
      <c r="B100" s="87"/>
      <c r="C100" s="87"/>
      <c r="D100" s="86" t="s">
        <v>147</v>
      </c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8"/>
      <c r="U100" s="104"/>
      <c r="V100" s="105"/>
      <c r="W100" s="105"/>
      <c r="X100" s="105"/>
      <c r="Y100" s="106"/>
      <c r="Z100" s="104"/>
      <c r="AA100" s="105"/>
      <c r="AB100" s="105"/>
      <c r="AC100" s="105"/>
      <c r="AD100" s="106"/>
      <c r="AE100" s="103"/>
      <c r="AF100" s="103"/>
      <c r="AG100" s="103"/>
      <c r="AH100" s="103"/>
      <c r="AI100" s="103"/>
      <c r="AJ100" s="85">
        <f>IF(ISNUMBER(U100),U100,0)+IF(ISNUMBER(Z100),Z100,0)</f>
        <v>0</v>
      </c>
      <c r="AK100" s="85"/>
      <c r="AL100" s="85"/>
      <c r="AM100" s="85"/>
      <c r="AN100" s="85"/>
      <c r="AO100" s="103"/>
      <c r="AP100" s="103"/>
      <c r="AQ100" s="103"/>
      <c r="AR100" s="103"/>
      <c r="AS100" s="103"/>
      <c r="AT100" s="85"/>
      <c r="AU100" s="85"/>
      <c r="AV100" s="85"/>
      <c r="AW100" s="85"/>
      <c r="AX100" s="85"/>
      <c r="AY100" s="103"/>
      <c r="AZ100" s="103"/>
      <c r="BA100" s="103"/>
      <c r="BB100" s="103"/>
      <c r="BC100" s="103"/>
      <c r="BD100" s="85">
        <f>IF(ISNUMBER(AO100),AO100,0)+IF(ISNUMBER(AT100),AT100,0)</f>
        <v>0</v>
      </c>
      <c r="BE100" s="85"/>
      <c r="BF100" s="85"/>
      <c r="BG100" s="85"/>
      <c r="BH100" s="85"/>
      <c r="CA100" s="6" t="s">
        <v>36</v>
      </c>
    </row>
    <row r="101" spans="1:79" s="5" customFormat="1" ht="12.7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</row>
    <row r="103" spans="1:79" ht="14.25" customHeight="1" x14ac:dyDescent="0.2">
      <c r="A103" s="29" t="s">
        <v>152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247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23.1" customHeight="1" x14ac:dyDescent="0.2">
      <c r="A105" s="54" t="s">
        <v>6</v>
      </c>
      <c r="B105" s="55"/>
      <c r="C105" s="55"/>
      <c r="D105" s="27" t="s">
        <v>9</v>
      </c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 t="s">
        <v>8</v>
      </c>
      <c r="R105" s="27"/>
      <c r="S105" s="27"/>
      <c r="T105" s="27"/>
      <c r="U105" s="27"/>
      <c r="V105" s="27" t="s">
        <v>7</v>
      </c>
      <c r="W105" s="27"/>
      <c r="X105" s="27"/>
      <c r="Y105" s="27"/>
      <c r="Z105" s="27"/>
      <c r="AA105" s="27"/>
      <c r="AB105" s="27"/>
      <c r="AC105" s="27"/>
      <c r="AD105" s="27"/>
      <c r="AE105" s="27"/>
      <c r="AF105" s="36" t="s">
        <v>233</v>
      </c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8"/>
      <c r="AU105" s="36" t="s">
        <v>236</v>
      </c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8"/>
      <c r="BJ105" s="36" t="s">
        <v>243</v>
      </c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8"/>
    </row>
    <row r="106" spans="1:79" ht="32.25" customHeight="1" x14ac:dyDescent="0.2">
      <c r="A106" s="57"/>
      <c r="B106" s="58"/>
      <c r="C106" s="58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 t="s">
        <v>4</v>
      </c>
      <c r="AG106" s="27"/>
      <c r="AH106" s="27"/>
      <c r="AI106" s="27"/>
      <c r="AJ106" s="27"/>
      <c r="AK106" s="27" t="s">
        <v>3</v>
      </c>
      <c r="AL106" s="27"/>
      <c r="AM106" s="27"/>
      <c r="AN106" s="27"/>
      <c r="AO106" s="27"/>
      <c r="AP106" s="27" t="s">
        <v>123</v>
      </c>
      <c r="AQ106" s="27"/>
      <c r="AR106" s="27"/>
      <c r="AS106" s="27"/>
      <c r="AT106" s="27"/>
      <c r="AU106" s="27" t="s">
        <v>4</v>
      </c>
      <c r="AV106" s="27"/>
      <c r="AW106" s="27"/>
      <c r="AX106" s="27"/>
      <c r="AY106" s="27"/>
      <c r="AZ106" s="27" t="s">
        <v>3</v>
      </c>
      <c r="BA106" s="27"/>
      <c r="BB106" s="27"/>
      <c r="BC106" s="27"/>
      <c r="BD106" s="27"/>
      <c r="BE106" s="27" t="s">
        <v>90</v>
      </c>
      <c r="BF106" s="27"/>
      <c r="BG106" s="27"/>
      <c r="BH106" s="27"/>
      <c r="BI106" s="27"/>
      <c r="BJ106" s="27" t="s">
        <v>4</v>
      </c>
      <c r="BK106" s="27"/>
      <c r="BL106" s="27"/>
      <c r="BM106" s="27"/>
      <c r="BN106" s="27"/>
      <c r="BO106" s="27" t="s">
        <v>3</v>
      </c>
      <c r="BP106" s="27"/>
      <c r="BQ106" s="27"/>
      <c r="BR106" s="27"/>
      <c r="BS106" s="27"/>
      <c r="BT106" s="27" t="s">
        <v>97</v>
      </c>
      <c r="BU106" s="27"/>
      <c r="BV106" s="27"/>
      <c r="BW106" s="27"/>
      <c r="BX106" s="27"/>
    </row>
    <row r="107" spans="1:79" ht="15" customHeight="1" x14ac:dyDescent="0.2">
      <c r="A107" s="36">
        <v>1</v>
      </c>
      <c r="B107" s="37"/>
      <c r="C107" s="37"/>
      <c r="D107" s="27">
        <v>2</v>
      </c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>
        <v>3</v>
      </c>
      <c r="R107" s="27"/>
      <c r="S107" s="27"/>
      <c r="T107" s="27"/>
      <c r="U107" s="27"/>
      <c r="V107" s="27">
        <v>4</v>
      </c>
      <c r="W107" s="27"/>
      <c r="X107" s="27"/>
      <c r="Y107" s="27"/>
      <c r="Z107" s="27"/>
      <c r="AA107" s="27"/>
      <c r="AB107" s="27"/>
      <c r="AC107" s="27"/>
      <c r="AD107" s="27"/>
      <c r="AE107" s="27"/>
      <c r="AF107" s="27">
        <v>5</v>
      </c>
      <c r="AG107" s="27"/>
      <c r="AH107" s="27"/>
      <c r="AI107" s="27"/>
      <c r="AJ107" s="27"/>
      <c r="AK107" s="27">
        <v>6</v>
      </c>
      <c r="AL107" s="27"/>
      <c r="AM107" s="27"/>
      <c r="AN107" s="27"/>
      <c r="AO107" s="27"/>
      <c r="AP107" s="27">
        <v>7</v>
      </c>
      <c r="AQ107" s="27"/>
      <c r="AR107" s="27"/>
      <c r="AS107" s="27"/>
      <c r="AT107" s="27"/>
      <c r="AU107" s="27">
        <v>8</v>
      </c>
      <c r="AV107" s="27"/>
      <c r="AW107" s="27"/>
      <c r="AX107" s="27"/>
      <c r="AY107" s="27"/>
      <c r="AZ107" s="27">
        <v>9</v>
      </c>
      <c r="BA107" s="27"/>
      <c r="BB107" s="27"/>
      <c r="BC107" s="27"/>
      <c r="BD107" s="27"/>
      <c r="BE107" s="27">
        <v>10</v>
      </c>
      <c r="BF107" s="27"/>
      <c r="BG107" s="27"/>
      <c r="BH107" s="27"/>
      <c r="BI107" s="27"/>
      <c r="BJ107" s="27">
        <v>11</v>
      </c>
      <c r="BK107" s="27"/>
      <c r="BL107" s="27"/>
      <c r="BM107" s="27"/>
      <c r="BN107" s="27"/>
      <c r="BO107" s="27">
        <v>12</v>
      </c>
      <c r="BP107" s="27"/>
      <c r="BQ107" s="27"/>
      <c r="BR107" s="27"/>
      <c r="BS107" s="27"/>
      <c r="BT107" s="27">
        <v>13</v>
      </c>
      <c r="BU107" s="27"/>
      <c r="BV107" s="27"/>
      <c r="BW107" s="27"/>
      <c r="BX107" s="27"/>
    </row>
    <row r="108" spans="1:79" ht="10.5" hidden="1" customHeight="1" x14ac:dyDescent="0.2">
      <c r="A108" s="39" t="s">
        <v>154</v>
      </c>
      <c r="B108" s="40"/>
      <c r="C108" s="40"/>
      <c r="D108" s="27" t="s">
        <v>57</v>
      </c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 t="s">
        <v>70</v>
      </c>
      <c r="R108" s="27"/>
      <c r="S108" s="27"/>
      <c r="T108" s="27"/>
      <c r="U108" s="27"/>
      <c r="V108" s="27" t="s">
        <v>71</v>
      </c>
      <c r="W108" s="27"/>
      <c r="X108" s="27"/>
      <c r="Y108" s="27"/>
      <c r="Z108" s="27"/>
      <c r="AA108" s="27"/>
      <c r="AB108" s="27"/>
      <c r="AC108" s="27"/>
      <c r="AD108" s="27"/>
      <c r="AE108" s="27"/>
      <c r="AF108" s="26" t="s">
        <v>111</v>
      </c>
      <c r="AG108" s="26"/>
      <c r="AH108" s="26"/>
      <c r="AI108" s="26"/>
      <c r="AJ108" s="26"/>
      <c r="AK108" s="30" t="s">
        <v>112</v>
      </c>
      <c r="AL108" s="30"/>
      <c r="AM108" s="30"/>
      <c r="AN108" s="30"/>
      <c r="AO108" s="30"/>
      <c r="AP108" s="50" t="s">
        <v>179</v>
      </c>
      <c r="AQ108" s="50"/>
      <c r="AR108" s="50"/>
      <c r="AS108" s="50"/>
      <c r="AT108" s="50"/>
      <c r="AU108" s="26" t="s">
        <v>113</v>
      </c>
      <c r="AV108" s="26"/>
      <c r="AW108" s="26"/>
      <c r="AX108" s="26"/>
      <c r="AY108" s="26"/>
      <c r="AZ108" s="30" t="s">
        <v>114</v>
      </c>
      <c r="BA108" s="30"/>
      <c r="BB108" s="30"/>
      <c r="BC108" s="30"/>
      <c r="BD108" s="30"/>
      <c r="BE108" s="50" t="s">
        <v>179</v>
      </c>
      <c r="BF108" s="50"/>
      <c r="BG108" s="50"/>
      <c r="BH108" s="50"/>
      <c r="BI108" s="50"/>
      <c r="BJ108" s="26" t="s">
        <v>105</v>
      </c>
      <c r="BK108" s="26"/>
      <c r="BL108" s="26"/>
      <c r="BM108" s="26"/>
      <c r="BN108" s="26"/>
      <c r="BO108" s="30" t="s">
        <v>106</v>
      </c>
      <c r="BP108" s="30"/>
      <c r="BQ108" s="30"/>
      <c r="BR108" s="30"/>
      <c r="BS108" s="30"/>
      <c r="BT108" s="50" t="s">
        <v>179</v>
      </c>
      <c r="BU108" s="50"/>
      <c r="BV108" s="50"/>
      <c r="BW108" s="50"/>
      <c r="BX108" s="50"/>
      <c r="CA108" t="s">
        <v>37</v>
      </c>
    </row>
    <row r="109" spans="1:79" s="6" customFormat="1" ht="15" customHeight="1" x14ac:dyDescent="0.2">
      <c r="A109" s="86">
        <v>0</v>
      </c>
      <c r="B109" s="87"/>
      <c r="C109" s="87"/>
      <c r="D109" s="110" t="s">
        <v>178</v>
      </c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1"/>
      <c r="AG109" s="111"/>
      <c r="AH109" s="111"/>
      <c r="AI109" s="111"/>
      <c r="AJ109" s="111"/>
      <c r="AK109" s="111"/>
      <c r="AL109" s="111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11"/>
      <c r="BI109" s="111"/>
      <c r="BJ109" s="111"/>
      <c r="BK109" s="111"/>
      <c r="BL109" s="111"/>
      <c r="BM109" s="111"/>
      <c r="BN109" s="111"/>
      <c r="BO109" s="111"/>
      <c r="BP109" s="111"/>
      <c r="BQ109" s="111"/>
      <c r="BR109" s="111"/>
      <c r="BS109" s="111"/>
      <c r="BT109" s="111"/>
      <c r="BU109" s="111"/>
      <c r="BV109" s="111"/>
      <c r="BW109" s="111"/>
      <c r="BX109" s="111"/>
      <c r="CA109" s="6" t="s">
        <v>38</v>
      </c>
    </row>
    <row r="110" spans="1:79" s="99" customFormat="1" ht="42.75" customHeight="1" x14ac:dyDescent="0.2">
      <c r="A110" s="89">
        <v>0</v>
      </c>
      <c r="B110" s="90"/>
      <c r="C110" s="90"/>
      <c r="D110" s="113" t="s">
        <v>180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27" t="s">
        <v>181</v>
      </c>
      <c r="R110" s="27"/>
      <c r="S110" s="27"/>
      <c r="T110" s="27"/>
      <c r="U110" s="27"/>
      <c r="V110" s="113" t="s">
        <v>182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4">
        <v>2</v>
      </c>
      <c r="AG110" s="114"/>
      <c r="AH110" s="114"/>
      <c r="AI110" s="114"/>
      <c r="AJ110" s="114"/>
      <c r="AK110" s="114">
        <v>0</v>
      </c>
      <c r="AL110" s="114"/>
      <c r="AM110" s="114"/>
      <c r="AN110" s="114"/>
      <c r="AO110" s="114"/>
      <c r="AP110" s="114">
        <v>2</v>
      </c>
      <c r="AQ110" s="114"/>
      <c r="AR110" s="114"/>
      <c r="AS110" s="114"/>
      <c r="AT110" s="114"/>
      <c r="AU110" s="114">
        <v>2</v>
      </c>
      <c r="AV110" s="114"/>
      <c r="AW110" s="114"/>
      <c r="AX110" s="114"/>
      <c r="AY110" s="114"/>
      <c r="AZ110" s="114">
        <v>0</v>
      </c>
      <c r="BA110" s="114"/>
      <c r="BB110" s="114"/>
      <c r="BC110" s="114"/>
      <c r="BD110" s="114"/>
      <c r="BE110" s="114">
        <v>2</v>
      </c>
      <c r="BF110" s="114"/>
      <c r="BG110" s="114"/>
      <c r="BH110" s="114"/>
      <c r="BI110" s="114"/>
      <c r="BJ110" s="114">
        <v>2</v>
      </c>
      <c r="BK110" s="114"/>
      <c r="BL110" s="114"/>
      <c r="BM110" s="114"/>
      <c r="BN110" s="114"/>
      <c r="BO110" s="114">
        <v>0</v>
      </c>
      <c r="BP110" s="114"/>
      <c r="BQ110" s="114"/>
      <c r="BR110" s="114"/>
      <c r="BS110" s="114"/>
      <c r="BT110" s="114">
        <v>2</v>
      </c>
      <c r="BU110" s="114"/>
      <c r="BV110" s="114"/>
      <c r="BW110" s="114"/>
      <c r="BX110" s="114"/>
    </row>
    <row r="111" spans="1:79" s="6" customFormat="1" ht="15" customHeight="1" x14ac:dyDescent="0.2">
      <c r="A111" s="86">
        <v>0</v>
      </c>
      <c r="B111" s="87"/>
      <c r="C111" s="87"/>
      <c r="D111" s="112" t="s">
        <v>183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110" t="s">
        <v>181</v>
      </c>
      <c r="R111" s="110"/>
      <c r="S111" s="110"/>
      <c r="T111" s="110"/>
      <c r="U111" s="110"/>
      <c r="V111" s="112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11">
        <v>367.5</v>
      </c>
      <c r="AG111" s="111"/>
      <c r="AH111" s="111"/>
      <c r="AI111" s="111"/>
      <c r="AJ111" s="111"/>
      <c r="AK111" s="111">
        <v>0</v>
      </c>
      <c r="AL111" s="111"/>
      <c r="AM111" s="111"/>
      <c r="AN111" s="111"/>
      <c r="AO111" s="111"/>
      <c r="AP111" s="111">
        <v>367.5</v>
      </c>
      <c r="AQ111" s="111"/>
      <c r="AR111" s="111"/>
      <c r="AS111" s="111"/>
      <c r="AT111" s="111"/>
      <c r="AU111" s="111">
        <v>313.25</v>
      </c>
      <c r="AV111" s="111"/>
      <c r="AW111" s="111"/>
      <c r="AX111" s="111"/>
      <c r="AY111" s="111"/>
      <c r="AZ111" s="111">
        <v>0</v>
      </c>
      <c r="BA111" s="111"/>
      <c r="BB111" s="111"/>
      <c r="BC111" s="111"/>
      <c r="BD111" s="111"/>
      <c r="BE111" s="111">
        <v>313.25</v>
      </c>
      <c r="BF111" s="111"/>
      <c r="BG111" s="111"/>
      <c r="BH111" s="111"/>
      <c r="BI111" s="111"/>
      <c r="BJ111" s="111">
        <v>318.75</v>
      </c>
      <c r="BK111" s="111"/>
      <c r="BL111" s="111"/>
      <c r="BM111" s="111"/>
      <c r="BN111" s="111"/>
      <c r="BO111" s="111">
        <v>0</v>
      </c>
      <c r="BP111" s="111"/>
      <c r="BQ111" s="111"/>
      <c r="BR111" s="111"/>
      <c r="BS111" s="111"/>
      <c r="BT111" s="111">
        <v>318.75</v>
      </c>
      <c r="BU111" s="111"/>
      <c r="BV111" s="111"/>
      <c r="BW111" s="111"/>
      <c r="BX111" s="111"/>
    </row>
    <row r="112" spans="1:79" s="99" customFormat="1" ht="42.75" customHeight="1" x14ac:dyDescent="0.2">
      <c r="A112" s="89">
        <v>0</v>
      </c>
      <c r="B112" s="90"/>
      <c r="C112" s="90"/>
      <c r="D112" s="113" t="s">
        <v>184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27" t="s">
        <v>181</v>
      </c>
      <c r="R112" s="27"/>
      <c r="S112" s="27"/>
      <c r="T112" s="27"/>
      <c r="U112" s="27"/>
      <c r="V112" s="113" t="s">
        <v>185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4">
        <v>289.75</v>
      </c>
      <c r="AG112" s="114"/>
      <c r="AH112" s="114"/>
      <c r="AI112" s="114"/>
      <c r="AJ112" s="114"/>
      <c r="AK112" s="114">
        <v>0</v>
      </c>
      <c r="AL112" s="114"/>
      <c r="AM112" s="114"/>
      <c r="AN112" s="114"/>
      <c r="AO112" s="114"/>
      <c r="AP112" s="114">
        <v>289.75</v>
      </c>
      <c r="AQ112" s="114"/>
      <c r="AR112" s="114"/>
      <c r="AS112" s="114"/>
      <c r="AT112" s="114"/>
      <c r="AU112" s="114">
        <v>235.5</v>
      </c>
      <c r="AV112" s="114"/>
      <c r="AW112" s="114"/>
      <c r="AX112" s="114"/>
      <c r="AY112" s="114"/>
      <c r="AZ112" s="114">
        <v>0</v>
      </c>
      <c r="BA112" s="114"/>
      <c r="BB112" s="114"/>
      <c r="BC112" s="114"/>
      <c r="BD112" s="114"/>
      <c r="BE112" s="114">
        <v>235.5</v>
      </c>
      <c r="BF112" s="114"/>
      <c r="BG112" s="114"/>
      <c r="BH112" s="114"/>
      <c r="BI112" s="114"/>
      <c r="BJ112" s="114">
        <v>239</v>
      </c>
      <c r="BK112" s="114"/>
      <c r="BL112" s="114"/>
      <c r="BM112" s="114"/>
      <c r="BN112" s="114"/>
      <c r="BO112" s="114">
        <v>0</v>
      </c>
      <c r="BP112" s="114"/>
      <c r="BQ112" s="114"/>
      <c r="BR112" s="114"/>
      <c r="BS112" s="114"/>
      <c r="BT112" s="114">
        <v>239</v>
      </c>
      <c r="BU112" s="114"/>
      <c r="BV112" s="114"/>
      <c r="BW112" s="114"/>
      <c r="BX112" s="114"/>
    </row>
    <row r="113" spans="1:76" s="99" customFormat="1" ht="15" customHeight="1" x14ac:dyDescent="0.2">
      <c r="A113" s="89">
        <v>0</v>
      </c>
      <c r="B113" s="90"/>
      <c r="C113" s="90"/>
      <c r="D113" s="113" t="s">
        <v>186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27" t="s">
        <v>181</v>
      </c>
      <c r="R113" s="27"/>
      <c r="S113" s="27"/>
      <c r="T113" s="27"/>
      <c r="U113" s="27"/>
      <c r="V113" s="113" t="s">
        <v>185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4">
        <v>77.75</v>
      </c>
      <c r="AG113" s="114"/>
      <c r="AH113" s="114"/>
      <c r="AI113" s="114"/>
      <c r="AJ113" s="114"/>
      <c r="AK113" s="114">
        <v>0</v>
      </c>
      <c r="AL113" s="114"/>
      <c r="AM113" s="114"/>
      <c r="AN113" s="114"/>
      <c r="AO113" s="114"/>
      <c r="AP113" s="114">
        <v>77.75</v>
      </c>
      <c r="AQ113" s="114"/>
      <c r="AR113" s="114"/>
      <c r="AS113" s="114"/>
      <c r="AT113" s="114"/>
      <c r="AU113" s="114">
        <v>77.75</v>
      </c>
      <c r="AV113" s="114"/>
      <c r="AW113" s="114"/>
      <c r="AX113" s="114"/>
      <c r="AY113" s="114"/>
      <c r="AZ113" s="114">
        <v>0</v>
      </c>
      <c r="BA113" s="114"/>
      <c r="BB113" s="114"/>
      <c r="BC113" s="114"/>
      <c r="BD113" s="114"/>
      <c r="BE113" s="114">
        <v>77.75</v>
      </c>
      <c r="BF113" s="114"/>
      <c r="BG113" s="114"/>
      <c r="BH113" s="114"/>
      <c r="BI113" s="114"/>
      <c r="BJ113" s="114">
        <v>79.75</v>
      </c>
      <c r="BK113" s="114"/>
      <c r="BL113" s="114"/>
      <c r="BM113" s="114"/>
      <c r="BN113" s="114"/>
      <c r="BO113" s="114">
        <v>0</v>
      </c>
      <c r="BP113" s="114"/>
      <c r="BQ113" s="114"/>
      <c r="BR113" s="114"/>
      <c r="BS113" s="114"/>
      <c r="BT113" s="114">
        <v>79.75</v>
      </c>
      <c r="BU113" s="114"/>
      <c r="BV113" s="114"/>
      <c r="BW113" s="114"/>
      <c r="BX113" s="114"/>
    </row>
    <row r="114" spans="1:76" s="6" customFormat="1" ht="60" customHeight="1" x14ac:dyDescent="0.2">
      <c r="A114" s="86">
        <v>0</v>
      </c>
      <c r="B114" s="87"/>
      <c r="C114" s="87"/>
      <c r="D114" s="112" t="s">
        <v>187</v>
      </c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2"/>
      <c r="Q114" s="110" t="s">
        <v>188</v>
      </c>
      <c r="R114" s="110"/>
      <c r="S114" s="110"/>
      <c r="T114" s="110"/>
      <c r="U114" s="110"/>
      <c r="V114" s="112"/>
      <c r="W114" s="101"/>
      <c r="X114" s="101"/>
      <c r="Y114" s="101"/>
      <c r="Z114" s="101"/>
      <c r="AA114" s="101"/>
      <c r="AB114" s="101"/>
      <c r="AC114" s="101"/>
      <c r="AD114" s="101"/>
      <c r="AE114" s="102"/>
      <c r="AF114" s="111">
        <v>441889</v>
      </c>
      <c r="AG114" s="111"/>
      <c r="AH114" s="111"/>
      <c r="AI114" s="111"/>
      <c r="AJ114" s="111"/>
      <c r="AK114" s="111">
        <v>0</v>
      </c>
      <c r="AL114" s="111"/>
      <c r="AM114" s="111"/>
      <c r="AN114" s="111"/>
      <c r="AO114" s="111"/>
      <c r="AP114" s="111">
        <v>441889</v>
      </c>
      <c r="AQ114" s="111"/>
      <c r="AR114" s="111"/>
      <c r="AS114" s="111"/>
      <c r="AT114" s="111"/>
      <c r="AU114" s="111">
        <v>983550</v>
      </c>
      <c r="AV114" s="111"/>
      <c r="AW114" s="111"/>
      <c r="AX114" s="111"/>
      <c r="AY114" s="111"/>
      <c r="AZ114" s="111">
        <v>0</v>
      </c>
      <c r="BA114" s="111"/>
      <c r="BB114" s="111"/>
      <c r="BC114" s="111"/>
      <c r="BD114" s="111"/>
      <c r="BE114" s="111">
        <v>983550</v>
      </c>
      <c r="BF114" s="111"/>
      <c r="BG114" s="111"/>
      <c r="BH114" s="111"/>
      <c r="BI114" s="111"/>
      <c r="BJ114" s="111">
        <v>1028943</v>
      </c>
      <c r="BK114" s="111"/>
      <c r="BL114" s="111"/>
      <c r="BM114" s="111"/>
      <c r="BN114" s="111"/>
      <c r="BO114" s="111">
        <v>0</v>
      </c>
      <c r="BP114" s="111"/>
      <c r="BQ114" s="111"/>
      <c r="BR114" s="111"/>
      <c r="BS114" s="111"/>
      <c r="BT114" s="111">
        <v>1028943</v>
      </c>
      <c r="BU114" s="111"/>
      <c r="BV114" s="111"/>
      <c r="BW114" s="111"/>
      <c r="BX114" s="111"/>
    </row>
    <row r="115" spans="1:76" s="99" customFormat="1" ht="15" customHeight="1" x14ac:dyDescent="0.2">
      <c r="A115" s="89">
        <v>0</v>
      </c>
      <c r="B115" s="90"/>
      <c r="C115" s="90"/>
      <c r="D115" s="113" t="s">
        <v>189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27" t="s">
        <v>188</v>
      </c>
      <c r="R115" s="27"/>
      <c r="S115" s="27"/>
      <c r="T115" s="27"/>
      <c r="U115" s="27"/>
      <c r="V115" s="113" t="s">
        <v>190</v>
      </c>
      <c r="W115" s="93"/>
      <c r="X115" s="93"/>
      <c r="Y115" s="93"/>
      <c r="Z115" s="93"/>
      <c r="AA115" s="93"/>
      <c r="AB115" s="93"/>
      <c r="AC115" s="93"/>
      <c r="AD115" s="93"/>
      <c r="AE115" s="94"/>
      <c r="AF115" s="114">
        <v>156871</v>
      </c>
      <c r="AG115" s="114"/>
      <c r="AH115" s="114"/>
      <c r="AI115" s="114"/>
      <c r="AJ115" s="114"/>
      <c r="AK115" s="114">
        <v>0</v>
      </c>
      <c r="AL115" s="114"/>
      <c r="AM115" s="114"/>
      <c r="AN115" s="114"/>
      <c r="AO115" s="114"/>
      <c r="AP115" s="114">
        <v>156871</v>
      </c>
      <c r="AQ115" s="114"/>
      <c r="AR115" s="114"/>
      <c r="AS115" s="114"/>
      <c r="AT115" s="114"/>
      <c r="AU115" s="114">
        <v>327222</v>
      </c>
      <c r="AV115" s="114"/>
      <c r="AW115" s="114"/>
      <c r="AX115" s="114"/>
      <c r="AY115" s="114"/>
      <c r="AZ115" s="114">
        <v>0</v>
      </c>
      <c r="BA115" s="114"/>
      <c r="BB115" s="114"/>
      <c r="BC115" s="114"/>
      <c r="BD115" s="114"/>
      <c r="BE115" s="114">
        <v>327222</v>
      </c>
      <c r="BF115" s="114"/>
      <c r="BG115" s="114"/>
      <c r="BH115" s="114"/>
      <c r="BI115" s="114"/>
      <c r="BJ115" s="114">
        <v>406675</v>
      </c>
      <c r="BK115" s="114"/>
      <c r="BL115" s="114"/>
      <c r="BM115" s="114"/>
      <c r="BN115" s="114"/>
      <c r="BO115" s="114">
        <v>0</v>
      </c>
      <c r="BP115" s="114"/>
      <c r="BQ115" s="114"/>
      <c r="BR115" s="114"/>
      <c r="BS115" s="114"/>
      <c r="BT115" s="114">
        <v>406675</v>
      </c>
      <c r="BU115" s="114"/>
      <c r="BV115" s="114"/>
      <c r="BW115" s="114"/>
      <c r="BX115" s="114"/>
    </row>
    <row r="116" spans="1:76" s="99" customFormat="1" ht="15" customHeight="1" x14ac:dyDescent="0.2">
      <c r="A116" s="89">
        <v>0</v>
      </c>
      <c r="B116" s="90"/>
      <c r="C116" s="90"/>
      <c r="D116" s="113" t="s">
        <v>191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27" t="s">
        <v>188</v>
      </c>
      <c r="R116" s="27"/>
      <c r="S116" s="27"/>
      <c r="T116" s="27"/>
      <c r="U116" s="27"/>
      <c r="V116" s="113" t="s">
        <v>190</v>
      </c>
      <c r="W116" s="93"/>
      <c r="X116" s="93"/>
      <c r="Y116" s="93"/>
      <c r="Z116" s="93"/>
      <c r="AA116" s="93"/>
      <c r="AB116" s="93"/>
      <c r="AC116" s="93"/>
      <c r="AD116" s="93"/>
      <c r="AE116" s="94"/>
      <c r="AF116" s="114">
        <v>122934</v>
      </c>
      <c r="AG116" s="114"/>
      <c r="AH116" s="114"/>
      <c r="AI116" s="114"/>
      <c r="AJ116" s="114"/>
      <c r="AK116" s="114">
        <v>0</v>
      </c>
      <c r="AL116" s="114"/>
      <c r="AM116" s="114"/>
      <c r="AN116" s="114"/>
      <c r="AO116" s="114"/>
      <c r="AP116" s="114">
        <v>122934</v>
      </c>
      <c r="AQ116" s="114"/>
      <c r="AR116" s="114"/>
      <c r="AS116" s="114"/>
      <c r="AT116" s="114"/>
      <c r="AU116" s="114">
        <v>259444</v>
      </c>
      <c r="AV116" s="114"/>
      <c r="AW116" s="114"/>
      <c r="AX116" s="114"/>
      <c r="AY116" s="114"/>
      <c r="AZ116" s="114">
        <v>0</v>
      </c>
      <c r="BA116" s="114"/>
      <c r="BB116" s="114"/>
      <c r="BC116" s="114"/>
      <c r="BD116" s="114"/>
      <c r="BE116" s="114">
        <v>259444</v>
      </c>
      <c r="BF116" s="114"/>
      <c r="BG116" s="114"/>
      <c r="BH116" s="114"/>
      <c r="BI116" s="114"/>
      <c r="BJ116" s="114">
        <v>309808</v>
      </c>
      <c r="BK116" s="114"/>
      <c r="BL116" s="114"/>
      <c r="BM116" s="114"/>
      <c r="BN116" s="114"/>
      <c r="BO116" s="114">
        <v>0</v>
      </c>
      <c r="BP116" s="114"/>
      <c r="BQ116" s="114"/>
      <c r="BR116" s="114"/>
      <c r="BS116" s="114"/>
      <c r="BT116" s="114">
        <v>309808</v>
      </c>
      <c r="BU116" s="114"/>
      <c r="BV116" s="114"/>
      <c r="BW116" s="114"/>
      <c r="BX116" s="114"/>
    </row>
    <row r="117" spans="1:76" s="99" customFormat="1" ht="15" customHeight="1" x14ac:dyDescent="0.2">
      <c r="A117" s="89">
        <v>0</v>
      </c>
      <c r="B117" s="90"/>
      <c r="C117" s="90"/>
      <c r="D117" s="113" t="s">
        <v>192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27" t="s">
        <v>188</v>
      </c>
      <c r="R117" s="27"/>
      <c r="S117" s="27"/>
      <c r="T117" s="27"/>
      <c r="U117" s="27"/>
      <c r="V117" s="113" t="s">
        <v>190</v>
      </c>
      <c r="W117" s="93"/>
      <c r="X117" s="93"/>
      <c r="Y117" s="93"/>
      <c r="Z117" s="93"/>
      <c r="AA117" s="93"/>
      <c r="AB117" s="93"/>
      <c r="AC117" s="93"/>
      <c r="AD117" s="93"/>
      <c r="AE117" s="94"/>
      <c r="AF117" s="114">
        <v>162084</v>
      </c>
      <c r="AG117" s="114"/>
      <c r="AH117" s="114"/>
      <c r="AI117" s="114"/>
      <c r="AJ117" s="114"/>
      <c r="AK117" s="114">
        <v>0</v>
      </c>
      <c r="AL117" s="114"/>
      <c r="AM117" s="114"/>
      <c r="AN117" s="114"/>
      <c r="AO117" s="114"/>
      <c r="AP117" s="114">
        <v>162084</v>
      </c>
      <c r="AQ117" s="114"/>
      <c r="AR117" s="114"/>
      <c r="AS117" s="114"/>
      <c r="AT117" s="114"/>
      <c r="AU117" s="114">
        <v>396884</v>
      </c>
      <c r="AV117" s="114"/>
      <c r="AW117" s="114"/>
      <c r="AX117" s="114"/>
      <c r="AY117" s="114"/>
      <c r="AZ117" s="114">
        <v>0</v>
      </c>
      <c r="BA117" s="114"/>
      <c r="BB117" s="114"/>
      <c r="BC117" s="114"/>
      <c r="BD117" s="114"/>
      <c r="BE117" s="114">
        <v>396884</v>
      </c>
      <c r="BF117" s="114"/>
      <c r="BG117" s="114"/>
      <c r="BH117" s="114"/>
      <c r="BI117" s="114"/>
      <c r="BJ117" s="114">
        <v>312460</v>
      </c>
      <c r="BK117" s="114"/>
      <c r="BL117" s="114"/>
      <c r="BM117" s="114"/>
      <c r="BN117" s="114"/>
      <c r="BO117" s="114">
        <v>0</v>
      </c>
      <c r="BP117" s="114"/>
      <c r="BQ117" s="114"/>
      <c r="BR117" s="114"/>
      <c r="BS117" s="114"/>
      <c r="BT117" s="114">
        <v>312460</v>
      </c>
      <c r="BU117" s="114"/>
      <c r="BV117" s="114"/>
      <c r="BW117" s="114"/>
      <c r="BX117" s="114"/>
    </row>
    <row r="118" spans="1:76" s="99" customFormat="1" ht="45" customHeight="1" x14ac:dyDescent="0.2">
      <c r="A118" s="89">
        <v>0</v>
      </c>
      <c r="B118" s="90"/>
      <c r="C118" s="90"/>
      <c r="D118" s="113" t="s">
        <v>193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27" t="s">
        <v>188</v>
      </c>
      <c r="R118" s="27"/>
      <c r="S118" s="27"/>
      <c r="T118" s="27"/>
      <c r="U118" s="27"/>
      <c r="V118" s="113" t="s">
        <v>194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4">
        <v>0</v>
      </c>
      <c r="AG118" s="114"/>
      <c r="AH118" s="114"/>
      <c r="AI118" s="114"/>
      <c r="AJ118" s="114"/>
      <c r="AK118" s="114">
        <v>0</v>
      </c>
      <c r="AL118" s="114"/>
      <c r="AM118" s="114"/>
      <c r="AN118" s="114"/>
      <c r="AO118" s="114"/>
      <c r="AP118" s="114">
        <v>0</v>
      </c>
      <c r="AQ118" s="114"/>
      <c r="AR118" s="114"/>
      <c r="AS118" s="114"/>
      <c r="AT118" s="114"/>
      <c r="AU118" s="114">
        <v>0</v>
      </c>
      <c r="AV118" s="114"/>
      <c r="AW118" s="114"/>
      <c r="AX118" s="114"/>
      <c r="AY118" s="114"/>
      <c r="AZ118" s="114">
        <v>358859</v>
      </c>
      <c r="BA118" s="114"/>
      <c r="BB118" s="114"/>
      <c r="BC118" s="114"/>
      <c r="BD118" s="114"/>
      <c r="BE118" s="114">
        <v>358859</v>
      </c>
      <c r="BF118" s="114"/>
      <c r="BG118" s="114"/>
      <c r="BH118" s="114"/>
      <c r="BI118" s="114"/>
      <c r="BJ118" s="114">
        <v>0</v>
      </c>
      <c r="BK118" s="114"/>
      <c r="BL118" s="114"/>
      <c r="BM118" s="114"/>
      <c r="BN118" s="114"/>
      <c r="BO118" s="114">
        <v>0</v>
      </c>
      <c r="BP118" s="114"/>
      <c r="BQ118" s="114"/>
      <c r="BR118" s="114"/>
      <c r="BS118" s="114"/>
      <c r="BT118" s="114">
        <v>0</v>
      </c>
      <c r="BU118" s="114"/>
      <c r="BV118" s="114"/>
      <c r="BW118" s="114"/>
      <c r="BX118" s="114"/>
    </row>
    <row r="119" spans="1:76" s="99" customFormat="1" ht="60" customHeight="1" x14ac:dyDescent="0.2">
      <c r="A119" s="89">
        <v>0</v>
      </c>
      <c r="B119" s="90"/>
      <c r="C119" s="90"/>
      <c r="D119" s="113" t="s">
        <v>195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27" t="s">
        <v>188</v>
      </c>
      <c r="R119" s="27"/>
      <c r="S119" s="27"/>
      <c r="T119" s="27"/>
      <c r="U119" s="27"/>
      <c r="V119" s="113" t="s">
        <v>190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4">
        <v>0</v>
      </c>
      <c r="AG119" s="114"/>
      <c r="AH119" s="114"/>
      <c r="AI119" s="114"/>
      <c r="AJ119" s="114"/>
      <c r="AK119" s="114">
        <v>0</v>
      </c>
      <c r="AL119" s="114"/>
      <c r="AM119" s="114"/>
      <c r="AN119" s="114"/>
      <c r="AO119" s="114"/>
      <c r="AP119" s="114">
        <v>0</v>
      </c>
      <c r="AQ119" s="114"/>
      <c r="AR119" s="114"/>
      <c r="AS119" s="114"/>
      <c r="AT119" s="114"/>
      <c r="AU119" s="114">
        <v>42493</v>
      </c>
      <c r="AV119" s="114"/>
      <c r="AW119" s="114"/>
      <c r="AX119" s="114"/>
      <c r="AY119" s="114"/>
      <c r="AZ119" s="114">
        <v>56000</v>
      </c>
      <c r="BA119" s="114"/>
      <c r="BB119" s="114"/>
      <c r="BC119" s="114"/>
      <c r="BD119" s="114"/>
      <c r="BE119" s="114">
        <v>98493</v>
      </c>
      <c r="BF119" s="114"/>
      <c r="BG119" s="114"/>
      <c r="BH119" s="114"/>
      <c r="BI119" s="114"/>
      <c r="BJ119" s="114">
        <v>0</v>
      </c>
      <c r="BK119" s="114"/>
      <c r="BL119" s="114"/>
      <c r="BM119" s="114"/>
      <c r="BN119" s="114"/>
      <c r="BO119" s="114">
        <v>0</v>
      </c>
      <c r="BP119" s="114"/>
      <c r="BQ119" s="114"/>
      <c r="BR119" s="114"/>
      <c r="BS119" s="114"/>
      <c r="BT119" s="114">
        <v>0</v>
      </c>
      <c r="BU119" s="114"/>
      <c r="BV119" s="114"/>
      <c r="BW119" s="114"/>
      <c r="BX119" s="114"/>
    </row>
    <row r="120" spans="1:76" s="6" customFormat="1" ht="15" customHeight="1" x14ac:dyDescent="0.2">
      <c r="A120" s="86">
        <v>0</v>
      </c>
      <c r="B120" s="87"/>
      <c r="C120" s="87"/>
      <c r="D120" s="112" t="s">
        <v>196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2"/>
      <c r="Q120" s="110"/>
      <c r="R120" s="110"/>
      <c r="S120" s="110"/>
      <c r="T120" s="110"/>
      <c r="U120" s="110"/>
      <c r="V120" s="112"/>
      <c r="W120" s="101"/>
      <c r="X120" s="101"/>
      <c r="Y120" s="101"/>
      <c r="Z120" s="101"/>
      <c r="AA120" s="101"/>
      <c r="AB120" s="101"/>
      <c r="AC120" s="101"/>
      <c r="AD120" s="101"/>
      <c r="AE120" s="102"/>
      <c r="AF120" s="111"/>
      <c r="AG120" s="111"/>
      <c r="AH120" s="111"/>
      <c r="AI120" s="111"/>
      <c r="AJ120" s="111"/>
      <c r="AK120" s="111"/>
      <c r="AL120" s="111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111"/>
      <c r="BR120" s="111"/>
      <c r="BS120" s="111"/>
      <c r="BT120" s="111"/>
      <c r="BU120" s="111"/>
      <c r="BV120" s="111"/>
      <c r="BW120" s="111"/>
      <c r="BX120" s="111"/>
    </row>
    <row r="121" spans="1:76" s="99" customFormat="1" ht="15" customHeight="1" x14ac:dyDescent="0.2">
      <c r="A121" s="89">
        <v>0</v>
      </c>
      <c r="B121" s="90"/>
      <c r="C121" s="90"/>
      <c r="D121" s="113" t="s">
        <v>197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27" t="s">
        <v>181</v>
      </c>
      <c r="R121" s="27"/>
      <c r="S121" s="27"/>
      <c r="T121" s="27"/>
      <c r="U121" s="27"/>
      <c r="V121" s="113" t="s">
        <v>198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4">
        <v>380612</v>
      </c>
      <c r="AG121" s="114"/>
      <c r="AH121" s="114"/>
      <c r="AI121" s="114"/>
      <c r="AJ121" s="114"/>
      <c r="AK121" s="114">
        <v>0</v>
      </c>
      <c r="AL121" s="114"/>
      <c r="AM121" s="114"/>
      <c r="AN121" s="114"/>
      <c r="AO121" s="114"/>
      <c r="AP121" s="114">
        <v>380612</v>
      </c>
      <c r="AQ121" s="114"/>
      <c r="AR121" s="114"/>
      <c r="AS121" s="114"/>
      <c r="AT121" s="114"/>
      <c r="AU121" s="114">
        <v>380612</v>
      </c>
      <c r="AV121" s="114"/>
      <c r="AW121" s="114"/>
      <c r="AX121" s="114"/>
      <c r="AY121" s="114"/>
      <c r="AZ121" s="114">
        <v>0</v>
      </c>
      <c r="BA121" s="114"/>
      <c r="BB121" s="114"/>
      <c r="BC121" s="114"/>
      <c r="BD121" s="114"/>
      <c r="BE121" s="114">
        <v>380612</v>
      </c>
      <c r="BF121" s="114"/>
      <c r="BG121" s="114"/>
      <c r="BH121" s="114"/>
      <c r="BI121" s="114"/>
      <c r="BJ121" s="114">
        <v>349334</v>
      </c>
      <c r="BK121" s="114"/>
      <c r="BL121" s="114"/>
      <c r="BM121" s="114"/>
      <c r="BN121" s="114"/>
      <c r="BO121" s="114">
        <v>0</v>
      </c>
      <c r="BP121" s="114"/>
      <c r="BQ121" s="114"/>
      <c r="BR121" s="114"/>
      <c r="BS121" s="114"/>
      <c r="BT121" s="114">
        <v>349334</v>
      </c>
      <c r="BU121" s="114"/>
      <c r="BV121" s="114"/>
      <c r="BW121" s="114"/>
      <c r="BX121" s="114"/>
    </row>
    <row r="122" spans="1:76" s="99" customFormat="1" ht="45" customHeight="1" x14ac:dyDescent="0.2">
      <c r="A122" s="89">
        <v>0</v>
      </c>
      <c r="B122" s="90"/>
      <c r="C122" s="90"/>
      <c r="D122" s="113" t="s">
        <v>199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188</v>
      </c>
      <c r="R122" s="27"/>
      <c r="S122" s="27"/>
      <c r="T122" s="27"/>
      <c r="U122" s="27"/>
      <c r="V122" s="113" t="s">
        <v>198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4">
        <v>5260.58</v>
      </c>
      <c r="AG122" s="114"/>
      <c r="AH122" s="114"/>
      <c r="AI122" s="114"/>
      <c r="AJ122" s="114"/>
      <c r="AK122" s="114">
        <v>0</v>
      </c>
      <c r="AL122" s="114"/>
      <c r="AM122" s="114"/>
      <c r="AN122" s="114"/>
      <c r="AO122" s="114"/>
      <c r="AP122" s="114">
        <v>5260.58</v>
      </c>
      <c r="AQ122" s="114"/>
      <c r="AR122" s="114"/>
      <c r="AS122" s="114"/>
      <c r="AT122" s="114"/>
      <c r="AU122" s="114">
        <v>11437</v>
      </c>
      <c r="AV122" s="114"/>
      <c r="AW122" s="114"/>
      <c r="AX122" s="114"/>
      <c r="AY122" s="114"/>
      <c r="AZ122" s="114">
        <v>0</v>
      </c>
      <c r="BA122" s="114"/>
      <c r="BB122" s="114"/>
      <c r="BC122" s="114"/>
      <c r="BD122" s="114"/>
      <c r="BE122" s="114">
        <v>11437</v>
      </c>
      <c r="BF122" s="114"/>
      <c r="BG122" s="114"/>
      <c r="BH122" s="114"/>
      <c r="BI122" s="114"/>
      <c r="BJ122" s="114">
        <v>25006</v>
      </c>
      <c r="BK122" s="114"/>
      <c r="BL122" s="114"/>
      <c r="BM122" s="114"/>
      <c r="BN122" s="114"/>
      <c r="BO122" s="114">
        <v>0</v>
      </c>
      <c r="BP122" s="114"/>
      <c r="BQ122" s="114"/>
      <c r="BR122" s="114"/>
      <c r="BS122" s="114"/>
      <c r="BT122" s="114">
        <v>25006</v>
      </c>
      <c r="BU122" s="114"/>
      <c r="BV122" s="114"/>
      <c r="BW122" s="114"/>
      <c r="BX122" s="114"/>
    </row>
    <row r="123" spans="1:76" s="99" customFormat="1" ht="45" customHeight="1" x14ac:dyDescent="0.2">
      <c r="A123" s="89">
        <v>0</v>
      </c>
      <c r="B123" s="90"/>
      <c r="C123" s="90"/>
      <c r="D123" s="113" t="s">
        <v>200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27" t="s">
        <v>181</v>
      </c>
      <c r="R123" s="27"/>
      <c r="S123" s="27"/>
      <c r="T123" s="27"/>
      <c r="U123" s="27"/>
      <c r="V123" s="113" t="s">
        <v>194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4">
        <v>0</v>
      </c>
      <c r="AG123" s="114"/>
      <c r="AH123" s="114"/>
      <c r="AI123" s="114"/>
      <c r="AJ123" s="114"/>
      <c r="AK123" s="114">
        <v>0</v>
      </c>
      <c r="AL123" s="114"/>
      <c r="AM123" s="114"/>
      <c r="AN123" s="114"/>
      <c r="AO123" s="114"/>
      <c r="AP123" s="114">
        <v>0</v>
      </c>
      <c r="AQ123" s="114"/>
      <c r="AR123" s="114"/>
      <c r="AS123" s="114"/>
      <c r="AT123" s="114"/>
      <c r="AU123" s="114">
        <v>0</v>
      </c>
      <c r="AV123" s="114"/>
      <c r="AW123" s="114"/>
      <c r="AX123" s="114"/>
      <c r="AY123" s="114"/>
      <c r="AZ123" s="114">
        <v>1196</v>
      </c>
      <c r="BA123" s="114"/>
      <c r="BB123" s="114"/>
      <c r="BC123" s="114"/>
      <c r="BD123" s="114"/>
      <c r="BE123" s="114">
        <v>1196</v>
      </c>
      <c r="BF123" s="114"/>
      <c r="BG123" s="114"/>
      <c r="BH123" s="114"/>
      <c r="BI123" s="114"/>
      <c r="BJ123" s="114">
        <v>0</v>
      </c>
      <c r="BK123" s="114"/>
      <c r="BL123" s="114"/>
      <c r="BM123" s="114"/>
      <c r="BN123" s="114"/>
      <c r="BO123" s="114">
        <v>0</v>
      </c>
      <c r="BP123" s="114"/>
      <c r="BQ123" s="114"/>
      <c r="BR123" s="114"/>
      <c r="BS123" s="114"/>
      <c r="BT123" s="114">
        <v>0</v>
      </c>
      <c r="BU123" s="114"/>
      <c r="BV123" s="114"/>
      <c r="BW123" s="114"/>
      <c r="BX123" s="114"/>
    </row>
    <row r="124" spans="1:76" s="99" customFormat="1" ht="60" customHeight="1" x14ac:dyDescent="0.2">
      <c r="A124" s="89">
        <v>0</v>
      </c>
      <c r="B124" s="90"/>
      <c r="C124" s="90"/>
      <c r="D124" s="113" t="s">
        <v>201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181</v>
      </c>
      <c r="R124" s="27"/>
      <c r="S124" s="27"/>
      <c r="T124" s="27"/>
      <c r="U124" s="27"/>
      <c r="V124" s="113" t="s">
        <v>194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4">
        <v>0</v>
      </c>
      <c r="AG124" s="114"/>
      <c r="AH124" s="114"/>
      <c r="AI124" s="114"/>
      <c r="AJ124" s="114"/>
      <c r="AK124" s="114">
        <v>0</v>
      </c>
      <c r="AL124" s="114"/>
      <c r="AM124" s="114"/>
      <c r="AN124" s="114"/>
      <c r="AO124" s="114"/>
      <c r="AP124" s="114">
        <v>0</v>
      </c>
      <c r="AQ124" s="114"/>
      <c r="AR124" s="114"/>
      <c r="AS124" s="114"/>
      <c r="AT124" s="114"/>
      <c r="AU124" s="114">
        <v>4</v>
      </c>
      <c r="AV124" s="114"/>
      <c r="AW124" s="114"/>
      <c r="AX124" s="114"/>
      <c r="AY124" s="114"/>
      <c r="AZ124" s="114">
        <v>5</v>
      </c>
      <c r="BA124" s="114"/>
      <c r="BB124" s="114"/>
      <c r="BC124" s="114"/>
      <c r="BD124" s="114"/>
      <c r="BE124" s="114">
        <v>9</v>
      </c>
      <c r="BF124" s="114"/>
      <c r="BG124" s="114"/>
      <c r="BH124" s="114"/>
      <c r="BI124" s="114"/>
      <c r="BJ124" s="114">
        <v>0</v>
      </c>
      <c r="BK124" s="114"/>
      <c r="BL124" s="114"/>
      <c r="BM124" s="114"/>
      <c r="BN124" s="114"/>
      <c r="BO124" s="114">
        <v>0</v>
      </c>
      <c r="BP124" s="114"/>
      <c r="BQ124" s="114"/>
      <c r="BR124" s="114"/>
      <c r="BS124" s="114"/>
      <c r="BT124" s="114">
        <v>0</v>
      </c>
      <c r="BU124" s="114"/>
      <c r="BV124" s="114"/>
      <c r="BW124" s="114"/>
      <c r="BX124" s="114"/>
    </row>
    <row r="125" spans="1:76" s="6" customFormat="1" ht="15" customHeight="1" x14ac:dyDescent="0.2">
      <c r="A125" s="86">
        <v>0</v>
      </c>
      <c r="B125" s="87"/>
      <c r="C125" s="87"/>
      <c r="D125" s="112" t="s">
        <v>202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0"/>
      <c r="R125" s="110"/>
      <c r="S125" s="110"/>
      <c r="T125" s="110"/>
      <c r="U125" s="110"/>
      <c r="V125" s="112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</row>
    <row r="126" spans="1:76" s="6" customFormat="1" ht="28.5" customHeight="1" x14ac:dyDescent="0.2">
      <c r="A126" s="86">
        <v>0</v>
      </c>
      <c r="B126" s="87"/>
      <c r="C126" s="87"/>
      <c r="D126" s="112" t="s">
        <v>203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  <c r="Q126" s="110" t="s">
        <v>204</v>
      </c>
      <c r="R126" s="110"/>
      <c r="S126" s="110"/>
      <c r="T126" s="110"/>
      <c r="U126" s="110"/>
      <c r="V126" s="112"/>
      <c r="W126" s="101"/>
      <c r="X126" s="101"/>
      <c r="Y126" s="101"/>
      <c r="Z126" s="101"/>
      <c r="AA126" s="101"/>
      <c r="AB126" s="101"/>
      <c r="AC126" s="101"/>
      <c r="AD126" s="101"/>
      <c r="AE126" s="102"/>
      <c r="AF126" s="111">
        <v>76827</v>
      </c>
      <c r="AG126" s="111"/>
      <c r="AH126" s="111"/>
      <c r="AI126" s="111"/>
      <c r="AJ126" s="111"/>
      <c r="AK126" s="111">
        <v>0</v>
      </c>
      <c r="AL126" s="111"/>
      <c r="AM126" s="111"/>
      <c r="AN126" s="111"/>
      <c r="AO126" s="111"/>
      <c r="AP126" s="111">
        <v>76827</v>
      </c>
      <c r="AQ126" s="111"/>
      <c r="AR126" s="111"/>
      <c r="AS126" s="111"/>
      <c r="AT126" s="111"/>
      <c r="AU126" s="111">
        <v>76827</v>
      </c>
      <c r="AV126" s="111"/>
      <c r="AW126" s="111"/>
      <c r="AX126" s="111"/>
      <c r="AY126" s="111"/>
      <c r="AZ126" s="111">
        <v>0</v>
      </c>
      <c r="BA126" s="111"/>
      <c r="BB126" s="111"/>
      <c r="BC126" s="111"/>
      <c r="BD126" s="111"/>
      <c r="BE126" s="111">
        <v>76827</v>
      </c>
      <c r="BF126" s="111"/>
      <c r="BG126" s="111"/>
      <c r="BH126" s="111"/>
      <c r="BI126" s="111"/>
      <c r="BJ126" s="111">
        <v>79657</v>
      </c>
      <c r="BK126" s="111"/>
      <c r="BL126" s="111"/>
      <c r="BM126" s="111"/>
      <c r="BN126" s="111"/>
      <c r="BO126" s="111">
        <v>0</v>
      </c>
      <c r="BP126" s="111"/>
      <c r="BQ126" s="111"/>
      <c r="BR126" s="111"/>
      <c r="BS126" s="111"/>
      <c r="BT126" s="111">
        <v>79657</v>
      </c>
      <c r="BU126" s="111"/>
      <c r="BV126" s="111"/>
      <c r="BW126" s="111"/>
      <c r="BX126" s="111"/>
    </row>
    <row r="127" spans="1:76" s="99" customFormat="1" ht="15" customHeight="1" x14ac:dyDescent="0.2">
      <c r="A127" s="89">
        <v>0</v>
      </c>
      <c r="B127" s="90"/>
      <c r="C127" s="90"/>
      <c r="D127" s="113" t="s">
        <v>189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27" t="s">
        <v>204</v>
      </c>
      <c r="R127" s="27"/>
      <c r="S127" s="27"/>
      <c r="T127" s="27"/>
      <c r="U127" s="27"/>
      <c r="V127" s="113" t="s">
        <v>198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4">
        <v>37140</v>
      </c>
      <c r="AG127" s="114"/>
      <c r="AH127" s="114"/>
      <c r="AI127" s="114"/>
      <c r="AJ127" s="114"/>
      <c r="AK127" s="114">
        <v>0</v>
      </c>
      <c r="AL127" s="114"/>
      <c r="AM127" s="114"/>
      <c r="AN127" s="114"/>
      <c r="AO127" s="114"/>
      <c r="AP127" s="114">
        <v>37140</v>
      </c>
      <c r="AQ127" s="114"/>
      <c r="AR127" s="114"/>
      <c r="AS127" s="114"/>
      <c r="AT127" s="114"/>
      <c r="AU127" s="114">
        <v>37140</v>
      </c>
      <c r="AV127" s="114"/>
      <c r="AW127" s="114"/>
      <c r="AX127" s="114"/>
      <c r="AY127" s="114"/>
      <c r="AZ127" s="114">
        <v>0</v>
      </c>
      <c r="BA127" s="114"/>
      <c r="BB127" s="114"/>
      <c r="BC127" s="114"/>
      <c r="BD127" s="114"/>
      <c r="BE127" s="114">
        <v>37140</v>
      </c>
      <c r="BF127" s="114"/>
      <c r="BG127" s="114"/>
      <c r="BH127" s="114"/>
      <c r="BI127" s="114"/>
      <c r="BJ127" s="114">
        <v>38122</v>
      </c>
      <c r="BK127" s="114"/>
      <c r="BL127" s="114"/>
      <c r="BM127" s="114"/>
      <c r="BN127" s="114"/>
      <c r="BO127" s="114">
        <v>0</v>
      </c>
      <c r="BP127" s="114"/>
      <c r="BQ127" s="114"/>
      <c r="BR127" s="114"/>
      <c r="BS127" s="114"/>
      <c r="BT127" s="114">
        <v>38122</v>
      </c>
      <c r="BU127" s="114"/>
      <c r="BV127" s="114"/>
      <c r="BW127" s="114"/>
      <c r="BX127" s="114"/>
    </row>
    <row r="128" spans="1:76" s="99" customFormat="1" ht="15" customHeight="1" x14ac:dyDescent="0.2">
      <c r="A128" s="89">
        <v>0</v>
      </c>
      <c r="B128" s="90"/>
      <c r="C128" s="90"/>
      <c r="D128" s="113" t="s">
        <v>191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27" t="s">
        <v>204</v>
      </c>
      <c r="R128" s="27"/>
      <c r="S128" s="27"/>
      <c r="T128" s="27"/>
      <c r="U128" s="27"/>
      <c r="V128" s="113" t="s">
        <v>198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4">
        <v>26204</v>
      </c>
      <c r="AG128" s="114"/>
      <c r="AH128" s="114"/>
      <c r="AI128" s="114"/>
      <c r="AJ128" s="114"/>
      <c r="AK128" s="114">
        <v>0</v>
      </c>
      <c r="AL128" s="114"/>
      <c r="AM128" s="114"/>
      <c r="AN128" s="114"/>
      <c r="AO128" s="114"/>
      <c r="AP128" s="114">
        <v>26204</v>
      </c>
      <c r="AQ128" s="114"/>
      <c r="AR128" s="114"/>
      <c r="AS128" s="114"/>
      <c r="AT128" s="114"/>
      <c r="AU128" s="114">
        <v>26204</v>
      </c>
      <c r="AV128" s="114"/>
      <c r="AW128" s="114"/>
      <c r="AX128" s="114"/>
      <c r="AY128" s="114"/>
      <c r="AZ128" s="114">
        <v>0</v>
      </c>
      <c r="BA128" s="114"/>
      <c r="BB128" s="114"/>
      <c r="BC128" s="114"/>
      <c r="BD128" s="114"/>
      <c r="BE128" s="114">
        <v>26204</v>
      </c>
      <c r="BF128" s="114"/>
      <c r="BG128" s="114"/>
      <c r="BH128" s="114"/>
      <c r="BI128" s="114"/>
      <c r="BJ128" s="114">
        <v>27876</v>
      </c>
      <c r="BK128" s="114"/>
      <c r="BL128" s="114"/>
      <c r="BM128" s="114"/>
      <c r="BN128" s="114"/>
      <c r="BO128" s="114">
        <v>0</v>
      </c>
      <c r="BP128" s="114"/>
      <c r="BQ128" s="114"/>
      <c r="BR128" s="114"/>
      <c r="BS128" s="114"/>
      <c r="BT128" s="114">
        <v>27876</v>
      </c>
      <c r="BU128" s="114"/>
      <c r="BV128" s="114"/>
      <c r="BW128" s="114"/>
      <c r="BX128" s="114"/>
    </row>
    <row r="129" spans="1:76" s="99" customFormat="1" ht="15" customHeight="1" x14ac:dyDescent="0.2">
      <c r="A129" s="89">
        <v>0</v>
      </c>
      <c r="B129" s="90"/>
      <c r="C129" s="90"/>
      <c r="D129" s="113" t="s">
        <v>192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27" t="s">
        <v>204</v>
      </c>
      <c r="R129" s="27"/>
      <c r="S129" s="27"/>
      <c r="T129" s="27"/>
      <c r="U129" s="27"/>
      <c r="V129" s="113" t="s">
        <v>198</v>
      </c>
      <c r="W129" s="93"/>
      <c r="X129" s="93"/>
      <c r="Y129" s="93"/>
      <c r="Z129" s="93"/>
      <c r="AA129" s="93"/>
      <c r="AB129" s="93"/>
      <c r="AC129" s="93"/>
      <c r="AD129" s="93"/>
      <c r="AE129" s="94"/>
      <c r="AF129" s="114">
        <v>13483</v>
      </c>
      <c r="AG129" s="114"/>
      <c r="AH129" s="114"/>
      <c r="AI129" s="114"/>
      <c r="AJ129" s="114"/>
      <c r="AK129" s="114">
        <v>0</v>
      </c>
      <c r="AL129" s="114"/>
      <c r="AM129" s="114"/>
      <c r="AN129" s="114"/>
      <c r="AO129" s="114"/>
      <c r="AP129" s="114">
        <v>13483</v>
      </c>
      <c r="AQ129" s="114"/>
      <c r="AR129" s="114"/>
      <c r="AS129" s="114"/>
      <c r="AT129" s="114"/>
      <c r="AU129" s="114">
        <v>13483</v>
      </c>
      <c r="AV129" s="114"/>
      <c r="AW129" s="114"/>
      <c r="AX129" s="114"/>
      <c r="AY129" s="114"/>
      <c r="AZ129" s="114">
        <v>0</v>
      </c>
      <c r="BA129" s="114"/>
      <c r="BB129" s="114"/>
      <c r="BC129" s="114"/>
      <c r="BD129" s="114"/>
      <c r="BE129" s="114">
        <v>13483</v>
      </c>
      <c r="BF129" s="114"/>
      <c r="BG129" s="114"/>
      <c r="BH129" s="114"/>
      <c r="BI129" s="114"/>
      <c r="BJ129" s="114">
        <v>13659</v>
      </c>
      <c r="BK129" s="114"/>
      <c r="BL129" s="114"/>
      <c r="BM129" s="114"/>
      <c r="BN129" s="114"/>
      <c r="BO129" s="114">
        <v>0</v>
      </c>
      <c r="BP129" s="114"/>
      <c r="BQ129" s="114"/>
      <c r="BR129" s="114"/>
      <c r="BS129" s="114"/>
      <c r="BT129" s="114">
        <v>13659</v>
      </c>
      <c r="BU129" s="114"/>
      <c r="BV129" s="114"/>
      <c r="BW129" s="114"/>
      <c r="BX129" s="114"/>
    </row>
    <row r="130" spans="1:76" s="99" customFormat="1" ht="30" customHeight="1" x14ac:dyDescent="0.2">
      <c r="A130" s="89">
        <v>0</v>
      </c>
      <c r="B130" s="90"/>
      <c r="C130" s="90"/>
      <c r="D130" s="113" t="s">
        <v>205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181</v>
      </c>
      <c r="R130" s="27"/>
      <c r="S130" s="27"/>
      <c r="T130" s="27"/>
      <c r="U130" s="27"/>
      <c r="V130" s="113" t="s">
        <v>198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4">
        <v>4895</v>
      </c>
      <c r="AG130" s="114"/>
      <c r="AH130" s="114"/>
      <c r="AI130" s="114"/>
      <c r="AJ130" s="114"/>
      <c r="AK130" s="114">
        <v>0</v>
      </c>
      <c r="AL130" s="114"/>
      <c r="AM130" s="114"/>
      <c r="AN130" s="114"/>
      <c r="AO130" s="114"/>
      <c r="AP130" s="114">
        <v>4895</v>
      </c>
      <c r="AQ130" s="114"/>
      <c r="AR130" s="114"/>
      <c r="AS130" s="114"/>
      <c r="AT130" s="114"/>
      <c r="AU130" s="114">
        <v>4895</v>
      </c>
      <c r="AV130" s="114"/>
      <c r="AW130" s="114"/>
      <c r="AX130" s="114"/>
      <c r="AY130" s="114"/>
      <c r="AZ130" s="114">
        <v>0</v>
      </c>
      <c r="BA130" s="114"/>
      <c r="BB130" s="114"/>
      <c r="BC130" s="114"/>
      <c r="BD130" s="114"/>
      <c r="BE130" s="114">
        <v>4895</v>
      </c>
      <c r="BF130" s="114"/>
      <c r="BG130" s="114"/>
      <c r="BH130" s="114"/>
      <c r="BI130" s="114"/>
      <c r="BJ130" s="114">
        <v>4380</v>
      </c>
      <c r="BK130" s="114"/>
      <c r="BL130" s="114"/>
      <c r="BM130" s="114"/>
      <c r="BN130" s="114"/>
      <c r="BO130" s="114">
        <v>0</v>
      </c>
      <c r="BP130" s="114"/>
      <c r="BQ130" s="114"/>
      <c r="BR130" s="114"/>
      <c r="BS130" s="114"/>
      <c r="BT130" s="114">
        <v>4380</v>
      </c>
      <c r="BU130" s="114"/>
      <c r="BV130" s="114"/>
      <c r="BW130" s="114"/>
      <c r="BX130" s="114"/>
    </row>
    <row r="131" spans="1:76" s="6" customFormat="1" ht="60" customHeight="1" x14ac:dyDescent="0.2">
      <c r="A131" s="86">
        <v>0</v>
      </c>
      <c r="B131" s="87"/>
      <c r="C131" s="87"/>
      <c r="D131" s="112" t="s">
        <v>206</v>
      </c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/>
      <c r="Q131" s="110" t="s">
        <v>204</v>
      </c>
      <c r="R131" s="110"/>
      <c r="S131" s="110"/>
      <c r="T131" s="110"/>
      <c r="U131" s="110"/>
      <c r="V131" s="112"/>
      <c r="W131" s="101"/>
      <c r="X131" s="101"/>
      <c r="Y131" s="101"/>
      <c r="Z131" s="101"/>
      <c r="AA131" s="101"/>
      <c r="AB131" s="101"/>
      <c r="AC131" s="101"/>
      <c r="AD131" s="101"/>
      <c r="AE131" s="102"/>
      <c r="AF131" s="111">
        <v>84</v>
      </c>
      <c r="AG131" s="111"/>
      <c r="AH131" s="111"/>
      <c r="AI131" s="111"/>
      <c r="AJ131" s="111"/>
      <c r="AK131" s="111">
        <v>0</v>
      </c>
      <c r="AL131" s="111"/>
      <c r="AM131" s="111"/>
      <c r="AN131" s="111"/>
      <c r="AO131" s="111"/>
      <c r="AP131" s="111">
        <v>84</v>
      </c>
      <c r="AQ131" s="111"/>
      <c r="AR131" s="111"/>
      <c r="AS131" s="111"/>
      <c r="AT131" s="111"/>
      <c r="AU131" s="111">
        <v>84</v>
      </c>
      <c r="AV131" s="111"/>
      <c r="AW131" s="111"/>
      <c r="AX131" s="111"/>
      <c r="AY131" s="111"/>
      <c r="AZ131" s="111">
        <v>0</v>
      </c>
      <c r="BA131" s="111"/>
      <c r="BB131" s="111"/>
      <c r="BC131" s="111"/>
      <c r="BD131" s="111"/>
      <c r="BE131" s="111">
        <v>84</v>
      </c>
      <c r="BF131" s="111"/>
      <c r="BG131" s="111"/>
      <c r="BH131" s="111"/>
      <c r="BI131" s="111"/>
      <c r="BJ131" s="111">
        <v>79</v>
      </c>
      <c r="BK131" s="111"/>
      <c r="BL131" s="111"/>
      <c r="BM131" s="111"/>
      <c r="BN131" s="111"/>
      <c r="BO131" s="111">
        <v>0</v>
      </c>
      <c r="BP131" s="111"/>
      <c r="BQ131" s="111"/>
      <c r="BR131" s="111"/>
      <c r="BS131" s="111"/>
      <c r="BT131" s="111">
        <v>79</v>
      </c>
      <c r="BU131" s="111"/>
      <c r="BV131" s="111"/>
      <c r="BW131" s="111"/>
      <c r="BX131" s="111"/>
    </row>
    <row r="132" spans="1:76" s="99" customFormat="1" ht="15" customHeight="1" x14ac:dyDescent="0.2">
      <c r="A132" s="89">
        <v>0</v>
      </c>
      <c r="B132" s="90"/>
      <c r="C132" s="90"/>
      <c r="D132" s="113" t="s">
        <v>189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204</v>
      </c>
      <c r="R132" s="27"/>
      <c r="S132" s="27"/>
      <c r="T132" s="27"/>
      <c r="U132" s="27"/>
      <c r="V132" s="113" t="s">
        <v>198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4">
        <v>30</v>
      </c>
      <c r="AG132" s="114"/>
      <c r="AH132" s="114"/>
      <c r="AI132" s="114"/>
      <c r="AJ132" s="114"/>
      <c r="AK132" s="114">
        <v>0</v>
      </c>
      <c r="AL132" s="114"/>
      <c r="AM132" s="114"/>
      <c r="AN132" s="114"/>
      <c r="AO132" s="114"/>
      <c r="AP132" s="114">
        <v>30</v>
      </c>
      <c r="AQ132" s="114"/>
      <c r="AR132" s="114"/>
      <c r="AS132" s="114"/>
      <c r="AT132" s="114"/>
      <c r="AU132" s="114">
        <v>30</v>
      </c>
      <c r="AV132" s="114"/>
      <c r="AW132" s="114"/>
      <c r="AX132" s="114"/>
      <c r="AY132" s="114"/>
      <c r="AZ132" s="114">
        <v>0</v>
      </c>
      <c r="BA132" s="114"/>
      <c r="BB132" s="114"/>
      <c r="BC132" s="114"/>
      <c r="BD132" s="114"/>
      <c r="BE132" s="114">
        <v>30</v>
      </c>
      <c r="BF132" s="114"/>
      <c r="BG132" s="114"/>
      <c r="BH132" s="114"/>
      <c r="BI132" s="114"/>
      <c r="BJ132" s="114">
        <v>27</v>
      </c>
      <c r="BK132" s="114"/>
      <c r="BL132" s="114"/>
      <c r="BM132" s="114"/>
      <c r="BN132" s="114"/>
      <c r="BO132" s="114">
        <v>0</v>
      </c>
      <c r="BP132" s="114"/>
      <c r="BQ132" s="114"/>
      <c r="BR132" s="114"/>
      <c r="BS132" s="114"/>
      <c r="BT132" s="114">
        <v>27</v>
      </c>
      <c r="BU132" s="114"/>
      <c r="BV132" s="114"/>
      <c r="BW132" s="114"/>
      <c r="BX132" s="114"/>
    </row>
    <row r="133" spans="1:76" s="99" customFormat="1" ht="15" customHeight="1" x14ac:dyDescent="0.2">
      <c r="A133" s="89">
        <v>0</v>
      </c>
      <c r="B133" s="90"/>
      <c r="C133" s="90"/>
      <c r="D133" s="113" t="s">
        <v>191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204</v>
      </c>
      <c r="R133" s="27"/>
      <c r="S133" s="27"/>
      <c r="T133" s="27"/>
      <c r="U133" s="27"/>
      <c r="V133" s="113" t="s">
        <v>198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4">
        <v>24</v>
      </c>
      <c r="AG133" s="114"/>
      <c r="AH133" s="114"/>
      <c r="AI133" s="114"/>
      <c r="AJ133" s="114"/>
      <c r="AK133" s="114">
        <v>0</v>
      </c>
      <c r="AL133" s="114"/>
      <c r="AM133" s="114"/>
      <c r="AN133" s="114"/>
      <c r="AO133" s="114"/>
      <c r="AP133" s="114">
        <v>24</v>
      </c>
      <c r="AQ133" s="114"/>
      <c r="AR133" s="114"/>
      <c r="AS133" s="114"/>
      <c r="AT133" s="114"/>
      <c r="AU133" s="114">
        <v>24</v>
      </c>
      <c r="AV133" s="114"/>
      <c r="AW133" s="114"/>
      <c r="AX133" s="114"/>
      <c r="AY133" s="114"/>
      <c r="AZ133" s="114">
        <v>0</v>
      </c>
      <c r="BA133" s="114"/>
      <c r="BB133" s="114"/>
      <c r="BC133" s="114"/>
      <c r="BD133" s="114"/>
      <c r="BE133" s="114">
        <v>24</v>
      </c>
      <c r="BF133" s="114"/>
      <c r="BG133" s="114"/>
      <c r="BH133" s="114"/>
      <c r="BI133" s="114"/>
      <c r="BJ133" s="114">
        <v>23</v>
      </c>
      <c r="BK133" s="114"/>
      <c r="BL133" s="114"/>
      <c r="BM133" s="114"/>
      <c r="BN133" s="114"/>
      <c r="BO133" s="114">
        <v>0</v>
      </c>
      <c r="BP133" s="114"/>
      <c r="BQ133" s="114"/>
      <c r="BR133" s="114"/>
      <c r="BS133" s="114"/>
      <c r="BT133" s="114">
        <v>23</v>
      </c>
      <c r="BU133" s="114"/>
      <c r="BV133" s="114"/>
      <c r="BW133" s="114"/>
      <c r="BX133" s="114"/>
    </row>
    <row r="134" spans="1:76" s="99" customFormat="1" ht="15" customHeight="1" x14ac:dyDescent="0.2">
      <c r="A134" s="89">
        <v>0</v>
      </c>
      <c r="B134" s="90"/>
      <c r="C134" s="90"/>
      <c r="D134" s="113" t="s">
        <v>192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204</v>
      </c>
      <c r="R134" s="27"/>
      <c r="S134" s="27"/>
      <c r="T134" s="27"/>
      <c r="U134" s="27"/>
      <c r="V134" s="113" t="s">
        <v>198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4">
        <v>30</v>
      </c>
      <c r="AG134" s="114"/>
      <c r="AH134" s="114"/>
      <c r="AI134" s="114"/>
      <c r="AJ134" s="114"/>
      <c r="AK134" s="114">
        <v>0</v>
      </c>
      <c r="AL134" s="114"/>
      <c r="AM134" s="114"/>
      <c r="AN134" s="114"/>
      <c r="AO134" s="114"/>
      <c r="AP134" s="114">
        <v>30</v>
      </c>
      <c r="AQ134" s="114"/>
      <c r="AR134" s="114"/>
      <c r="AS134" s="114"/>
      <c r="AT134" s="114"/>
      <c r="AU134" s="114">
        <v>30</v>
      </c>
      <c r="AV134" s="114"/>
      <c r="AW134" s="114"/>
      <c r="AX134" s="114"/>
      <c r="AY134" s="114"/>
      <c r="AZ134" s="114">
        <v>0</v>
      </c>
      <c r="BA134" s="114"/>
      <c r="BB134" s="114"/>
      <c r="BC134" s="114"/>
      <c r="BD134" s="114"/>
      <c r="BE134" s="114">
        <v>30</v>
      </c>
      <c r="BF134" s="114"/>
      <c r="BG134" s="114"/>
      <c r="BH134" s="114"/>
      <c r="BI134" s="114"/>
      <c r="BJ134" s="114">
        <v>29</v>
      </c>
      <c r="BK134" s="114"/>
      <c r="BL134" s="114"/>
      <c r="BM134" s="114"/>
      <c r="BN134" s="114"/>
      <c r="BO134" s="114">
        <v>0</v>
      </c>
      <c r="BP134" s="114"/>
      <c r="BQ134" s="114"/>
      <c r="BR134" s="114"/>
      <c r="BS134" s="114"/>
      <c r="BT134" s="114">
        <v>29</v>
      </c>
      <c r="BU134" s="114"/>
      <c r="BV134" s="114"/>
      <c r="BW134" s="114"/>
      <c r="BX134" s="114"/>
    </row>
    <row r="135" spans="1:76" s="99" customFormat="1" ht="45" customHeight="1" x14ac:dyDescent="0.2">
      <c r="A135" s="89">
        <v>0</v>
      </c>
      <c r="B135" s="90"/>
      <c r="C135" s="90"/>
      <c r="D135" s="113" t="s">
        <v>207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188</v>
      </c>
      <c r="R135" s="27"/>
      <c r="S135" s="27"/>
      <c r="T135" s="27"/>
      <c r="U135" s="27"/>
      <c r="V135" s="113" t="s">
        <v>208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4">
        <v>0</v>
      </c>
      <c r="AG135" s="114"/>
      <c r="AH135" s="114"/>
      <c r="AI135" s="114"/>
      <c r="AJ135" s="114"/>
      <c r="AK135" s="114">
        <v>0</v>
      </c>
      <c r="AL135" s="114"/>
      <c r="AM135" s="114"/>
      <c r="AN135" s="114"/>
      <c r="AO135" s="114"/>
      <c r="AP135" s="114">
        <v>0</v>
      </c>
      <c r="AQ135" s="114"/>
      <c r="AR135" s="114"/>
      <c r="AS135" s="114"/>
      <c r="AT135" s="114"/>
      <c r="AU135" s="114">
        <v>0</v>
      </c>
      <c r="AV135" s="114"/>
      <c r="AW135" s="114"/>
      <c r="AX135" s="114"/>
      <c r="AY135" s="114"/>
      <c r="AZ135" s="114">
        <v>300</v>
      </c>
      <c r="BA135" s="114"/>
      <c r="BB135" s="114"/>
      <c r="BC135" s="114"/>
      <c r="BD135" s="114"/>
      <c r="BE135" s="114">
        <v>300</v>
      </c>
      <c r="BF135" s="114"/>
      <c r="BG135" s="114"/>
      <c r="BH135" s="114"/>
      <c r="BI135" s="114"/>
      <c r="BJ135" s="114">
        <v>0</v>
      </c>
      <c r="BK135" s="114"/>
      <c r="BL135" s="114"/>
      <c r="BM135" s="114"/>
      <c r="BN135" s="114"/>
      <c r="BO135" s="114">
        <v>0</v>
      </c>
      <c r="BP135" s="114"/>
      <c r="BQ135" s="114"/>
      <c r="BR135" s="114"/>
      <c r="BS135" s="114"/>
      <c r="BT135" s="114">
        <v>0</v>
      </c>
      <c r="BU135" s="114"/>
      <c r="BV135" s="114"/>
      <c r="BW135" s="114"/>
      <c r="BX135" s="114"/>
    </row>
    <row r="136" spans="1:76" s="99" customFormat="1" ht="60" customHeight="1" x14ac:dyDescent="0.2">
      <c r="A136" s="89">
        <v>0</v>
      </c>
      <c r="B136" s="90"/>
      <c r="C136" s="90"/>
      <c r="D136" s="113" t="s">
        <v>209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188</v>
      </c>
      <c r="R136" s="27"/>
      <c r="S136" s="27"/>
      <c r="T136" s="27"/>
      <c r="U136" s="27"/>
      <c r="V136" s="113" t="s">
        <v>208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4">
        <v>0</v>
      </c>
      <c r="AG136" s="114"/>
      <c r="AH136" s="114"/>
      <c r="AI136" s="114"/>
      <c r="AJ136" s="114"/>
      <c r="AK136" s="114">
        <v>0</v>
      </c>
      <c r="AL136" s="114"/>
      <c r="AM136" s="114"/>
      <c r="AN136" s="114"/>
      <c r="AO136" s="114"/>
      <c r="AP136" s="114">
        <v>0</v>
      </c>
      <c r="AQ136" s="114"/>
      <c r="AR136" s="114"/>
      <c r="AS136" s="114"/>
      <c r="AT136" s="114"/>
      <c r="AU136" s="114">
        <v>10623</v>
      </c>
      <c r="AV136" s="114"/>
      <c r="AW136" s="114"/>
      <c r="AX136" s="114"/>
      <c r="AY136" s="114"/>
      <c r="AZ136" s="114">
        <v>11200</v>
      </c>
      <c r="BA136" s="114"/>
      <c r="BB136" s="114"/>
      <c r="BC136" s="114"/>
      <c r="BD136" s="114"/>
      <c r="BE136" s="114">
        <v>21823</v>
      </c>
      <c r="BF136" s="114"/>
      <c r="BG136" s="114"/>
      <c r="BH136" s="114"/>
      <c r="BI136" s="114"/>
      <c r="BJ136" s="114">
        <v>0</v>
      </c>
      <c r="BK136" s="114"/>
      <c r="BL136" s="114"/>
      <c r="BM136" s="114"/>
      <c r="BN136" s="114"/>
      <c r="BO136" s="114">
        <v>0</v>
      </c>
      <c r="BP136" s="114"/>
      <c r="BQ136" s="114"/>
      <c r="BR136" s="114"/>
      <c r="BS136" s="114"/>
      <c r="BT136" s="114">
        <v>0</v>
      </c>
      <c r="BU136" s="114"/>
      <c r="BV136" s="114"/>
      <c r="BW136" s="114"/>
      <c r="BX136" s="114"/>
    </row>
    <row r="137" spans="1:76" s="6" customFormat="1" ht="15" customHeight="1" x14ac:dyDescent="0.2">
      <c r="A137" s="86">
        <v>0</v>
      </c>
      <c r="B137" s="87"/>
      <c r="C137" s="87"/>
      <c r="D137" s="112" t="s">
        <v>210</v>
      </c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2"/>
      <c r="Q137" s="110"/>
      <c r="R137" s="110"/>
      <c r="S137" s="110"/>
      <c r="T137" s="110"/>
      <c r="U137" s="110"/>
      <c r="V137" s="112"/>
      <c r="W137" s="101"/>
      <c r="X137" s="101"/>
      <c r="Y137" s="101"/>
      <c r="Z137" s="101"/>
      <c r="AA137" s="101"/>
      <c r="AB137" s="101"/>
      <c r="AC137" s="101"/>
      <c r="AD137" s="101"/>
      <c r="AE137" s="102"/>
      <c r="AF137" s="111"/>
      <c r="AG137" s="111"/>
      <c r="AH137" s="111"/>
      <c r="AI137" s="111"/>
      <c r="AJ137" s="111"/>
      <c r="AK137" s="111"/>
      <c r="AL137" s="111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111"/>
      <c r="BR137" s="111"/>
      <c r="BS137" s="111"/>
      <c r="BT137" s="111"/>
      <c r="BU137" s="111"/>
      <c r="BV137" s="111"/>
      <c r="BW137" s="111"/>
      <c r="BX137" s="111"/>
    </row>
    <row r="138" spans="1:76" s="99" customFormat="1" ht="42.75" customHeight="1" x14ac:dyDescent="0.2">
      <c r="A138" s="89">
        <v>0</v>
      </c>
      <c r="B138" s="90"/>
      <c r="C138" s="90"/>
      <c r="D138" s="113" t="s">
        <v>211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204</v>
      </c>
      <c r="R138" s="27"/>
      <c r="S138" s="27"/>
      <c r="T138" s="27"/>
      <c r="U138" s="27"/>
      <c r="V138" s="113" t="s">
        <v>208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4">
        <v>72</v>
      </c>
      <c r="AG138" s="114"/>
      <c r="AH138" s="114"/>
      <c r="AI138" s="114"/>
      <c r="AJ138" s="114"/>
      <c r="AK138" s="114">
        <v>0</v>
      </c>
      <c r="AL138" s="114"/>
      <c r="AM138" s="114"/>
      <c r="AN138" s="114"/>
      <c r="AO138" s="114"/>
      <c r="AP138" s="114">
        <v>72</v>
      </c>
      <c r="AQ138" s="114"/>
      <c r="AR138" s="114"/>
      <c r="AS138" s="114"/>
      <c r="AT138" s="114"/>
      <c r="AU138" s="114">
        <v>72</v>
      </c>
      <c r="AV138" s="114"/>
      <c r="AW138" s="114"/>
      <c r="AX138" s="114"/>
      <c r="AY138" s="114"/>
      <c r="AZ138" s="114">
        <v>0</v>
      </c>
      <c r="BA138" s="114"/>
      <c r="BB138" s="114"/>
      <c r="BC138" s="114"/>
      <c r="BD138" s="114"/>
      <c r="BE138" s="114">
        <v>72</v>
      </c>
      <c r="BF138" s="114"/>
      <c r="BG138" s="114"/>
      <c r="BH138" s="114"/>
      <c r="BI138" s="114"/>
      <c r="BJ138" s="114">
        <v>61</v>
      </c>
      <c r="BK138" s="114"/>
      <c r="BL138" s="114"/>
      <c r="BM138" s="114"/>
      <c r="BN138" s="114"/>
      <c r="BO138" s="114">
        <v>0</v>
      </c>
      <c r="BP138" s="114"/>
      <c r="BQ138" s="114"/>
      <c r="BR138" s="114"/>
      <c r="BS138" s="114"/>
      <c r="BT138" s="114">
        <v>61</v>
      </c>
      <c r="BU138" s="114"/>
      <c r="BV138" s="114"/>
      <c r="BW138" s="114"/>
      <c r="BX138" s="114"/>
    </row>
    <row r="139" spans="1:76" s="99" customFormat="1" ht="30" customHeight="1" x14ac:dyDescent="0.2">
      <c r="A139" s="89">
        <v>0</v>
      </c>
      <c r="B139" s="90"/>
      <c r="C139" s="90"/>
      <c r="D139" s="113" t="s">
        <v>212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213</v>
      </c>
      <c r="R139" s="27"/>
      <c r="S139" s="27"/>
      <c r="T139" s="27"/>
      <c r="U139" s="27"/>
      <c r="V139" s="113" t="s">
        <v>208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4">
        <v>100</v>
      </c>
      <c r="AG139" s="114"/>
      <c r="AH139" s="114"/>
      <c r="AI139" s="114"/>
      <c r="AJ139" s="114"/>
      <c r="AK139" s="114">
        <v>0</v>
      </c>
      <c r="AL139" s="114"/>
      <c r="AM139" s="114"/>
      <c r="AN139" s="114"/>
      <c r="AO139" s="114"/>
      <c r="AP139" s="114">
        <v>100</v>
      </c>
      <c r="AQ139" s="114"/>
      <c r="AR139" s="114"/>
      <c r="AS139" s="114"/>
      <c r="AT139" s="114"/>
      <c r="AU139" s="114">
        <v>100</v>
      </c>
      <c r="AV139" s="114"/>
      <c r="AW139" s="114"/>
      <c r="AX139" s="114"/>
      <c r="AY139" s="114"/>
      <c r="AZ139" s="114">
        <v>0</v>
      </c>
      <c r="BA139" s="114"/>
      <c r="BB139" s="114"/>
      <c r="BC139" s="114"/>
      <c r="BD139" s="114"/>
      <c r="BE139" s="114">
        <v>100</v>
      </c>
      <c r="BF139" s="114"/>
      <c r="BG139" s="114"/>
      <c r="BH139" s="114"/>
      <c r="BI139" s="114"/>
      <c r="BJ139" s="114">
        <v>0</v>
      </c>
      <c r="BK139" s="114"/>
      <c r="BL139" s="114"/>
      <c r="BM139" s="114"/>
      <c r="BN139" s="114"/>
      <c r="BO139" s="114">
        <v>0</v>
      </c>
      <c r="BP139" s="114"/>
      <c r="BQ139" s="114"/>
      <c r="BR139" s="114"/>
      <c r="BS139" s="114"/>
      <c r="BT139" s="114">
        <v>0</v>
      </c>
      <c r="BU139" s="114"/>
      <c r="BV139" s="114"/>
      <c r="BW139" s="114"/>
      <c r="BX139" s="114"/>
    </row>
    <row r="140" spans="1:76" s="99" customFormat="1" ht="30" customHeight="1" x14ac:dyDescent="0.2">
      <c r="A140" s="89">
        <v>0</v>
      </c>
      <c r="B140" s="90"/>
      <c r="C140" s="90"/>
      <c r="D140" s="113" t="s">
        <v>214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213</v>
      </c>
      <c r="R140" s="27"/>
      <c r="S140" s="27"/>
      <c r="T140" s="27"/>
      <c r="U140" s="27"/>
      <c r="V140" s="113" t="s">
        <v>208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4">
        <v>100</v>
      </c>
      <c r="AG140" s="114"/>
      <c r="AH140" s="114"/>
      <c r="AI140" s="114"/>
      <c r="AJ140" s="114"/>
      <c r="AK140" s="114">
        <v>0</v>
      </c>
      <c r="AL140" s="114"/>
      <c r="AM140" s="114"/>
      <c r="AN140" s="114"/>
      <c r="AO140" s="114"/>
      <c r="AP140" s="114">
        <v>100</v>
      </c>
      <c r="AQ140" s="114"/>
      <c r="AR140" s="114"/>
      <c r="AS140" s="114"/>
      <c r="AT140" s="114"/>
      <c r="AU140" s="114">
        <v>100</v>
      </c>
      <c r="AV140" s="114"/>
      <c r="AW140" s="114"/>
      <c r="AX140" s="114"/>
      <c r="AY140" s="114"/>
      <c r="AZ140" s="114">
        <v>0</v>
      </c>
      <c r="BA140" s="114"/>
      <c r="BB140" s="114"/>
      <c r="BC140" s="114"/>
      <c r="BD140" s="114"/>
      <c r="BE140" s="114">
        <v>100</v>
      </c>
      <c r="BF140" s="114"/>
      <c r="BG140" s="114"/>
      <c r="BH140" s="114"/>
      <c r="BI140" s="114"/>
      <c r="BJ140" s="114">
        <v>100</v>
      </c>
      <c r="BK140" s="114"/>
      <c r="BL140" s="114"/>
      <c r="BM140" s="114"/>
      <c r="BN140" s="114"/>
      <c r="BO140" s="114">
        <v>0</v>
      </c>
      <c r="BP140" s="114"/>
      <c r="BQ140" s="114"/>
      <c r="BR140" s="114"/>
      <c r="BS140" s="114"/>
      <c r="BT140" s="114">
        <v>100</v>
      </c>
      <c r="BU140" s="114"/>
      <c r="BV140" s="114"/>
      <c r="BW140" s="114"/>
      <c r="BX140" s="114"/>
    </row>
    <row r="142" spans="1:76" ht="14.25" customHeight="1" x14ac:dyDescent="0.2">
      <c r="A142" s="29" t="s">
        <v>263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</row>
    <row r="143" spans="1:76" ht="23.1" customHeight="1" x14ac:dyDescent="0.2">
      <c r="A143" s="54" t="s">
        <v>6</v>
      </c>
      <c r="B143" s="55"/>
      <c r="C143" s="55"/>
      <c r="D143" s="27" t="s">
        <v>9</v>
      </c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 t="s">
        <v>8</v>
      </c>
      <c r="R143" s="27"/>
      <c r="S143" s="27"/>
      <c r="T143" s="27"/>
      <c r="U143" s="27"/>
      <c r="V143" s="27" t="s">
        <v>7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36" t="s">
        <v>254</v>
      </c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8"/>
      <c r="AU143" s="36" t="s">
        <v>259</v>
      </c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8"/>
    </row>
    <row r="144" spans="1:76" ht="28.5" customHeight="1" x14ac:dyDescent="0.2">
      <c r="A144" s="57"/>
      <c r="B144" s="58"/>
      <c r="C144" s="58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 t="s">
        <v>4</v>
      </c>
      <c r="AG144" s="27"/>
      <c r="AH144" s="27"/>
      <c r="AI144" s="27"/>
      <c r="AJ144" s="27"/>
      <c r="AK144" s="27" t="s">
        <v>3</v>
      </c>
      <c r="AL144" s="27"/>
      <c r="AM144" s="27"/>
      <c r="AN144" s="27"/>
      <c r="AO144" s="27"/>
      <c r="AP144" s="27" t="s">
        <v>123</v>
      </c>
      <c r="AQ144" s="27"/>
      <c r="AR144" s="27"/>
      <c r="AS144" s="27"/>
      <c r="AT144" s="27"/>
      <c r="AU144" s="27" t="s">
        <v>4</v>
      </c>
      <c r="AV144" s="27"/>
      <c r="AW144" s="27"/>
      <c r="AX144" s="27"/>
      <c r="AY144" s="27"/>
      <c r="AZ144" s="27" t="s">
        <v>3</v>
      </c>
      <c r="BA144" s="27"/>
      <c r="BB144" s="27"/>
      <c r="BC144" s="27"/>
      <c r="BD144" s="27"/>
      <c r="BE144" s="27" t="s">
        <v>90</v>
      </c>
      <c r="BF144" s="27"/>
      <c r="BG144" s="27"/>
      <c r="BH144" s="27"/>
      <c r="BI144" s="27"/>
    </row>
    <row r="145" spans="1:79" ht="15" customHeight="1" x14ac:dyDescent="0.2">
      <c r="A145" s="36">
        <v>1</v>
      </c>
      <c r="B145" s="37"/>
      <c r="C145" s="37"/>
      <c r="D145" s="27">
        <v>2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>
        <v>3</v>
      </c>
      <c r="R145" s="27"/>
      <c r="S145" s="27"/>
      <c r="T145" s="27"/>
      <c r="U145" s="27"/>
      <c r="V145" s="27">
        <v>4</v>
      </c>
      <c r="W145" s="27"/>
      <c r="X145" s="27"/>
      <c r="Y145" s="27"/>
      <c r="Z145" s="27"/>
      <c r="AA145" s="27"/>
      <c r="AB145" s="27"/>
      <c r="AC145" s="27"/>
      <c r="AD145" s="27"/>
      <c r="AE145" s="27"/>
      <c r="AF145" s="27">
        <v>5</v>
      </c>
      <c r="AG145" s="27"/>
      <c r="AH145" s="27"/>
      <c r="AI145" s="27"/>
      <c r="AJ145" s="27"/>
      <c r="AK145" s="27">
        <v>6</v>
      </c>
      <c r="AL145" s="27"/>
      <c r="AM145" s="27"/>
      <c r="AN145" s="27"/>
      <c r="AO145" s="27"/>
      <c r="AP145" s="27">
        <v>7</v>
      </c>
      <c r="AQ145" s="27"/>
      <c r="AR145" s="27"/>
      <c r="AS145" s="27"/>
      <c r="AT145" s="27"/>
      <c r="AU145" s="27">
        <v>8</v>
      </c>
      <c r="AV145" s="27"/>
      <c r="AW145" s="27"/>
      <c r="AX145" s="27"/>
      <c r="AY145" s="27"/>
      <c r="AZ145" s="27">
        <v>9</v>
      </c>
      <c r="BA145" s="27"/>
      <c r="BB145" s="27"/>
      <c r="BC145" s="27"/>
      <c r="BD145" s="27"/>
      <c r="BE145" s="27">
        <v>10</v>
      </c>
      <c r="BF145" s="27"/>
      <c r="BG145" s="27"/>
      <c r="BH145" s="27"/>
      <c r="BI145" s="27"/>
    </row>
    <row r="146" spans="1:79" ht="15.75" hidden="1" customHeight="1" x14ac:dyDescent="0.2">
      <c r="A146" s="39" t="s">
        <v>154</v>
      </c>
      <c r="B146" s="40"/>
      <c r="C146" s="40"/>
      <c r="D146" s="27" t="s">
        <v>57</v>
      </c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 t="s">
        <v>70</v>
      </c>
      <c r="R146" s="27"/>
      <c r="S146" s="27"/>
      <c r="T146" s="27"/>
      <c r="U146" s="27"/>
      <c r="V146" s="27" t="s">
        <v>71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26" t="s">
        <v>107</v>
      </c>
      <c r="AG146" s="26"/>
      <c r="AH146" s="26"/>
      <c r="AI146" s="26"/>
      <c r="AJ146" s="26"/>
      <c r="AK146" s="30" t="s">
        <v>108</v>
      </c>
      <c r="AL146" s="30"/>
      <c r="AM146" s="30"/>
      <c r="AN146" s="30"/>
      <c r="AO146" s="30"/>
      <c r="AP146" s="50" t="s">
        <v>179</v>
      </c>
      <c r="AQ146" s="50"/>
      <c r="AR146" s="50"/>
      <c r="AS146" s="50"/>
      <c r="AT146" s="50"/>
      <c r="AU146" s="26" t="s">
        <v>109</v>
      </c>
      <c r="AV146" s="26"/>
      <c r="AW146" s="26"/>
      <c r="AX146" s="26"/>
      <c r="AY146" s="26"/>
      <c r="AZ146" s="30" t="s">
        <v>110</v>
      </c>
      <c r="BA146" s="30"/>
      <c r="BB146" s="30"/>
      <c r="BC146" s="30"/>
      <c r="BD146" s="30"/>
      <c r="BE146" s="50" t="s">
        <v>179</v>
      </c>
      <c r="BF146" s="50"/>
      <c r="BG146" s="50"/>
      <c r="BH146" s="50"/>
      <c r="BI146" s="50"/>
      <c r="CA146" t="s">
        <v>39</v>
      </c>
    </row>
    <row r="147" spans="1:79" s="6" customFormat="1" ht="14.25" x14ac:dyDescent="0.2">
      <c r="A147" s="86">
        <v>0</v>
      </c>
      <c r="B147" s="87"/>
      <c r="C147" s="87"/>
      <c r="D147" s="110" t="s">
        <v>178</v>
      </c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1"/>
      <c r="AG147" s="111"/>
      <c r="AH147" s="111"/>
      <c r="AI147" s="111"/>
      <c r="AJ147" s="111"/>
      <c r="AK147" s="111"/>
      <c r="AL147" s="111"/>
      <c r="AM147" s="111"/>
      <c r="AN147" s="111"/>
      <c r="AO147" s="111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  <c r="AZ147" s="111"/>
      <c r="BA147" s="111"/>
      <c r="BB147" s="111"/>
      <c r="BC147" s="111"/>
      <c r="BD147" s="111"/>
      <c r="BE147" s="111"/>
      <c r="BF147" s="111"/>
      <c r="BG147" s="111"/>
      <c r="BH147" s="111"/>
      <c r="BI147" s="111"/>
      <c r="CA147" s="6" t="s">
        <v>40</v>
      </c>
    </row>
    <row r="148" spans="1:79" s="99" customFormat="1" ht="42.75" customHeight="1" x14ac:dyDescent="0.2">
      <c r="A148" s="89">
        <v>0</v>
      </c>
      <c r="B148" s="90"/>
      <c r="C148" s="90"/>
      <c r="D148" s="113" t="s">
        <v>180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181</v>
      </c>
      <c r="R148" s="27"/>
      <c r="S148" s="27"/>
      <c r="T148" s="27"/>
      <c r="U148" s="27"/>
      <c r="V148" s="113" t="s">
        <v>182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4">
        <v>2</v>
      </c>
      <c r="AG148" s="114"/>
      <c r="AH148" s="114"/>
      <c r="AI148" s="114"/>
      <c r="AJ148" s="114"/>
      <c r="AK148" s="114">
        <v>0</v>
      </c>
      <c r="AL148" s="114"/>
      <c r="AM148" s="114"/>
      <c r="AN148" s="114"/>
      <c r="AO148" s="114"/>
      <c r="AP148" s="114">
        <v>2</v>
      </c>
      <c r="AQ148" s="114"/>
      <c r="AR148" s="114"/>
      <c r="AS148" s="114"/>
      <c r="AT148" s="114"/>
      <c r="AU148" s="114">
        <v>2</v>
      </c>
      <c r="AV148" s="114"/>
      <c r="AW148" s="114"/>
      <c r="AX148" s="114"/>
      <c r="AY148" s="114"/>
      <c r="AZ148" s="114">
        <v>0</v>
      </c>
      <c r="BA148" s="114"/>
      <c r="BB148" s="114"/>
      <c r="BC148" s="114"/>
      <c r="BD148" s="114"/>
      <c r="BE148" s="114">
        <v>2</v>
      </c>
      <c r="BF148" s="114"/>
      <c r="BG148" s="114"/>
      <c r="BH148" s="114"/>
      <c r="BI148" s="114"/>
    </row>
    <row r="149" spans="1:79" s="6" customFormat="1" ht="15" customHeight="1" x14ac:dyDescent="0.2">
      <c r="A149" s="86">
        <v>0</v>
      </c>
      <c r="B149" s="87"/>
      <c r="C149" s="87"/>
      <c r="D149" s="112" t="s">
        <v>183</v>
      </c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2"/>
      <c r="Q149" s="110" t="s">
        <v>181</v>
      </c>
      <c r="R149" s="110"/>
      <c r="S149" s="110"/>
      <c r="T149" s="110"/>
      <c r="U149" s="110"/>
      <c r="V149" s="112"/>
      <c r="W149" s="101"/>
      <c r="X149" s="101"/>
      <c r="Y149" s="101"/>
      <c r="Z149" s="101"/>
      <c r="AA149" s="101"/>
      <c r="AB149" s="101"/>
      <c r="AC149" s="101"/>
      <c r="AD149" s="101"/>
      <c r="AE149" s="102"/>
      <c r="AF149" s="111">
        <v>318.75</v>
      </c>
      <c r="AG149" s="111"/>
      <c r="AH149" s="111"/>
      <c r="AI149" s="111"/>
      <c r="AJ149" s="111"/>
      <c r="AK149" s="111">
        <v>0</v>
      </c>
      <c r="AL149" s="111"/>
      <c r="AM149" s="111"/>
      <c r="AN149" s="111"/>
      <c r="AO149" s="111"/>
      <c r="AP149" s="111">
        <v>318.75</v>
      </c>
      <c r="AQ149" s="111"/>
      <c r="AR149" s="111"/>
      <c r="AS149" s="111"/>
      <c r="AT149" s="111"/>
      <c r="AU149" s="111">
        <v>318.75</v>
      </c>
      <c r="AV149" s="111"/>
      <c r="AW149" s="111"/>
      <c r="AX149" s="111"/>
      <c r="AY149" s="111"/>
      <c r="AZ149" s="111">
        <v>0</v>
      </c>
      <c r="BA149" s="111"/>
      <c r="BB149" s="111"/>
      <c r="BC149" s="111"/>
      <c r="BD149" s="111"/>
      <c r="BE149" s="111">
        <v>318.75</v>
      </c>
      <c r="BF149" s="111"/>
      <c r="BG149" s="111"/>
      <c r="BH149" s="111"/>
      <c r="BI149" s="111"/>
    </row>
    <row r="150" spans="1:79" s="99" customFormat="1" ht="42.75" customHeight="1" x14ac:dyDescent="0.2">
      <c r="A150" s="89">
        <v>0</v>
      </c>
      <c r="B150" s="90"/>
      <c r="C150" s="90"/>
      <c r="D150" s="113" t="s">
        <v>184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27" t="s">
        <v>181</v>
      </c>
      <c r="R150" s="27"/>
      <c r="S150" s="27"/>
      <c r="T150" s="27"/>
      <c r="U150" s="27"/>
      <c r="V150" s="113" t="s">
        <v>185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4">
        <v>239</v>
      </c>
      <c r="AG150" s="114"/>
      <c r="AH150" s="114"/>
      <c r="AI150" s="114"/>
      <c r="AJ150" s="114"/>
      <c r="AK150" s="114">
        <v>0</v>
      </c>
      <c r="AL150" s="114"/>
      <c r="AM150" s="114"/>
      <c r="AN150" s="114"/>
      <c r="AO150" s="114"/>
      <c r="AP150" s="114">
        <v>239</v>
      </c>
      <c r="AQ150" s="114"/>
      <c r="AR150" s="114"/>
      <c r="AS150" s="114"/>
      <c r="AT150" s="114"/>
      <c r="AU150" s="114">
        <v>239</v>
      </c>
      <c r="AV150" s="114"/>
      <c r="AW150" s="114"/>
      <c r="AX150" s="114"/>
      <c r="AY150" s="114"/>
      <c r="AZ150" s="114">
        <v>0</v>
      </c>
      <c r="BA150" s="114"/>
      <c r="BB150" s="114"/>
      <c r="BC150" s="114"/>
      <c r="BD150" s="114"/>
      <c r="BE150" s="114">
        <v>239</v>
      </c>
      <c r="BF150" s="114"/>
      <c r="BG150" s="114"/>
      <c r="BH150" s="114"/>
      <c r="BI150" s="114"/>
    </row>
    <row r="151" spans="1:79" s="99" customFormat="1" ht="15" x14ac:dyDescent="0.2">
      <c r="A151" s="89">
        <v>0</v>
      </c>
      <c r="B151" s="90"/>
      <c r="C151" s="90"/>
      <c r="D151" s="113" t="s">
        <v>186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181</v>
      </c>
      <c r="R151" s="27"/>
      <c r="S151" s="27"/>
      <c r="T151" s="27"/>
      <c r="U151" s="27"/>
      <c r="V151" s="113" t="s">
        <v>185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4">
        <v>79.75</v>
      </c>
      <c r="AG151" s="114"/>
      <c r="AH151" s="114"/>
      <c r="AI151" s="114"/>
      <c r="AJ151" s="114"/>
      <c r="AK151" s="114">
        <v>0</v>
      </c>
      <c r="AL151" s="114"/>
      <c r="AM151" s="114"/>
      <c r="AN151" s="114"/>
      <c r="AO151" s="114"/>
      <c r="AP151" s="114">
        <v>79.75</v>
      </c>
      <c r="AQ151" s="114"/>
      <c r="AR151" s="114"/>
      <c r="AS151" s="114"/>
      <c r="AT151" s="114"/>
      <c r="AU151" s="114">
        <v>79.75</v>
      </c>
      <c r="AV151" s="114"/>
      <c r="AW151" s="114"/>
      <c r="AX151" s="114"/>
      <c r="AY151" s="114"/>
      <c r="AZ151" s="114">
        <v>0</v>
      </c>
      <c r="BA151" s="114"/>
      <c r="BB151" s="114"/>
      <c r="BC151" s="114"/>
      <c r="BD151" s="114"/>
      <c r="BE151" s="114">
        <v>79.75</v>
      </c>
      <c r="BF151" s="114"/>
      <c r="BG151" s="114"/>
      <c r="BH151" s="114"/>
      <c r="BI151" s="114"/>
    </row>
    <row r="152" spans="1:79" s="6" customFormat="1" ht="60" customHeight="1" x14ac:dyDescent="0.2">
      <c r="A152" s="86">
        <v>0</v>
      </c>
      <c r="B152" s="87"/>
      <c r="C152" s="87"/>
      <c r="D152" s="112" t="s">
        <v>187</v>
      </c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2"/>
      <c r="Q152" s="110" t="s">
        <v>188</v>
      </c>
      <c r="R152" s="110"/>
      <c r="S152" s="110"/>
      <c r="T152" s="110"/>
      <c r="U152" s="110"/>
      <c r="V152" s="112"/>
      <c r="W152" s="101"/>
      <c r="X152" s="101"/>
      <c r="Y152" s="101"/>
      <c r="Z152" s="101"/>
      <c r="AA152" s="101"/>
      <c r="AB152" s="101"/>
      <c r="AC152" s="101"/>
      <c r="AD152" s="101"/>
      <c r="AE152" s="102"/>
      <c r="AF152" s="111">
        <v>1006457</v>
      </c>
      <c r="AG152" s="111"/>
      <c r="AH152" s="111"/>
      <c r="AI152" s="111"/>
      <c r="AJ152" s="111"/>
      <c r="AK152" s="111">
        <v>0</v>
      </c>
      <c r="AL152" s="111"/>
      <c r="AM152" s="111"/>
      <c r="AN152" s="111"/>
      <c r="AO152" s="111"/>
      <c r="AP152" s="111">
        <v>1006457</v>
      </c>
      <c r="AQ152" s="111"/>
      <c r="AR152" s="111"/>
      <c r="AS152" s="111"/>
      <c r="AT152" s="111"/>
      <c r="AU152" s="111">
        <v>1006457</v>
      </c>
      <c r="AV152" s="111"/>
      <c r="AW152" s="111"/>
      <c r="AX152" s="111"/>
      <c r="AY152" s="111"/>
      <c r="AZ152" s="111">
        <v>0</v>
      </c>
      <c r="BA152" s="111"/>
      <c r="BB152" s="111"/>
      <c r="BC152" s="111"/>
      <c r="BD152" s="111"/>
      <c r="BE152" s="111">
        <v>1006457</v>
      </c>
      <c r="BF152" s="111"/>
      <c r="BG152" s="111"/>
      <c r="BH152" s="111"/>
      <c r="BI152" s="111"/>
    </row>
    <row r="153" spans="1:79" s="99" customFormat="1" ht="15" x14ac:dyDescent="0.2">
      <c r="A153" s="89">
        <v>0</v>
      </c>
      <c r="B153" s="90"/>
      <c r="C153" s="90"/>
      <c r="D153" s="113" t="s">
        <v>189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27" t="s">
        <v>188</v>
      </c>
      <c r="R153" s="27"/>
      <c r="S153" s="27"/>
      <c r="T153" s="27"/>
      <c r="U153" s="27"/>
      <c r="V153" s="113" t="s">
        <v>190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4">
        <v>365928</v>
      </c>
      <c r="AG153" s="114"/>
      <c r="AH153" s="114"/>
      <c r="AI153" s="114"/>
      <c r="AJ153" s="114"/>
      <c r="AK153" s="114">
        <v>0</v>
      </c>
      <c r="AL153" s="114"/>
      <c r="AM153" s="114"/>
      <c r="AN153" s="114"/>
      <c r="AO153" s="114"/>
      <c r="AP153" s="114">
        <v>365928</v>
      </c>
      <c r="AQ153" s="114"/>
      <c r="AR153" s="114"/>
      <c r="AS153" s="114"/>
      <c r="AT153" s="114"/>
      <c r="AU153" s="114">
        <v>365928</v>
      </c>
      <c r="AV153" s="114"/>
      <c r="AW153" s="114"/>
      <c r="AX153" s="114"/>
      <c r="AY153" s="114"/>
      <c r="AZ153" s="114">
        <v>0</v>
      </c>
      <c r="BA153" s="114"/>
      <c r="BB153" s="114"/>
      <c r="BC153" s="114"/>
      <c r="BD153" s="114"/>
      <c r="BE153" s="114">
        <v>365928</v>
      </c>
      <c r="BF153" s="114"/>
      <c r="BG153" s="114"/>
      <c r="BH153" s="114"/>
      <c r="BI153" s="114"/>
    </row>
    <row r="154" spans="1:79" s="99" customFormat="1" ht="15" x14ac:dyDescent="0.2">
      <c r="A154" s="89">
        <v>0</v>
      </c>
      <c r="B154" s="90"/>
      <c r="C154" s="90"/>
      <c r="D154" s="113" t="s">
        <v>191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188</v>
      </c>
      <c r="R154" s="27"/>
      <c r="S154" s="27"/>
      <c r="T154" s="27"/>
      <c r="U154" s="27"/>
      <c r="V154" s="113" t="s">
        <v>190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4">
        <v>290133</v>
      </c>
      <c r="AG154" s="114"/>
      <c r="AH154" s="114"/>
      <c r="AI154" s="114"/>
      <c r="AJ154" s="114"/>
      <c r="AK154" s="114">
        <v>0</v>
      </c>
      <c r="AL154" s="114"/>
      <c r="AM154" s="114"/>
      <c r="AN154" s="114"/>
      <c r="AO154" s="114"/>
      <c r="AP154" s="114">
        <v>290133</v>
      </c>
      <c r="AQ154" s="114"/>
      <c r="AR154" s="114"/>
      <c r="AS154" s="114"/>
      <c r="AT154" s="114"/>
      <c r="AU154" s="114">
        <v>290133</v>
      </c>
      <c r="AV154" s="114"/>
      <c r="AW154" s="114"/>
      <c r="AX154" s="114"/>
      <c r="AY154" s="114"/>
      <c r="AZ154" s="114">
        <v>0</v>
      </c>
      <c r="BA154" s="114"/>
      <c r="BB154" s="114"/>
      <c r="BC154" s="114"/>
      <c r="BD154" s="114"/>
      <c r="BE154" s="114">
        <v>290133</v>
      </c>
      <c r="BF154" s="114"/>
      <c r="BG154" s="114"/>
      <c r="BH154" s="114"/>
      <c r="BI154" s="114"/>
    </row>
    <row r="155" spans="1:79" s="99" customFormat="1" ht="15" customHeight="1" x14ac:dyDescent="0.2">
      <c r="A155" s="89">
        <v>0</v>
      </c>
      <c r="B155" s="90"/>
      <c r="C155" s="90"/>
      <c r="D155" s="113" t="s">
        <v>192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188</v>
      </c>
      <c r="R155" s="27"/>
      <c r="S155" s="27"/>
      <c r="T155" s="27"/>
      <c r="U155" s="27"/>
      <c r="V155" s="113" t="s">
        <v>190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4">
        <v>350396</v>
      </c>
      <c r="AG155" s="114"/>
      <c r="AH155" s="114"/>
      <c r="AI155" s="114"/>
      <c r="AJ155" s="114"/>
      <c r="AK155" s="114">
        <v>0</v>
      </c>
      <c r="AL155" s="114"/>
      <c r="AM155" s="114"/>
      <c r="AN155" s="114"/>
      <c r="AO155" s="114"/>
      <c r="AP155" s="114">
        <v>350396</v>
      </c>
      <c r="AQ155" s="114"/>
      <c r="AR155" s="114"/>
      <c r="AS155" s="114"/>
      <c r="AT155" s="114"/>
      <c r="AU155" s="114">
        <v>350396</v>
      </c>
      <c r="AV155" s="114"/>
      <c r="AW155" s="114"/>
      <c r="AX155" s="114"/>
      <c r="AY155" s="114"/>
      <c r="AZ155" s="114">
        <v>0</v>
      </c>
      <c r="BA155" s="114"/>
      <c r="BB155" s="114"/>
      <c r="BC155" s="114"/>
      <c r="BD155" s="114"/>
      <c r="BE155" s="114">
        <v>350396</v>
      </c>
      <c r="BF155" s="114"/>
      <c r="BG155" s="114"/>
      <c r="BH155" s="114"/>
      <c r="BI155" s="114"/>
    </row>
    <row r="156" spans="1:79" s="99" customFormat="1" ht="45" customHeight="1" x14ac:dyDescent="0.2">
      <c r="A156" s="89">
        <v>0</v>
      </c>
      <c r="B156" s="90"/>
      <c r="C156" s="90"/>
      <c r="D156" s="113" t="s">
        <v>193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188</v>
      </c>
      <c r="R156" s="27"/>
      <c r="S156" s="27"/>
      <c r="T156" s="27"/>
      <c r="U156" s="27"/>
      <c r="V156" s="113" t="s">
        <v>194</v>
      </c>
      <c r="W156" s="93"/>
      <c r="X156" s="93"/>
      <c r="Y156" s="93"/>
      <c r="Z156" s="93"/>
      <c r="AA156" s="93"/>
      <c r="AB156" s="93"/>
      <c r="AC156" s="93"/>
      <c r="AD156" s="93"/>
      <c r="AE156" s="94"/>
      <c r="AF156" s="114">
        <v>0</v>
      </c>
      <c r="AG156" s="114"/>
      <c r="AH156" s="114"/>
      <c r="AI156" s="114"/>
      <c r="AJ156" s="114"/>
      <c r="AK156" s="114">
        <v>0</v>
      </c>
      <c r="AL156" s="114"/>
      <c r="AM156" s="114"/>
      <c r="AN156" s="114"/>
      <c r="AO156" s="114"/>
      <c r="AP156" s="114">
        <v>0</v>
      </c>
      <c r="AQ156" s="114"/>
      <c r="AR156" s="114"/>
      <c r="AS156" s="114"/>
      <c r="AT156" s="114"/>
      <c r="AU156" s="114">
        <v>0</v>
      </c>
      <c r="AV156" s="114"/>
      <c r="AW156" s="114"/>
      <c r="AX156" s="114"/>
      <c r="AY156" s="114"/>
      <c r="AZ156" s="114">
        <v>0</v>
      </c>
      <c r="BA156" s="114"/>
      <c r="BB156" s="114"/>
      <c r="BC156" s="114"/>
      <c r="BD156" s="114"/>
      <c r="BE156" s="114">
        <v>0</v>
      </c>
      <c r="BF156" s="114"/>
      <c r="BG156" s="114"/>
      <c r="BH156" s="114"/>
      <c r="BI156" s="114"/>
    </row>
    <row r="157" spans="1:79" s="99" customFormat="1" ht="60" customHeight="1" x14ac:dyDescent="0.2">
      <c r="A157" s="89">
        <v>0</v>
      </c>
      <c r="B157" s="90"/>
      <c r="C157" s="90"/>
      <c r="D157" s="113" t="s">
        <v>195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27" t="s">
        <v>188</v>
      </c>
      <c r="R157" s="27"/>
      <c r="S157" s="27"/>
      <c r="T157" s="27"/>
      <c r="U157" s="27"/>
      <c r="V157" s="113" t="s">
        <v>190</v>
      </c>
      <c r="W157" s="93"/>
      <c r="X157" s="93"/>
      <c r="Y157" s="93"/>
      <c r="Z157" s="93"/>
      <c r="AA157" s="93"/>
      <c r="AB157" s="93"/>
      <c r="AC157" s="93"/>
      <c r="AD157" s="93"/>
      <c r="AE157" s="94"/>
      <c r="AF157" s="114">
        <v>0</v>
      </c>
      <c r="AG157" s="114"/>
      <c r="AH157" s="114"/>
      <c r="AI157" s="114"/>
      <c r="AJ157" s="114"/>
      <c r="AK157" s="114">
        <v>0</v>
      </c>
      <c r="AL157" s="114"/>
      <c r="AM157" s="114"/>
      <c r="AN157" s="114"/>
      <c r="AO157" s="114"/>
      <c r="AP157" s="114">
        <v>0</v>
      </c>
      <c r="AQ157" s="114"/>
      <c r="AR157" s="114"/>
      <c r="AS157" s="114"/>
      <c r="AT157" s="114"/>
      <c r="AU157" s="114">
        <v>0</v>
      </c>
      <c r="AV157" s="114"/>
      <c r="AW157" s="114"/>
      <c r="AX157" s="114"/>
      <c r="AY157" s="114"/>
      <c r="AZ157" s="114">
        <v>0</v>
      </c>
      <c r="BA157" s="114"/>
      <c r="BB157" s="114"/>
      <c r="BC157" s="114"/>
      <c r="BD157" s="114"/>
      <c r="BE157" s="114">
        <v>0</v>
      </c>
      <c r="BF157" s="114"/>
      <c r="BG157" s="114"/>
      <c r="BH157" s="114"/>
      <c r="BI157" s="114"/>
    </row>
    <row r="158" spans="1:79" s="6" customFormat="1" ht="14.25" x14ac:dyDescent="0.2">
      <c r="A158" s="86">
        <v>0</v>
      </c>
      <c r="B158" s="87"/>
      <c r="C158" s="87"/>
      <c r="D158" s="112" t="s">
        <v>196</v>
      </c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2"/>
      <c r="Q158" s="110"/>
      <c r="R158" s="110"/>
      <c r="S158" s="110"/>
      <c r="T158" s="110"/>
      <c r="U158" s="110"/>
      <c r="V158" s="112"/>
      <c r="W158" s="101"/>
      <c r="X158" s="101"/>
      <c r="Y158" s="101"/>
      <c r="Z158" s="101"/>
      <c r="AA158" s="101"/>
      <c r="AB158" s="101"/>
      <c r="AC158" s="101"/>
      <c r="AD158" s="101"/>
      <c r="AE158" s="102"/>
      <c r="AF158" s="111"/>
      <c r="AG158" s="111"/>
      <c r="AH158" s="111"/>
      <c r="AI158" s="111"/>
      <c r="AJ158" s="111"/>
      <c r="AK158" s="111"/>
      <c r="AL158" s="111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</row>
    <row r="159" spans="1:79" s="99" customFormat="1" ht="14.25" customHeight="1" x14ac:dyDescent="0.2">
      <c r="A159" s="89">
        <v>0</v>
      </c>
      <c r="B159" s="90"/>
      <c r="C159" s="90"/>
      <c r="D159" s="113" t="s">
        <v>197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27" t="s">
        <v>181</v>
      </c>
      <c r="R159" s="27"/>
      <c r="S159" s="27"/>
      <c r="T159" s="27"/>
      <c r="U159" s="27"/>
      <c r="V159" s="113" t="s">
        <v>198</v>
      </c>
      <c r="W159" s="93"/>
      <c r="X159" s="93"/>
      <c r="Y159" s="93"/>
      <c r="Z159" s="93"/>
      <c r="AA159" s="93"/>
      <c r="AB159" s="93"/>
      <c r="AC159" s="93"/>
      <c r="AD159" s="93"/>
      <c r="AE159" s="94"/>
      <c r="AF159" s="114">
        <v>349334</v>
      </c>
      <c r="AG159" s="114"/>
      <c r="AH159" s="114"/>
      <c r="AI159" s="114"/>
      <c r="AJ159" s="114"/>
      <c r="AK159" s="114">
        <v>0</v>
      </c>
      <c r="AL159" s="114"/>
      <c r="AM159" s="114"/>
      <c r="AN159" s="114"/>
      <c r="AO159" s="114"/>
      <c r="AP159" s="114">
        <v>349334</v>
      </c>
      <c r="AQ159" s="114"/>
      <c r="AR159" s="114"/>
      <c r="AS159" s="114"/>
      <c r="AT159" s="114"/>
      <c r="AU159" s="114">
        <v>349334</v>
      </c>
      <c r="AV159" s="114"/>
      <c r="AW159" s="114"/>
      <c r="AX159" s="114"/>
      <c r="AY159" s="114"/>
      <c r="AZ159" s="114">
        <v>0</v>
      </c>
      <c r="BA159" s="114"/>
      <c r="BB159" s="114"/>
      <c r="BC159" s="114"/>
      <c r="BD159" s="114"/>
      <c r="BE159" s="114">
        <v>349334</v>
      </c>
      <c r="BF159" s="114"/>
      <c r="BG159" s="114"/>
      <c r="BH159" s="114"/>
      <c r="BI159" s="114"/>
    </row>
    <row r="160" spans="1:79" s="99" customFormat="1" ht="45" customHeight="1" x14ac:dyDescent="0.2">
      <c r="A160" s="89">
        <v>0</v>
      </c>
      <c r="B160" s="90"/>
      <c r="C160" s="90"/>
      <c r="D160" s="113" t="s">
        <v>199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27" t="s">
        <v>188</v>
      </c>
      <c r="R160" s="27"/>
      <c r="S160" s="27"/>
      <c r="T160" s="27"/>
      <c r="U160" s="27"/>
      <c r="V160" s="113" t="s">
        <v>198</v>
      </c>
      <c r="W160" s="93"/>
      <c r="X160" s="93"/>
      <c r="Y160" s="93"/>
      <c r="Z160" s="93"/>
      <c r="AA160" s="93"/>
      <c r="AB160" s="93"/>
      <c r="AC160" s="93"/>
      <c r="AD160" s="93"/>
      <c r="AE160" s="94"/>
      <c r="AF160" s="114">
        <v>25006</v>
      </c>
      <c r="AG160" s="114"/>
      <c r="AH160" s="114"/>
      <c r="AI160" s="114"/>
      <c r="AJ160" s="114"/>
      <c r="AK160" s="114">
        <v>0</v>
      </c>
      <c r="AL160" s="114"/>
      <c r="AM160" s="114"/>
      <c r="AN160" s="114"/>
      <c r="AO160" s="114"/>
      <c r="AP160" s="114">
        <v>25006</v>
      </c>
      <c r="AQ160" s="114"/>
      <c r="AR160" s="114"/>
      <c r="AS160" s="114"/>
      <c r="AT160" s="114"/>
      <c r="AU160" s="114">
        <v>25006</v>
      </c>
      <c r="AV160" s="114"/>
      <c r="AW160" s="114"/>
      <c r="AX160" s="114"/>
      <c r="AY160" s="114"/>
      <c r="AZ160" s="114">
        <v>0</v>
      </c>
      <c r="BA160" s="114"/>
      <c r="BB160" s="114"/>
      <c r="BC160" s="114"/>
      <c r="BD160" s="114"/>
      <c r="BE160" s="114">
        <v>25006</v>
      </c>
      <c r="BF160" s="114"/>
      <c r="BG160" s="114"/>
      <c r="BH160" s="114"/>
      <c r="BI160" s="114"/>
    </row>
    <row r="161" spans="1:61" s="99" customFormat="1" ht="45" customHeight="1" x14ac:dyDescent="0.2">
      <c r="A161" s="89">
        <v>0</v>
      </c>
      <c r="B161" s="90"/>
      <c r="C161" s="90"/>
      <c r="D161" s="113" t="s">
        <v>200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27" t="s">
        <v>181</v>
      </c>
      <c r="R161" s="27"/>
      <c r="S161" s="27"/>
      <c r="T161" s="27"/>
      <c r="U161" s="27"/>
      <c r="V161" s="113" t="s">
        <v>194</v>
      </c>
      <c r="W161" s="93"/>
      <c r="X161" s="93"/>
      <c r="Y161" s="93"/>
      <c r="Z161" s="93"/>
      <c r="AA161" s="93"/>
      <c r="AB161" s="93"/>
      <c r="AC161" s="93"/>
      <c r="AD161" s="93"/>
      <c r="AE161" s="94"/>
      <c r="AF161" s="114">
        <v>0</v>
      </c>
      <c r="AG161" s="114"/>
      <c r="AH161" s="114"/>
      <c r="AI161" s="114"/>
      <c r="AJ161" s="114"/>
      <c r="AK161" s="114">
        <v>0</v>
      </c>
      <c r="AL161" s="114"/>
      <c r="AM161" s="114"/>
      <c r="AN161" s="114"/>
      <c r="AO161" s="114"/>
      <c r="AP161" s="114">
        <v>0</v>
      </c>
      <c r="AQ161" s="114"/>
      <c r="AR161" s="114"/>
      <c r="AS161" s="114"/>
      <c r="AT161" s="114"/>
      <c r="AU161" s="114">
        <v>0</v>
      </c>
      <c r="AV161" s="114"/>
      <c r="AW161" s="114"/>
      <c r="AX161" s="114"/>
      <c r="AY161" s="114"/>
      <c r="AZ161" s="114">
        <v>0</v>
      </c>
      <c r="BA161" s="114"/>
      <c r="BB161" s="114"/>
      <c r="BC161" s="114"/>
      <c r="BD161" s="114"/>
      <c r="BE161" s="114">
        <v>0</v>
      </c>
      <c r="BF161" s="114"/>
      <c r="BG161" s="114"/>
      <c r="BH161" s="114"/>
      <c r="BI161" s="114"/>
    </row>
    <row r="162" spans="1:61" s="99" customFormat="1" ht="60" customHeight="1" x14ac:dyDescent="0.2">
      <c r="A162" s="89">
        <v>0</v>
      </c>
      <c r="B162" s="90"/>
      <c r="C162" s="90"/>
      <c r="D162" s="113" t="s">
        <v>201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27" t="s">
        <v>181</v>
      </c>
      <c r="R162" s="27"/>
      <c r="S162" s="27"/>
      <c r="T162" s="27"/>
      <c r="U162" s="27"/>
      <c r="V162" s="113" t="s">
        <v>194</v>
      </c>
      <c r="W162" s="93"/>
      <c r="X162" s="93"/>
      <c r="Y162" s="93"/>
      <c r="Z162" s="93"/>
      <c r="AA162" s="93"/>
      <c r="AB162" s="93"/>
      <c r="AC162" s="93"/>
      <c r="AD162" s="93"/>
      <c r="AE162" s="94"/>
      <c r="AF162" s="114">
        <v>0</v>
      </c>
      <c r="AG162" s="114"/>
      <c r="AH162" s="114"/>
      <c r="AI162" s="114"/>
      <c r="AJ162" s="114"/>
      <c r="AK162" s="114">
        <v>0</v>
      </c>
      <c r="AL162" s="114"/>
      <c r="AM162" s="114"/>
      <c r="AN162" s="114"/>
      <c r="AO162" s="114"/>
      <c r="AP162" s="114">
        <v>0</v>
      </c>
      <c r="AQ162" s="114"/>
      <c r="AR162" s="114"/>
      <c r="AS162" s="114"/>
      <c r="AT162" s="114"/>
      <c r="AU162" s="114">
        <v>0</v>
      </c>
      <c r="AV162" s="114"/>
      <c r="AW162" s="114"/>
      <c r="AX162" s="114"/>
      <c r="AY162" s="114"/>
      <c r="AZ162" s="114">
        <v>0</v>
      </c>
      <c r="BA162" s="114"/>
      <c r="BB162" s="114"/>
      <c r="BC162" s="114"/>
      <c r="BD162" s="114"/>
      <c r="BE162" s="114">
        <v>0</v>
      </c>
      <c r="BF162" s="114"/>
      <c r="BG162" s="114"/>
      <c r="BH162" s="114"/>
      <c r="BI162" s="114"/>
    </row>
    <row r="163" spans="1:61" s="6" customFormat="1" ht="14.25" x14ac:dyDescent="0.2">
      <c r="A163" s="86">
        <v>0</v>
      </c>
      <c r="B163" s="87"/>
      <c r="C163" s="87"/>
      <c r="D163" s="112" t="s">
        <v>202</v>
      </c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2"/>
      <c r="Q163" s="110"/>
      <c r="R163" s="110"/>
      <c r="S163" s="110"/>
      <c r="T163" s="110"/>
      <c r="U163" s="110"/>
      <c r="V163" s="112"/>
      <c r="W163" s="101"/>
      <c r="X163" s="101"/>
      <c r="Y163" s="101"/>
      <c r="Z163" s="101"/>
      <c r="AA163" s="101"/>
      <c r="AB163" s="101"/>
      <c r="AC163" s="101"/>
      <c r="AD163" s="101"/>
      <c r="AE163" s="102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</row>
    <row r="164" spans="1:61" s="6" customFormat="1" ht="28.5" customHeight="1" x14ac:dyDescent="0.2">
      <c r="A164" s="86">
        <v>0</v>
      </c>
      <c r="B164" s="87"/>
      <c r="C164" s="87"/>
      <c r="D164" s="112" t="s">
        <v>203</v>
      </c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2"/>
      <c r="Q164" s="110" t="s">
        <v>204</v>
      </c>
      <c r="R164" s="110"/>
      <c r="S164" s="110"/>
      <c r="T164" s="110"/>
      <c r="U164" s="110"/>
      <c r="V164" s="112"/>
      <c r="W164" s="101"/>
      <c r="X164" s="101"/>
      <c r="Y164" s="101"/>
      <c r="Z164" s="101"/>
      <c r="AA164" s="101"/>
      <c r="AB164" s="101"/>
      <c r="AC164" s="101"/>
      <c r="AD164" s="101"/>
      <c r="AE164" s="102"/>
      <c r="AF164" s="111">
        <v>79657</v>
      </c>
      <c r="AG164" s="111"/>
      <c r="AH164" s="111"/>
      <c r="AI164" s="111"/>
      <c r="AJ164" s="111"/>
      <c r="AK164" s="111">
        <v>0</v>
      </c>
      <c r="AL164" s="111"/>
      <c r="AM164" s="111"/>
      <c r="AN164" s="111"/>
      <c r="AO164" s="111"/>
      <c r="AP164" s="111">
        <v>79657</v>
      </c>
      <c r="AQ164" s="111"/>
      <c r="AR164" s="111"/>
      <c r="AS164" s="111"/>
      <c r="AT164" s="111"/>
      <c r="AU164" s="111">
        <v>79657</v>
      </c>
      <c r="AV164" s="111"/>
      <c r="AW164" s="111"/>
      <c r="AX164" s="111"/>
      <c r="AY164" s="111"/>
      <c r="AZ164" s="111">
        <v>0</v>
      </c>
      <c r="BA164" s="111"/>
      <c r="BB164" s="111"/>
      <c r="BC164" s="111"/>
      <c r="BD164" s="111"/>
      <c r="BE164" s="111">
        <v>79657</v>
      </c>
      <c r="BF164" s="111"/>
      <c r="BG164" s="111"/>
      <c r="BH164" s="111"/>
      <c r="BI164" s="111"/>
    </row>
    <row r="165" spans="1:61" s="99" customFormat="1" ht="14.25" customHeight="1" x14ac:dyDescent="0.2">
      <c r="A165" s="89">
        <v>0</v>
      </c>
      <c r="B165" s="90"/>
      <c r="C165" s="90"/>
      <c r="D165" s="113" t="s">
        <v>189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204</v>
      </c>
      <c r="R165" s="27"/>
      <c r="S165" s="27"/>
      <c r="T165" s="27"/>
      <c r="U165" s="27"/>
      <c r="V165" s="113" t="s">
        <v>198</v>
      </c>
      <c r="W165" s="93"/>
      <c r="X165" s="93"/>
      <c r="Y165" s="93"/>
      <c r="Z165" s="93"/>
      <c r="AA165" s="93"/>
      <c r="AB165" s="93"/>
      <c r="AC165" s="93"/>
      <c r="AD165" s="93"/>
      <c r="AE165" s="94"/>
      <c r="AF165" s="114">
        <v>38122</v>
      </c>
      <c r="AG165" s="114"/>
      <c r="AH165" s="114"/>
      <c r="AI165" s="114"/>
      <c r="AJ165" s="114"/>
      <c r="AK165" s="114">
        <v>0</v>
      </c>
      <c r="AL165" s="114"/>
      <c r="AM165" s="114"/>
      <c r="AN165" s="114"/>
      <c r="AO165" s="114"/>
      <c r="AP165" s="114">
        <v>38122</v>
      </c>
      <c r="AQ165" s="114"/>
      <c r="AR165" s="114"/>
      <c r="AS165" s="114"/>
      <c r="AT165" s="114"/>
      <c r="AU165" s="114">
        <v>38122</v>
      </c>
      <c r="AV165" s="114"/>
      <c r="AW165" s="114"/>
      <c r="AX165" s="114"/>
      <c r="AY165" s="114"/>
      <c r="AZ165" s="114">
        <v>0</v>
      </c>
      <c r="BA165" s="114"/>
      <c r="BB165" s="114"/>
      <c r="BC165" s="114"/>
      <c r="BD165" s="114"/>
      <c r="BE165" s="114">
        <v>38122</v>
      </c>
      <c r="BF165" s="114"/>
      <c r="BG165" s="114"/>
      <c r="BH165" s="114"/>
      <c r="BI165" s="114"/>
    </row>
    <row r="166" spans="1:61" s="99" customFormat="1" ht="15" customHeight="1" x14ac:dyDescent="0.2">
      <c r="A166" s="89">
        <v>0</v>
      </c>
      <c r="B166" s="90"/>
      <c r="C166" s="90"/>
      <c r="D166" s="113" t="s">
        <v>191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204</v>
      </c>
      <c r="R166" s="27"/>
      <c r="S166" s="27"/>
      <c r="T166" s="27"/>
      <c r="U166" s="27"/>
      <c r="V166" s="113" t="s">
        <v>198</v>
      </c>
      <c r="W166" s="93"/>
      <c r="X166" s="93"/>
      <c r="Y166" s="93"/>
      <c r="Z166" s="93"/>
      <c r="AA166" s="93"/>
      <c r="AB166" s="93"/>
      <c r="AC166" s="93"/>
      <c r="AD166" s="93"/>
      <c r="AE166" s="94"/>
      <c r="AF166" s="114">
        <v>27876</v>
      </c>
      <c r="AG166" s="114"/>
      <c r="AH166" s="114"/>
      <c r="AI166" s="114"/>
      <c r="AJ166" s="114"/>
      <c r="AK166" s="114">
        <v>0</v>
      </c>
      <c r="AL166" s="114"/>
      <c r="AM166" s="114"/>
      <c r="AN166" s="114"/>
      <c r="AO166" s="114"/>
      <c r="AP166" s="114">
        <v>27876</v>
      </c>
      <c r="AQ166" s="114"/>
      <c r="AR166" s="114"/>
      <c r="AS166" s="114"/>
      <c r="AT166" s="114"/>
      <c r="AU166" s="114">
        <v>27876</v>
      </c>
      <c r="AV166" s="114"/>
      <c r="AW166" s="114"/>
      <c r="AX166" s="114"/>
      <c r="AY166" s="114"/>
      <c r="AZ166" s="114">
        <v>0</v>
      </c>
      <c r="BA166" s="114"/>
      <c r="BB166" s="114"/>
      <c r="BC166" s="114"/>
      <c r="BD166" s="114"/>
      <c r="BE166" s="114">
        <v>27876</v>
      </c>
      <c r="BF166" s="114"/>
      <c r="BG166" s="114"/>
      <c r="BH166" s="114"/>
      <c r="BI166" s="114"/>
    </row>
    <row r="167" spans="1:61" s="99" customFormat="1" ht="15" customHeight="1" x14ac:dyDescent="0.2">
      <c r="A167" s="89">
        <v>0</v>
      </c>
      <c r="B167" s="90"/>
      <c r="C167" s="90"/>
      <c r="D167" s="113" t="s">
        <v>192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204</v>
      </c>
      <c r="R167" s="27"/>
      <c r="S167" s="27"/>
      <c r="T167" s="27"/>
      <c r="U167" s="27"/>
      <c r="V167" s="113" t="s">
        <v>198</v>
      </c>
      <c r="W167" s="93"/>
      <c r="X167" s="93"/>
      <c r="Y167" s="93"/>
      <c r="Z167" s="93"/>
      <c r="AA167" s="93"/>
      <c r="AB167" s="93"/>
      <c r="AC167" s="93"/>
      <c r="AD167" s="93"/>
      <c r="AE167" s="94"/>
      <c r="AF167" s="114">
        <v>13659</v>
      </c>
      <c r="AG167" s="114"/>
      <c r="AH167" s="114"/>
      <c r="AI167" s="114"/>
      <c r="AJ167" s="114"/>
      <c r="AK167" s="114">
        <v>0</v>
      </c>
      <c r="AL167" s="114"/>
      <c r="AM167" s="114"/>
      <c r="AN167" s="114"/>
      <c r="AO167" s="114"/>
      <c r="AP167" s="114">
        <v>13659</v>
      </c>
      <c r="AQ167" s="114"/>
      <c r="AR167" s="114"/>
      <c r="AS167" s="114"/>
      <c r="AT167" s="114"/>
      <c r="AU167" s="114">
        <v>13659</v>
      </c>
      <c r="AV167" s="114"/>
      <c r="AW167" s="114"/>
      <c r="AX167" s="114"/>
      <c r="AY167" s="114"/>
      <c r="AZ167" s="114">
        <v>0</v>
      </c>
      <c r="BA167" s="114"/>
      <c r="BB167" s="114"/>
      <c r="BC167" s="114"/>
      <c r="BD167" s="114"/>
      <c r="BE167" s="114">
        <v>13659</v>
      </c>
      <c r="BF167" s="114"/>
      <c r="BG167" s="114"/>
      <c r="BH167" s="114"/>
      <c r="BI167" s="114"/>
    </row>
    <row r="168" spans="1:61" s="99" customFormat="1" ht="30" customHeight="1" x14ac:dyDescent="0.2">
      <c r="A168" s="89">
        <v>0</v>
      </c>
      <c r="B168" s="90"/>
      <c r="C168" s="90"/>
      <c r="D168" s="113" t="s">
        <v>205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181</v>
      </c>
      <c r="R168" s="27"/>
      <c r="S168" s="27"/>
      <c r="T168" s="27"/>
      <c r="U168" s="27"/>
      <c r="V168" s="113" t="s">
        <v>198</v>
      </c>
      <c r="W168" s="93"/>
      <c r="X168" s="93"/>
      <c r="Y168" s="93"/>
      <c r="Z168" s="93"/>
      <c r="AA168" s="93"/>
      <c r="AB168" s="93"/>
      <c r="AC168" s="93"/>
      <c r="AD168" s="93"/>
      <c r="AE168" s="94"/>
      <c r="AF168" s="114">
        <v>4380</v>
      </c>
      <c r="AG168" s="114"/>
      <c r="AH168" s="114"/>
      <c r="AI168" s="114"/>
      <c r="AJ168" s="114"/>
      <c r="AK168" s="114">
        <v>0</v>
      </c>
      <c r="AL168" s="114"/>
      <c r="AM168" s="114"/>
      <c r="AN168" s="114"/>
      <c r="AO168" s="114"/>
      <c r="AP168" s="114">
        <v>4380</v>
      </c>
      <c r="AQ168" s="114"/>
      <c r="AR168" s="114"/>
      <c r="AS168" s="114"/>
      <c r="AT168" s="114"/>
      <c r="AU168" s="114">
        <v>4380</v>
      </c>
      <c r="AV168" s="114"/>
      <c r="AW168" s="114"/>
      <c r="AX168" s="114"/>
      <c r="AY168" s="114"/>
      <c r="AZ168" s="114">
        <v>0</v>
      </c>
      <c r="BA168" s="114"/>
      <c r="BB168" s="114"/>
      <c r="BC168" s="114"/>
      <c r="BD168" s="114"/>
      <c r="BE168" s="114">
        <v>4380</v>
      </c>
      <c r="BF168" s="114"/>
      <c r="BG168" s="114"/>
      <c r="BH168" s="114"/>
      <c r="BI168" s="114"/>
    </row>
    <row r="169" spans="1:61" s="6" customFormat="1" ht="60" customHeight="1" x14ac:dyDescent="0.2">
      <c r="A169" s="86">
        <v>0</v>
      </c>
      <c r="B169" s="87"/>
      <c r="C169" s="87"/>
      <c r="D169" s="112" t="s">
        <v>206</v>
      </c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2"/>
      <c r="Q169" s="110" t="s">
        <v>204</v>
      </c>
      <c r="R169" s="110"/>
      <c r="S169" s="110"/>
      <c r="T169" s="110"/>
      <c r="U169" s="110"/>
      <c r="V169" s="112"/>
      <c r="W169" s="101"/>
      <c r="X169" s="101"/>
      <c r="Y169" s="101"/>
      <c r="Z169" s="101"/>
      <c r="AA169" s="101"/>
      <c r="AB169" s="101"/>
      <c r="AC169" s="101"/>
      <c r="AD169" s="101"/>
      <c r="AE169" s="102"/>
      <c r="AF169" s="111">
        <v>79</v>
      </c>
      <c r="AG169" s="111"/>
      <c r="AH169" s="111"/>
      <c r="AI169" s="111"/>
      <c r="AJ169" s="111"/>
      <c r="AK169" s="111">
        <v>0</v>
      </c>
      <c r="AL169" s="111"/>
      <c r="AM169" s="111"/>
      <c r="AN169" s="111"/>
      <c r="AO169" s="111"/>
      <c r="AP169" s="111">
        <v>79</v>
      </c>
      <c r="AQ169" s="111"/>
      <c r="AR169" s="111"/>
      <c r="AS169" s="111"/>
      <c r="AT169" s="111"/>
      <c r="AU169" s="111">
        <v>340</v>
      </c>
      <c r="AV169" s="111"/>
      <c r="AW169" s="111"/>
      <c r="AX169" s="111"/>
      <c r="AY169" s="111"/>
      <c r="AZ169" s="111">
        <v>0</v>
      </c>
      <c r="BA169" s="111"/>
      <c r="BB169" s="111"/>
      <c r="BC169" s="111"/>
      <c r="BD169" s="111"/>
      <c r="BE169" s="111">
        <v>340</v>
      </c>
      <c r="BF169" s="111"/>
      <c r="BG169" s="111"/>
      <c r="BH169" s="111"/>
      <c r="BI169" s="111"/>
    </row>
    <row r="170" spans="1:61" s="99" customFormat="1" ht="14.25" customHeight="1" x14ac:dyDescent="0.2">
      <c r="A170" s="89">
        <v>0</v>
      </c>
      <c r="B170" s="90"/>
      <c r="C170" s="90"/>
      <c r="D170" s="113" t="s">
        <v>189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204</v>
      </c>
      <c r="R170" s="27"/>
      <c r="S170" s="27"/>
      <c r="T170" s="27"/>
      <c r="U170" s="27"/>
      <c r="V170" s="113" t="s">
        <v>198</v>
      </c>
      <c r="W170" s="93"/>
      <c r="X170" s="93"/>
      <c r="Y170" s="93"/>
      <c r="Z170" s="93"/>
      <c r="AA170" s="93"/>
      <c r="AB170" s="93"/>
      <c r="AC170" s="93"/>
      <c r="AD170" s="93"/>
      <c r="AE170" s="94"/>
      <c r="AF170" s="114">
        <v>27</v>
      </c>
      <c r="AG170" s="114"/>
      <c r="AH170" s="114"/>
      <c r="AI170" s="114"/>
      <c r="AJ170" s="114"/>
      <c r="AK170" s="114">
        <v>0</v>
      </c>
      <c r="AL170" s="114"/>
      <c r="AM170" s="114"/>
      <c r="AN170" s="114"/>
      <c r="AO170" s="114"/>
      <c r="AP170" s="114">
        <v>27</v>
      </c>
      <c r="AQ170" s="114"/>
      <c r="AR170" s="114"/>
      <c r="AS170" s="114"/>
      <c r="AT170" s="114"/>
      <c r="AU170" s="114">
        <v>27</v>
      </c>
      <c r="AV170" s="114"/>
      <c r="AW170" s="114"/>
      <c r="AX170" s="114"/>
      <c r="AY170" s="114"/>
      <c r="AZ170" s="114">
        <v>0</v>
      </c>
      <c r="BA170" s="114"/>
      <c r="BB170" s="114"/>
      <c r="BC170" s="114"/>
      <c r="BD170" s="114"/>
      <c r="BE170" s="114">
        <v>27</v>
      </c>
      <c r="BF170" s="114"/>
      <c r="BG170" s="114"/>
      <c r="BH170" s="114"/>
      <c r="BI170" s="114"/>
    </row>
    <row r="171" spans="1:61" s="99" customFormat="1" ht="15" customHeight="1" x14ac:dyDescent="0.2">
      <c r="A171" s="89">
        <v>0</v>
      </c>
      <c r="B171" s="90"/>
      <c r="C171" s="90"/>
      <c r="D171" s="113" t="s">
        <v>191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204</v>
      </c>
      <c r="R171" s="27"/>
      <c r="S171" s="27"/>
      <c r="T171" s="27"/>
      <c r="U171" s="27"/>
      <c r="V171" s="113" t="s">
        <v>198</v>
      </c>
      <c r="W171" s="93"/>
      <c r="X171" s="93"/>
      <c r="Y171" s="93"/>
      <c r="Z171" s="93"/>
      <c r="AA171" s="93"/>
      <c r="AB171" s="93"/>
      <c r="AC171" s="93"/>
      <c r="AD171" s="93"/>
      <c r="AE171" s="94"/>
      <c r="AF171" s="114">
        <v>23</v>
      </c>
      <c r="AG171" s="114"/>
      <c r="AH171" s="114"/>
      <c r="AI171" s="114"/>
      <c r="AJ171" s="114"/>
      <c r="AK171" s="114">
        <v>0</v>
      </c>
      <c r="AL171" s="114"/>
      <c r="AM171" s="114"/>
      <c r="AN171" s="114"/>
      <c r="AO171" s="114"/>
      <c r="AP171" s="114">
        <v>23</v>
      </c>
      <c r="AQ171" s="114"/>
      <c r="AR171" s="114"/>
      <c r="AS171" s="114"/>
      <c r="AT171" s="114"/>
      <c r="AU171" s="114">
        <v>23</v>
      </c>
      <c r="AV171" s="114"/>
      <c r="AW171" s="114"/>
      <c r="AX171" s="114"/>
      <c r="AY171" s="114"/>
      <c r="AZ171" s="114">
        <v>0</v>
      </c>
      <c r="BA171" s="114"/>
      <c r="BB171" s="114"/>
      <c r="BC171" s="114"/>
      <c r="BD171" s="114"/>
      <c r="BE171" s="114">
        <v>23</v>
      </c>
      <c r="BF171" s="114"/>
      <c r="BG171" s="114"/>
      <c r="BH171" s="114"/>
      <c r="BI171" s="114"/>
    </row>
    <row r="172" spans="1:61" s="99" customFormat="1" ht="15" customHeight="1" x14ac:dyDescent="0.2">
      <c r="A172" s="89">
        <v>0</v>
      </c>
      <c r="B172" s="90"/>
      <c r="C172" s="90"/>
      <c r="D172" s="113" t="s">
        <v>192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204</v>
      </c>
      <c r="R172" s="27"/>
      <c r="S172" s="27"/>
      <c r="T172" s="27"/>
      <c r="U172" s="27"/>
      <c r="V172" s="113" t="s">
        <v>198</v>
      </c>
      <c r="W172" s="93"/>
      <c r="X172" s="93"/>
      <c r="Y172" s="93"/>
      <c r="Z172" s="93"/>
      <c r="AA172" s="93"/>
      <c r="AB172" s="93"/>
      <c r="AC172" s="93"/>
      <c r="AD172" s="93"/>
      <c r="AE172" s="94"/>
      <c r="AF172" s="114">
        <v>29</v>
      </c>
      <c r="AG172" s="114"/>
      <c r="AH172" s="114"/>
      <c r="AI172" s="114"/>
      <c r="AJ172" s="114"/>
      <c r="AK172" s="114">
        <v>0</v>
      </c>
      <c r="AL172" s="114"/>
      <c r="AM172" s="114"/>
      <c r="AN172" s="114"/>
      <c r="AO172" s="114"/>
      <c r="AP172" s="114">
        <v>29</v>
      </c>
      <c r="AQ172" s="114"/>
      <c r="AR172" s="114"/>
      <c r="AS172" s="114"/>
      <c r="AT172" s="114"/>
      <c r="AU172" s="114">
        <v>290</v>
      </c>
      <c r="AV172" s="114"/>
      <c r="AW172" s="114"/>
      <c r="AX172" s="114"/>
      <c r="AY172" s="114"/>
      <c r="AZ172" s="114">
        <v>0</v>
      </c>
      <c r="BA172" s="114"/>
      <c r="BB172" s="114"/>
      <c r="BC172" s="114"/>
      <c r="BD172" s="114"/>
      <c r="BE172" s="114">
        <v>290</v>
      </c>
      <c r="BF172" s="114"/>
      <c r="BG172" s="114"/>
      <c r="BH172" s="114"/>
      <c r="BI172" s="114"/>
    </row>
    <row r="173" spans="1:61" s="99" customFormat="1" ht="45" customHeight="1" x14ac:dyDescent="0.2">
      <c r="A173" s="89">
        <v>0</v>
      </c>
      <c r="B173" s="90"/>
      <c r="C173" s="90"/>
      <c r="D173" s="113" t="s">
        <v>207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27" t="s">
        <v>188</v>
      </c>
      <c r="R173" s="27"/>
      <c r="S173" s="27"/>
      <c r="T173" s="27"/>
      <c r="U173" s="27"/>
      <c r="V173" s="113" t="s">
        <v>208</v>
      </c>
      <c r="W173" s="93"/>
      <c r="X173" s="93"/>
      <c r="Y173" s="93"/>
      <c r="Z173" s="93"/>
      <c r="AA173" s="93"/>
      <c r="AB173" s="93"/>
      <c r="AC173" s="93"/>
      <c r="AD173" s="93"/>
      <c r="AE173" s="94"/>
      <c r="AF173" s="114">
        <v>0</v>
      </c>
      <c r="AG173" s="114"/>
      <c r="AH173" s="114"/>
      <c r="AI173" s="114"/>
      <c r="AJ173" s="114"/>
      <c r="AK173" s="114">
        <v>0</v>
      </c>
      <c r="AL173" s="114"/>
      <c r="AM173" s="114"/>
      <c r="AN173" s="114"/>
      <c r="AO173" s="114"/>
      <c r="AP173" s="114">
        <v>0</v>
      </c>
      <c r="AQ173" s="114"/>
      <c r="AR173" s="114"/>
      <c r="AS173" s="114"/>
      <c r="AT173" s="114"/>
      <c r="AU173" s="114">
        <v>0</v>
      </c>
      <c r="AV173" s="114"/>
      <c r="AW173" s="114"/>
      <c r="AX173" s="114"/>
      <c r="AY173" s="114"/>
      <c r="AZ173" s="114">
        <v>0</v>
      </c>
      <c r="BA173" s="114"/>
      <c r="BB173" s="114"/>
      <c r="BC173" s="114"/>
      <c r="BD173" s="114"/>
      <c r="BE173" s="114">
        <v>0</v>
      </c>
      <c r="BF173" s="114"/>
      <c r="BG173" s="114"/>
      <c r="BH173" s="114"/>
      <c r="BI173" s="114"/>
    </row>
    <row r="174" spans="1:61" s="99" customFormat="1" ht="60" customHeight="1" x14ac:dyDescent="0.2">
      <c r="A174" s="89">
        <v>0</v>
      </c>
      <c r="B174" s="90"/>
      <c r="C174" s="90"/>
      <c r="D174" s="113" t="s">
        <v>209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188</v>
      </c>
      <c r="R174" s="27"/>
      <c r="S174" s="27"/>
      <c r="T174" s="27"/>
      <c r="U174" s="27"/>
      <c r="V174" s="113" t="s">
        <v>208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4">
        <v>0</v>
      </c>
      <c r="AG174" s="114"/>
      <c r="AH174" s="114"/>
      <c r="AI174" s="114"/>
      <c r="AJ174" s="114"/>
      <c r="AK174" s="114">
        <v>0</v>
      </c>
      <c r="AL174" s="114"/>
      <c r="AM174" s="114"/>
      <c r="AN174" s="114"/>
      <c r="AO174" s="114"/>
      <c r="AP174" s="114">
        <v>0</v>
      </c>
      <c r="AQ174" s="114"/>
      <c r="AR174" s="114"/>
      <c r="AS174" s="114"/>
      <c r="AT174" s="114"/>
      <c r="AU174" s="114">
        <v>0</v>
      </c>
      <c r="AV174" s="114"/>
      <c r="AW174" s="114"/>
      <c r="AX174" s="114"/>
      <c r="AY174" s="114"/>
      <c r="AZ174" s="114">
        <v>0</v>
      </c>
      <c r="BA174" s="114"/>
      <c r="BB174" s="114"/>
      <c r="BC174" s="114"/>
      <c r="BD174" s="114"/>
      <c r="BE174" s="114">
        <v>0</v>
      </c>
      <c r="BF174" s="114"/>
      <c r="BG174" s="114"/>
      <c r="BH174" s="114"/>
      <c r="BI174" s="114"/>
    </row>
    <row r="175" spans="1:61" s="6" customFormat="1" ht="14.25" x14ac:dyDescent="0.2">
      <c r="A175" s="86">
        <v>0</v>
      </c>
      <c r="B175" s="87"/>
      <c r="C175" s="87"/>
      <c r="D175" s="112" t="s">
        <v>210</v>
      </c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2"/>
      <c r="Q175" s="110"/>
      <c r="R175" s="110"/>
      <c r="S175" s="110"/>
      <c r="T175" s="110"/>
      <c r="U175" s="110"/>
      <c r="V175" s="112"/>
      <c r="W175" s="101"/>
      <c r="X175" s="101"/>
      <c r="Y175" s="101"/>
      <c r="Z175" s="101"/>
      <c r="AA175" s="101"/>
      <c r="AB175" s="101"/>
      <c r="AC175" s="101"/>
      <c r="AD175" s="101"/>
      <c r="AE175" s="102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</row>
    <row r="176" spans="1:61" s="99" customFormat="1" ht="42.75" customHeight="1" x14ac:dyDescent="0.2">
      <c r="A176" s="89">
        <v>0</v>
      </c>
      <c r="B176" s="90"/>
      <c r="C176" s="90"/>
      <c r="D176" s="113" t="s">
        <v>211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204</v>
      </c>
      <c r="R176" s="27"/>
      <c r="S176" s="27"/>
      <c r="T176" s="27"/>
      <c r="U176" s="27"/>
      <c r="V176" s="113" t="s">
        <v>208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4">
        <v>61</v>
      </c>
      <c r="AG176" s="114"/>
      <c r="AH176" s="114"/>
      <c r="AI176" s="114"/>
      <c r="AJ176" s="114"/>
      <c r="AK176" s="114">
        <v>0</v>
      </c>
      <c r="AL176" s="114"/>
      <c r="AM176" s="114"/>
      <c r="AN176" s="114"/>
      <c r="AO176" s="114"/>
      <c r="AP176" s="114">
        <v>61</v>
      </c>
      <c r="AQ176" s="114"/>
      <c r="AR176" s="114"/>
      <c r="AS176" s="114"/>
      <c r="AT176" s="114"/>
      <c r="AU176" s="114">
        <v>61</v>
      </c>
      <c r="AV176" s="114"/>
      <c r="AW176" s="114"/>
      <c r="AX176" s="114"/>
      <c r="AY176" s="114"/>
      <c r="AZ176" s="114">
        <v>0</v>
      </c>
      <c r="BA176" s="114"/>
      <c r="BB176" s="114"/>
      <c r="BC176" s="114"/>
      <c r="BD176" s="114"/>
      <c r="BE176" s="114">
        <v>61</v>
      </c>
      <c r="BF176" s="114"/>
      <c r="BG176" s="114"/>
      <c r="BH176" s="114"/>
      <c r="BI176" s="114"/>
    </row>
    <row r="177" spans="1:79" s="99" customFormat="1" ht="30" customHeight="1" x14ac:dyDescent="0.2">
      <c r="A177" s="89">
        <v>0</v>
      </c>
      <c r="B177" s="90"/>
      <c r="C177" s="90"/>
      <c r="D177" s="113" t="s">
        <v>212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213</v>
      </c>
      <c r="R177" s="27"/>
      <c r="S177" s="27"/>
      <c r="T177" s="27"/>
      <c r="U177" s="27"/>
      <c r="V177" s="113" t="s">
        <v>208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4">
        <v>0</v>
      </c>
      <c r="AG177" s="114"/>
      <c r="AH177" s="114"/>
      <c r="AI177" s="114"/>
      <c r="AJ177" s="114"/>
      <c r="AK177" s="114">
        <v>0</v>
      </c>
      <c r="AL177" s="114"/>
      <c r="AM177" s="114"/>
      <c r="AN177" s="114"/>
      <c r="AO177" s="114"/>
      <c r="AP177" s="114">
        <v>0</v>
      </c>
      <c r="AQ177" s="114"/>
      <c r="AR177" s="114"/>
      <c r="AS177" s="114"/>
      <c r="AT177" s="114"/>
      <c r="AU177" s="114">
        <v>0</v>
      </c>
      <c r="AV177" s="114"/>
      <c r="AW177" s="114"/>
      <c r="AX177" s="114"/>
      <c r="AY177" s="114"/>
      <c r="AZ177" s="114">
        <v>0</v>
      </c>
      <c r="BA177" s="114"/>
      <c r="BB177" s="114"/>
      <c r="BC177" s="114"/>
      <c r="BD177" s="114"/>
      <c r="BE177" s="114">
        <v>0</v>
      </c>
      <c r="BF177" s="114"/>
      <c r="BG177" s="114"/>
      <c r="BH177" s="114"/>
      <c r="BI177" s="114"/>
    </row>
    <row r="178" spans="1:79" s="99" customFormat="1" ht="30" customHeight="1" x14ac:dyDescent="0.2">
      <c r="A178" s="89">
        <v>0</v>
      </c>
      <c r="B178" s="90"/>
      <c r="C178" s="90"/>
      <c r="D178" s="113" t="s">
        <v>214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213</v>
      </c>
      <c r="R178" s="27"/>
      <c r="S178" s="27"/>
      <c r="T178" s="27"/>
      <c r="U178" s="27"/>
      <c r="V178" s="113" t="s">
        <v>208</v>
      </c>
      <c r="W178" s="93"/>
      <c r="X178" s="93"/>
      <c r="Y178" s="93"/>
      <c r="Z178" s="93"/>
      <c r="AA178" s="93"/>
      <c r="AB178" s="93"/>
      <c r="AC178" s="93"/>
      <c r="AD178" s="93"/>
      <c r="AE178" s="94"/>
      <c r="AF178" s="114">
        <v>100</v>
      </c>
      <c r="AG178" s="114"/>
      <c r="AH178" s="114"/>
      <c r="AI178" s="114"/>
      <c r="AJ178" s="114"/>
      <c r="AK178" s="114">
        <v>0</v>
      </c>
      <c r="AL178" s="114"/>
      <c r="AM178" s="114"/>
      <c r="AN178" s="114"/>
      <c r="AO178" s="114"/>
      <c r="AP178" s="114">
        <v>100</v>
      </c>
      <c r="AQ178" s="114"/>
      <c r="AR178" s="114"/>
      <c r="AS178" s="114"/>
      <c r="AT178" s="114"/>
      <c r="AU178" s="114">
        <v>100</v>
      </c>
      <c r="AV178" s="114"/>
      <c r="AW178" s="114"/>
      <c r="AX178" s="114"/>
      <c r="AY178" s="114"/>
      <c r="AZ178" s="114">
        <v>0</v>
      </c>
      <c r="BA178" s="114"/>
      <c r="BB178" s="114"/>
      <c r="BC178" s="114"/>
      <c r="BD178" s="114"/>
      <c r="BE178" s="114">
        <v>100</v>
      </c>
      <c r="BF178" s="114"/>
      <c r="BG178" s="114"/>
      <c r="BH178" s="114"/>
      <c r="BI178" s="114"/>
    </row>
    <row r="180" spans="1:79" ht="14.25" customHeight="1" x14ac:dyDescent="0.2">
      <c r="A180" s="29" t="s">
        <v>124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</row>
    <row r="181" spans="1:79" ht="15" customHeight="1" x14ac:dyDescent="0.2">
      <c r="A181" s="44" t="s">
        <v>232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AZ181" s="44"/>
      <c r="BA181" s="44"/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</row>
    <row r="182" spans="1:79" ht="12.95" customHeight="1" x14ac:dyDescent="0.2">
      <c r="A182" s="54" t="s">
        <v>19</v>
      </c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6"/>
      <c r="U182" s="27" t="s">
        <v>233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7" t="s">
        <v>236</v>
      </c>
      <c r="AF182" s="27"/>
      <c r="AG182" s="27"/>
      <c r="AH182" s="27"/>
      <c r="AI182" s="27"/>
      <c r="AJ182" s="27"/>
      <c r="AK182" s="27"/>
      <c r="AL182" s="27"/>
      <c r="AM182" s="27"/>
      <c r="AN182" s="27"/>
      <c r="AO182" s="27" t="s">
        <v>243</v>
      </c>
      <c r="AP182" s="27"/>
      <c r="AQ182" s="27"/>
      <c r="AR182" s="27"/>
      <c r="AS182" s="27"/>
      <c r="AT182" s="27"/>
      <c r="AU182" s="27"/>
      <c r="AV182" s="27"/>
      <c r="AW182" s="27"/>
      <c r="AX182" s="27"/>
      <c r="AY182" s="27" t="s">
        <v>254</v>
      </c>
      <c r="AZ182" s="27"/>
      <c r="BA182" s="27"/>
      <c r="BB182" s="27"/>
      <c r="BC182" s="27"/>
      <c r="BD182" s="27"/>
      <c r="BE182" s="27"/>
      <c r="BF182" s="27"/>
      <c r="BG182" s="27"/>
      <c r="BH182" s="27"/>
      <c r="BI182" s="27" t="s">
        <v>259</v>
      </c>
      <c r="BJ182" s="27"/>
      <c r="BK182" s="27"/>
      <c r="BL182" s="27"/>
      <c r="BM182" s="27"/>
      <c r="BN182" s="27"/>
      <c r="BO182" s="27"/>
      <c r="BP182" s="27"/>
      <c r="BQ182" s="27"/>
      <c r="BR182" s="27"/>
    </row>
    <row r="183" spans="1:79" ht="30" customHeight="1" x14ac:dyDescent="0.2">
      <c r="A183" s="57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9"/>
      <c r="U183" s="27" t="s">
        <v>4</v>
      </c>
      <c r="V183" s="27"/>
      <c r="W183" s="27"/>
      <c r="X183" s="27"/>
      <c r="Y183" s="27"/>
      <c r="Z183" s="27" t="s">
        <v>3</v>
      </c>
      <c r="AA183" s="27"/>
      <c r="AB183" s="27"/>
      <c r="AC183" s="27"/>
      <c r="AD183" s="27"/>
      <c r="AE183" s="27" t="s">
        <v>4</v>
      </c>
      <c r="AF183" s="27"/>
      <c r="AG183" s="27"/>
      <c r="AH183" s="27"/>
      <c r="AI183" s="27"/>
      <c r="AJ183" s="27" t="s">
        <v>3</v>
      </c>
      <c r="AK183" s="27"/>
      <c r="AL183" s="27"/>
      <c r="AM183" s="27"/>
      <c r="AN183" s="27"/>
      <c r="AO183" s="27" t="s">
        <v>4</v>
      </c>
      <c r="AP183" s="27"/>
      <c r="AQ183" s="27"/>
      <c r="AR183" s="27"/>
      <c r="AS183" s="27"/>
      <c r="AT183" s="27" t="s">
        <v>3</v>
      </c>
      <c r="AU183" s="27"/>
      <c r="AV183" s="27"/>
      <c r="AW183" s="27"/>
      <c r="AX183" s="27"/>
      <c r="AY183" s="27" t="s">
        <v>4</v>
      </c>
      <c r="AZ183" s="27"/>
      <c r="BA183" s="27"/>
      <c r="BB183" s="27"/>
      <c r="BC183" s="27"/>
      <c r="BD183" s="27" t="s">
        <v>3</v>
      </c>
      <c r="BE183" s="27"/>
      <c r="BF183" s="27"/>
      <c r="BG183" s="27"/>
      <c r="BH183" s="27"/>
      <c r="BI183" s="27" t="s">
        <v>4</v>
      </c>
      <c r="BJ183" s="27"/>
      <c r="BK183" s="27"/>
      <c r="BL183" s="27"/>
      <c r="BM183" s="27"/>
      <c r="BN183" s="27" t="s">
        <v>3</v>
      </c>
      <c r="BO183" s="27"/>
      <c r="BP183" s="27"/>
      <c r="BQ183" s="27"/>
      <c r="BR183" s="27"/>
    </row>
    <row r="184" spans="1:79" ht="15" customHeight="1" x14ac:dyDescent="0.2">
      <c r="A184" s="36">
        <v>1</v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8"/>
      <c r="U184" s="27">
        <v>2</v>
      </c>
      <c r="V184" s="27"/>
      <c r="W184" s="27"/>
      <c r="X184" s="27"/>
      <c r="Y184" s="27"/>
      <c r="Z184" s="27">
        <v>3</v>
      </c>
      <c r="AA184" s="27"/>
      <c r="AB184" s="27"/>
      <c r="AC184" s="27"/>
      <c r="AD184" s="27"/>
      <c r="AE184" s="27">
        <v>4</v>
      </c>
      <c r="AF184" s="27"/>
      <c r="AG184" s="27"/>
      <c r="AH184" s="27"/>
      <c r="AI184" s="27"/>
      <c r="AJ184" s="27">
        <v>5</v>
      </c>
      <c r="AK184" s="27"/>
      <c r="AL184" s="27"/>
      <c r="AM184" s="27"/>
      <c r="AN184" s="27"/>
      <c r="AO184" s="27">
        <v>6</v>
      </c>
      <c r="AP184" s="27"/>
      <c r="AQ184" s="27"/>
      <c r="AR184" s="27"/>
      <c r="AS184" s="27"/>
      <c r="AT184" s="27">
        <v>7</v>
      </c>
      <c r="AU184" s="27"/>
      <c r="AV184" s="27"/>
      <c r="AW184" s="27"/>
      <c r="AX184" s="27"/>
      <c r="AY184" s="27">
        <v>8</v>
      </c>
      <c r="AZ184" s="27"/>
      <c r="BA184" s="27"/>
      <c r="BB184" s="27"/>
      <c r="BC184" s="27"/>
      <c r="BD184" s="27">
        <v>9</v>
      </c>
      <c r="BE184" s="27"/>
      <c r="BF184" s="27"/>
      <c r="BG184" s="27"/>
      <c r="BH184" s="27"/>
      <c r="BI184" s="27">
        <v>10</v>
      </c>
      <c r="BJ184" s="27"/>
      <c r="BK184" s="27"/>
      <c r="BL184" s="27"/>
      <c r="BM184" s="27"/>
      <c r="BN184" s="27">
        <v>11</v>
      </c>
      <c r="BO184" s="27"/>
      <c r="BP184" s="27"/>
      <c r="BQ184" s="27"/>
      <c r="BR184" s="27"/>
    </row>
    <row r="185" spans="1:79" s="1" customFormat="1" ht="15.75" hidden="1" customHeight="1" x14ac:dyDescent="0.2">
      <c r="A185" s="39" t="s">
        <v>57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1"/>
      <c r="U185" s="26" t="s">
        <v>65</v>
      </c>
      <c r="V185" s="26"/>
      <c r="W185" s="26"/>
      <c r="X185" s="26"/>
      <c r="Y185" s="26"/>
      <c r="Z185" s="30" t="s">
        <v>66</v>
      </c>
      <c r="AA185" s="30"/>
      <c r="AB185" s="30"/>
      <c r="AC185" s="30"/>
      <c r="AD185" s="30"/>
      <c r="AE185" s="26" t="s">
        <v>67</v>
      </c>
      <c r="AF185" s="26"/>
      <c r="AG185" s="26"/>
      <c r="AH185" s="26"/>
      <c r="AI185" s="26"/>
      <c r="AJ185" s="30" t="s">
        <v>68</v>
      </c>
      <c r="AK185" s="30"/>
      <c r="AL185" s="30"/>
      <c r="AM185" s="30"/>
      <c r="AN185" s="30"/>
      <c r="AO185" s="26" t="s">
        <v>58</v>
      </c>
      <c r="AP185" s="26"/>
      <c r="AQ185" s="26"/>
      <c r="AR185" s="26"/>
      <c r="AS185" s="26"/>
      <c r="AT185" s="30" t="s">
        <v>59</v>
      </c>
      <c r="AU185" s="30"/>
      <c r="AV185" s="30"/>
      <c r="AW185" s="30"/>
      <c r="AX185" s="30"/>
      <c r="AY185" s="26" t="s">
        <v>60</v>
      </c>
      <c r="AZ185" s="26"/>
      <c r="BA185" s="26"/>
      <c r="BB185" s="26"/>
      <c r="BC185" s="26"/>
      <c r="BD185" s="30" t="s">
        <v>61</v>
      </c>
      <c r="BE185" s="30"/>
      <c r="BF185" s="30"/>
      <c r="BG185" s="30"/>
      <c r="BH185" s="30"/>
      <c r="BI185" s="26" t="s">
        <v>62</v>
      </c>
      <c r="BJ185" s="26"/>
      <c r="BK185" s="26"/>
      <c r="BL185" s="26"/>
      <c r="BM185" s="26"/>
      <c r="BN185" s="30" t="s">
        <v>63</v>
      </c>
      <c r="BO185" s="30"/>
      <c r="BP185" s="30"/>
      <c r="BQ185" s="30"/>
      <c r="BR185" s="30"/>
      <c r="CA185" t="s">
        <v>41</v>
      </c>
    </row>
    <row r="186" spans="1:79" s="6" customFormat="1" ht="12.75" customHeight="1" x14ac:dyDescent="0.2">
      <c r="A186" s="86" t="s">
        <v>147</v>
      </c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8"/>
      <c r="U186" s="115"/>
      <c r="V186" s="115"/>
      <c r="W186" s="115"/>
      <c r="X186" s="115"/>
      <c r="Y186" s="115"/>
      <c r="Z186" s="115"/>
      <c r="AA186" s="115"/>
      <c r="AB186" s="115"/>
      <c r="AC186" s="115"/>
      <c r="AD186" s="115"/>
      <c r="AE186" s="115"/>
      <c r="AF186" s="115"/>
      <c r="AG186" s="115"/>
      <c r="AH186" s="115"/>
      <c r="AI186" s="115"/>
      <c r="AJ186" s="115"/>
      <c r="AK186" s="115"/>
      <c r="AL186" s="115"/>
      <c r="AM186" s="115"/>
      <c r="AN186" s="115"/>
      <c r="AO186" s="115"/>
      <c r="AP186" s="115"/>
      <c r="AQ186" s="115"/>
      <c r="AR186" s="115"/>
      <c r="AS186" s="115"/>
      <c r="AT186" s="115"/>
      <c r="AU186" s="115"/>
      <c r="AV186" s="115"/>
      <c r="AW186" s="115"/>
      <c r="AX186" s="115"/>
      <c r="AY186" s="115"/>
      <c r="AZ186" s="115"/>
      <c r="BA186" s="115"/>
      <c r="BB186" s="115"/>
      <c r="BC186" s="115"/>
      <c r="BD186" s="115"/>
      <c r="BE186" s="115"/>
      <c r="BF186" s="115"/>
      <c r="BG186" s="115"/>
      <c r="BH186" s="115"/>
      <c r="BI186" s="115"/>
      <c r="BJ186" s="115"/>
      <c r="BK186" s="115"/>
      <c r="BL186" s="115"/>
      <c r="BM186" s="115"/>
      <c r="BN186" s="115"/>
      <c r="BO186" s="115"/>
      <c r="BP186" s="115"/>
      <c r="BQ186" s="115"/>
      <c r="BR186" s="115"/>
      <c r="CA186" s="6" t="s">
        <v>42</v>
      </c>
    </row>
    <row r="187" spans="1:79" s="99" customFormat="1" ht="38.25" customHeight="1" x14ac:dyDescent="0.2">
      <c r="A187" s="92" t="s">
        <v>215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4"/>
      <c r="U187" s="116" t="s">
        <v>173</v>
      </c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116" t="s">
        <v>173</v>
      </c>
      <c r="AF187" s="116"/>
      <c r="AG187" s="116"/>
      <c r="AH187" s="116"/>
      <c r="AI187" s="116"/>
      <c r="AJ187" s="116"/>
      <c r="AK187" s="116"/>
      <c r="AL187" s="116"/>
      <c r="AM187" s="116"/>
      <c r="AN187" s="116"/>
      <c r="AO187" s="116" t="s">
        <v>173</v>
      </c>
      <c r="AP187" s="116"/>
      <c r="AQ187" s="116"/>
      <c r="AR187" s="116"/>
      <c r="AS187" s="116"/>
      <c r="AT187" s="116"/>
      <c r="AU187" s="116"/>
      <c r="AV187" s="116"/>
      <c r="AW187" s="116"/>
      <c r="AX187" s="116"/>
      <c r="AY187" s="116" t="s">
        <v>173</v>
      </c>
      <c r="AZ187" s="116"/>
      <c r="BA187" s="116"/>
      <c r="BB187" s="116"/>
      <c r="BC187" s="116"/>
      <c r="BD187" s="116"/>
      <c r="BE187" s="116"/>
      <c r="BF187" s="116"/>
      <c r="BG187" s="116"/>
      <c r="BH187" s="116"/>
      <c r="BI187" s="116" t="s">
        <v>173</v>
      </c>
      <c r="BJ187" s="116"/>
      <c r="BK187" s="116"/>
      <c r="BL187" s="116"/>
      <c r="BM187" s="116"/>
      <c r="BN187" s="116"/>
      <c r="BO187" s="116"/>
      <c r="BP187" s="116"/>
      <c r="BQ187" s="116"/>
      <c r="BR187" s="116"/>
    </row>
    <row r="190" spans="1:79" ht="14.25" customHeight="1" x14ac:dyDescent="0.2">
      <c r="A190" s="29" t="s">
        <v>125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</row>
    <row r="191" spans="1:79" ht="15" customHeight="1" x14ac:dyDescent="0.2">
      <c r="A191" s="54" t="s">
        <v>6</v>
      </c>
      <c r="B191" s="55"/>
      <c r="C191" s="55"/>
      <c r="D191" s="54" t="s">
        <v>10</v>
      </c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6"/>
      <c r="W191" s="27" t="s">
        <v>233</v>
      </c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 t="s">
        <v>237</v>
      </c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 t="s">
        <v>248</v>
      </c>
      <c r="AV191" s="27"/>
      <c r="AW191" s="27"/>
      <c r="AX191" s="27"/>
      <c r="AY191" s="27"/>
      <c r="AZ191" s="27"/>
      <c r="BA191" s="27" t="s">
        <v>255</v>
      </c>
      <c r="BB191" s="27"/>
      <c r="BC191" s="27"/>
      <c r="BD191" s="27"/>
      <c r="BE191" s="27"/>
      <c r="BF191" s="27"/>
      <c r="BG191" s="27" t="s">
        <v>264</v>
      </c>
      <c r="BH191" s="27"/>
      <c r="BI191" s="27"/>
      <c r="BJ191" s="27"/>
      <c r="BK191" s="27"/>
      <c r="BL191" s="27"/>
    </row>
    <row r="192" spans="1:79" ht="15" customHeight="1" x14ac:dyDescent="0.2">
      <c r="A192" s="71"/>
      <c r="B192" s="72"/>
      <c r="C192" s="72"/>
      <c r="D192" s="71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3"/>
      <c r="W192" s="27" t="s">
        <v>4</v>
      </c>
      <c r="X192" s="27"/>
      <c r="Y192" s="27"/>
      <c r="Z192" s="27"/>
      <c r="AA192" s="27"/>
      <c r="AB192" s="27"/>
      <c r="AC192" s="27" t="s">
        <v>3</v>
      </c>
      <c r="AD192" s="27"/>
      <c r="AE192" s="27"/>
      <c r="AF192" s="27"/>
      <c r="AG192" s="27"/>
      <c r="AH192" s="27"/>
      <c r="AI192" s="27" t="s">
        <v>4</v>
      </c>
      <c r="AJ192" s="27"/>
      <c r="AK192" s="27"/>
      <c r="AL192" s="27"/>
      <c r="AM192" s="27"/>
      <c r="AN192" s="27"/>
      <c r="AO192" s="27" t="s">
        <v>3</v>
      </c>
      <c r="AP192" s="27"/>
      <c r="AQ192" s="27"/>
      <c r="AR192" s="27"/>
      <c r="AS192" s="27"/>
      <c r="AT192" s="27"/>
      <c r="AU192" s="74" t="s">
        <v>4</v>
      </c>
      <c r="AV192" s="74"/>
      <c r="AW192" s="74"/>
      <c r="AX192" s="74" t="s">
        <v>3</v>
      </c>
      <c r="AY192" s="74"/>
      <c r="AZ192" s="74"/>
      <c r="BA192" s="74" t="s">
        <v>4</v>
      </c>
      <c r="BB192" s="74"/>
      <c r="BC192" s="74"/>
      <c r="BD192" s="74" t="s">
        <v>3</v>
      </c>
      <c r="BE192" s="74"/>
      <c r="BF192" s="74"/>
      <c r="BG192" s="74" t="s">
        <v>4</v>
      </c>
      <c r="BH192" s="74"/>
      <c r="BI192" s="74"/>
      <c r="BJ192" s="74" t="s">
        <v>3</v>
      </c>
      <c r="BK192" s="74"/>
      <c r="BL192" s="74"/>
    </row>
    <row r="193" spans="1:79" ht="57" customHeight="1" x14ac:dyDescent="0.2">
      <c r="A193" s="57"/>
      <c r="B193" s="58"/>
      <c r="C193" s="58"/>
      <c r="D193" s="57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9"/>
      <c r="W193" s="27" t="s">
        <v>12</v>
      </c>
      <c r="X193" s="27"/>
      <c r="Y193" s="27"/>
      <c r="Z193" s="27" t="s">
        <v>11</v>
      </c>
      <c r="AA193" s="27"/>
      <c r="AB193" s="27"/>
      <c r="AC193" s="27" t="s">
        <v>12</v>
      </c>
      <c r="AD193" s="27"/>
      <c r="AE193" s="27"/>
      <c r="AF193" s="27" t="s">
        <v>11</v>
      </c>
      <c r="AG193" s="27"/>
      <c r="AH193" s="27"/>
      <c r="AI193" s="27" t="s">
        <v>12</v>
      </c>
      <c r="AJ193" s="27"/>
      <c r="AK193" s="27"/>
      <c r="AL193" s="27" t="s">
        <v>11</v>
      </c>
      <c r="AM193" s="27"/>
      <c r="AN193" s="27"/>
      <c r="AO193" s="27" t="s">
        <v>12</v>
      </c>
      <c r="AP193" s="27"/>
      <c r="AQ193" s="27"/>
      <c r="AR193" s="27" t="s">
        <v>11</v>
      </c>
      <c r="AS193" s="27"/>
      <c r="AT193" s="27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</row>
    <row r="194" spans="1:79" ht="15" customHeight="1" x14ac:dyDescent="0.2">
      <c r="A194" s="36">
        <v>1</v>
      </c>
      <c r="B194" s="37"/>
      <c r="C194" s="37"/>
      <c r="D194" s="36">
        <v>2</v>
      </c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8"/>
      <c r="W194" s="27">
        <v>3</v>
      </c>
      <c r="X194" s="27"/>
      <c r="Y194" s="27"/>
      <c r="Z194" s="27">
        <v>4</v>
      </c>
      <c r="AA194" s="27"/>
      <c r="AB194" s="27"/>
      <c r="AC194" s="27">
        <v>5</v>
      </c>
      <c r="AD194" s="27"/>
      <c r="AE194" s="27"/>
      <c r="AF194" s="27">
        <v>6</v>
      </c>
      <c r="AG194" s="27"/>
      <c r="AH194" s="27"/>
      <c r="AI194" s="27">
        <v>7</v>
      </c>
      <c r="AJ194" s="27"/>
      <c r="AK194" s="27"/>
      <c r="AL194" s="27">
        <v>8</v>
      </c>
      <c r="AM194" s="27"/>
      <c r="AN194" s="27"/>
      <c r="AO194" s="27">
        <v>9</v>
      </c>
      <c r="AP194" s="27"/>
      <c r="AQ194" s="27"/>
      <c r="AR194" s="27">
        <v>10</v>
      </c>
      <c r="AS194" s="27"/>
      <c r="AT194" s="27"/>
      <c r="AU194" s="27">
        <v>11</v>
      </c>
      <c r="AV194" s="27"/>
      <c r="AW194" s="27"/>
      <c r="AX194" s="27">
        <v>12</v>
      </c>
      <c r="AY194" s="27"/>
      <c r="AZ194" s="27"/>
      <c r="BA194" s="27">
        <v>13</v>
      </c>
      <c r="BB194" s="27"/>
      <c r="BC194" s="27"/>
      <c r="BD194" s="27">
        <v>14</v>
      </c>
      <c r="BE194" s="27"/>
      <c r="BF194" s="27"/>
      <c r="BG194" s="27">
        <v>15</v>
      </c>
      <c r="BH194" s="27"/>
      <c r="BI194" s="27"/>
      <c r="BJ194" s="27">
        <v>16</v>
      </c>
      <c r="BK194" s="27"/>
      <c r="BL194" s="27"/>
    </row>
    <row r="195" spans="1:79" s="1" customFormat="1" ht="12.75" hidden="1" customHeight="1" x14ac:dyDescent="0.2">
      <c r="A195" s="39" t="s">
        <v>69</v>
      </c>
      <c r="B195" s="40"/>
      <c r="C195" s="40"/>
      <c r="D195" s="39" t="s">
        <v>57</v>
      </c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1"/>
      <c r="W195" s="26" t="s">
        <v>72</v>
      </c>
      <c r="X195" s="26"/>
      <c r="Y195" s="26"/>
      <c r="Z195" s="26" t="s">
        <v>73</v>
      </c>
      <c r="AA195" s="26"/>
      <c r="AB195" s="26"/>
      <c r="AC195" s="30" t="s">
        <v>74</v>
      </c>
      <c r="AD195" s="30"/>
      <c r="AE195" s="30"/>
      <c r="AF195" s="30" t="s">
        <v>75</v>
      </c>
      <c r="AG195" s="30"/>
      <c r="AH195" s="30"/>
      <c r="AI195" s="26" t="s">
        <v>76</v>
      </c>
      <c r="AJ195" s="26"/>
      <c r="AK195" s="26"/>
      <c r="AL195" s="26" t="s">
        <v>77</v>
      </c>
      <c r="AM195" s="26"/>
      <c r="AN195" s="26"/>
      <c r="AO195" s="30" t="s">
        <v>104</v>
      </c>
      <c r="AP195" s="30"/>
      <c r="AQ195" s="30"/>
      <c r="AR195" s="30" t="s">
        <v>78</v>
      </c>
      <c r="AS195" s="30"/>
      <c r="AT195" s="30"/>
      <c r="AU195" s="26" t="s">
        <v>105</v>
      </c>
      <c r="AV195" s="26"/>
      <c r="AW195" s="26"/>
      <c r="AX195" s="30" t="s">
        <v>106</v>
      </c>
      <c r="AY195" s="30"/>
      <c r="AZ195" s="30"/>
      <c r="BA195" s="26" t="s">
        <v>107</v>
      </c>
      <c r="BB195" s="26"/>
      <c r="BC195" s="26"/>
      <c r="BD195" s="30" t="s">
        <v>108</v>
      </c>
      <c r="BE195" s="30"/>
      <c r="BF195" s="30"/>
      <c r="BG195" s="26" t="s">
        <v>109</v>
      </c>
      <c r="BH195" s="26"/>
      <c r="BI195" s="26"/>
      <c r="BJ195" s="30" t="s">
        <v>110</v>
      </c>
      <c r="BK195" s="30"/>
      <c r="BL195" s="30"/>
      <c r="CA195" s="1" t="s">
        <v>103</v>
      </c>
    </row>
    <row r="196" spans="1:79" s="6" customFormat="1" ht="12.75" customHeight="1" x14ac:dyDescent="0.2">
      <c r="A196" s="86">
        <v>1</v>
      </c>
      <c r="B196" s="87"/>
      <c r="C196" s="87"/>
      <c r="D196" s="100" t="s">
        <v>216</v>
      </c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2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111"/>
      <c r="AJ196" s="111"/>
      <c r="AK196" s="111"/>
      <c r="AL196" s="111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CA196" s="6" t="s">
        <v>43</v>
      </c>
    </row>
    <row r="197" spans="1:79" s="99" customFormat="1" ht="25.5" customHeight="1" x14ac:dyDescent="0.2">
      <c r="A197" s="89">
        <v>2</v>
      </c>
      <c r="B197" s="90"/>
      <c r="C197" s="90"/>
      <c r="D197" s="92" t="s">
        <v>217</v>
      </c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4"/>
      <c r="W197" s="114" t="s">
        <v>173</v>
      </c>
      <c r="X197" s="114"/>
      <c r="Y197" s="114"/>
      <c r="Z197" s="114" t="s">
        <v>173</v>
      </c>
      <c r="AA197" s="114"/>
      <c r="AB197" s="114"/>
      <c r="AC197" s="114"/>
      <c r="AD197" s="114"/>
      <c r="AE197" s="114"/>
      <c r="AF197" s="114"/>
      <c r="AG197" s="114"/>
      <c r="AH197" s="114"/>
      <c r="AI197" s="114" t="s">
        <v>173</v>
      </c>
      <c r="AJ197" s="114"/>
      <c r="AK197" s="114"/>
      <c r="AL197" s="114" t="s">
        <v>173</v>
      </c>
      <c r="AM197" s="114"/>
      <c r="AN197" s="114"/>
      <c r="AO197" s="114"/>
      <c r="AP197" s="114"/>
      <c r="AQ197" s="114"/>
      <c r="AR197" s="114"/>
      <c r="AS197" s="114"/>
      <c r="AT197" s="114"/>
      <c r="AU197" s="114" t="s">
        <v>173</v>
      </c>
      <c r="AV197" s="114"/>
      <c r="AW197" s="114"/>
      <c r="AX197" s="114"/>
      <c r="AY197" s="114"/>
      <c r="AZ197" s="114"/>
      <c r="BA197" s="114" t="s">
        <v>173</v>
      </c>
      <c r="BB197" s="114"/>
      <c r="BC197" s="114"/>
      <c r="BD197" s="114"/>
      <c r="BE197" s="114"/>
      <c r="BF197" s="114"/>
      <c r="BG197" s="114" t="s">
        <v>173</v>
      </c>
      <c r="BH197" s="114"/>
      <c r="BI197" s="114"/>
      <c r="BJ197" s="114"/>
      <c r="BK197" s="114"/>
      <c r="BL197" s="114"/>
    </row>
    <row r="200" spans="1:79" ht="14.25" customHeight="1" x14ac:dyDescent="0.2">
      <c r="A200" s="29" t="s">
        <v>153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</row>
    <row r="201" spans="1:79" ht="14.25" customHeight="1" x14ac:dyDescent="0.2">
      <c r="A201" s="29" t="s">
        <v>249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</row>
    <row r="202" spans="1:79" ht="15" customHeight="1" x14ac:dyDescent="0.2">
      <c r="A202" s="31" t="s">
        <v>232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</row>
    <row r="203" spans="1:79" ht="15" customHeight="1" x14ac:dyDescent="0.2">
      <c r="A203" s="27" t="s">
        <v>6</v>
      </c>
      <c r="B203" s="27"/>
      <c r="C203" s="27"/>
      <c r="D203" s="27"/>
      <c r="E203" s="27"/>
      <c r="F203" s="27"/>
      <c r="G203" s="27" t="s">
        <v>126</v>
      </c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 t="s">
        <v>13</v>
      </c>
      <c r="U203" s="27"/>
      <c r="V203" s="27"/>
      <c r="W203" s="27"/>
      <c r="X203" s="27"/>
      <c r="Y203" s="27"/>
      <c r="Z203" s="27"/>
      <c r="AA203" s="36" t="s">
        <v>233</v>
      </c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/>
      <c r="AN203" s="76"/>
      <c r="AO203" s="77"/>
      <c r="AP203" s="36" t="s">
        <v>236</v>
      </c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8"/>
      <c r="BE203" s="36" t="s">
        <v>243</v>
      </c>
      <c r="BF203" s="37"/>
      <c r="BG203" s="37"/>
      <c r="BH203" s="37"/>
      <c r="BI203" s="37"/>
      <c r="BJ203" s="37"/>
      <c r="BK203" s="37"/>
      <c r="BL203" s="37"/>
      <c r="BM203" s="37"/>
      <c r="BN203" s="37"/>
      <c r="BO203" s="37"/>
      <c r="BP203" s="37"/>
      <c r="BQ203" s="37"/>
      <c r="BR203" s="37"/>
      <c r="BS203" s="38"/>
    </row>
    <row r="204" spans="1:79" ht="32.1" customHeight="1" x14ac:dyDescent="0.2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 t="s">
        <v>4</v>
      </c>
      <c r="AB204" s="27"/>
      <c r="AC204" s="27"/>
      <c r="AD204" s="27"/>
      <c r="AE204" s="27"/>
      <c r="AF204" s="27" t="s">
        <v>3</v>
      </c>
      <c r="AG204" s="27"/>
      <c r="AH204" s="27"/>
      <c r="AI204" s="27"/>
      <c r="AJ204" s="27"/>
      <c r="AK204" s="27" t="s">
        <v>89</v>
      </c>
      <c r="AL204" s="27"/>
      <c r="AM204" s="27"/>
      <c r="AN204" s="27"/>
      <c r="AO204" s="27"/>
      <c r="AP204" s="27" t="s">
        <v>4</v>
      </c>
      <c r="AQ204" s="27"/>
      <c r="AR204" s="27"/>
      <c r="AS204" s="27"/>
      <c r="AT204" s="27"/>
      <c r="AU204" s="27" t="s">
        <v>3</v>
      </c>
      <c r="AV204" s="27"/>
      <c r="AW204" s="27"/>
      <c r="AX204" s="27"/>
      <c r="AY204" s="27"/>
      <c r="AZ204" s="27" t="s">
        <v>96</v>
      </c>
      <c r="BA204" s="27"/>
      <c r="BB204" s="27"/>
      <c r="BC204" s="27"/>
      <c r="BD204" s="27"/>
      <c r="BE204" s="27" t="s">
        <v>4</v>
      </c>
      <c r="BF204" s="27"/>
      <c r="BG204" s="27"/>
      <c r="BH204" s="27"/>
      <c r="BI204" s="27"/>
      <c r="BJ204" s="27" t="s">
        <v>3</v>
      </c>
      <c r="BK204" s="27"/>
      <c r="BL204" s="27"/>
      <c r="BM204" s="27"/>
      <c r="BN204" s="27"/>
      <c r="BO204" s="27" t="s">
        <v>127</v>
      </c>
      <c r="BP204" s="27"/>
      <c r="BQ204" s="27"/>
      <c r="BR204" s="27"/>
      <c r="BS204" s="27"/>
    </row>
    <row r="205" spans="1:79" ht="15" customHeight="1" x14ac:dyDescent="0.2">
      <c r="A205" s="27">
        <v>1</v>
      </c>
      <c r="B205" s="27"/>
      <c r="C205" s="27"/>
      <c r="D205" s="27"/>
      <c r="E205" s="27"/>
      <c r="F205" s="27"/>
      <c r="G205" s="27">
        <v>2</v>
      </c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>
        <v>3</v>
      </c>
      <c r="U205" s="27"/>
      <c r="V205" s="27"/>
      <c r="W205" s="27"/>
      <c r="X205" s="27"/>
      <c r="Y205" s="27"/>
      <c r="Z205" s="27"/>
      <c r="AA205" s="27">
        <v>4</v>
      </c>
      <c r="AB205" s="27"/>
      <c r="AC205" s="27"/>
      <c r="AD205" s="27"/>
      <c r="AE205" s="27"/>
      <c r="AF205" s="27">
        <v>5</v>
      </c>
      <c r="AG205" s="27"/>
      <c r="AH205" s="27"/>
      <c r="AI205" s="27"/>
      <c r="AJ205" s="27"/>
      <c r="AK205" s="27">
        <v>6</v>
      </c>
      <c r="AL205" s="27"/>
      <c r="AM205" s="27"/>
      <c r="AN205" s="27"/>
      <c r="AO205" s="27"/>
      <c r="AP205" s="27">
        <v>7</v>
      </c>
      <c r="AQ205" s="27"/>
      <c r="AR205" s="27"/>
      <c r="AS205" s="27"/>
      <c r="AT205" s="27"/>
      <c r="AU205" s="27">
        <v>8</v>
      </c>
      <c r="AV205" s="27"/>
      <c r="AW205" s="27"/>
      <c r="AX205" s="27"/>
      <c r="AY205" s="27"/>
      <c r="AZ205" s="27">
        <v>9</v>
      </c>
      <c r="BA205" s="27"/>
      <c r="BB205" s="27"/>
      <c r="BC205" s="27"/>
      <c r="BD205" s="27"/>
      <c r="BE205" s="27">
        <v>10</v>
      </c>
      <c r="BF205" s="27"/>
      <c r="BG205" s="27"/>
      <c r="BH205" s="27"/>
      <c r="BI205" s="27"/>
      <c r="BJ205" s="27">
        <v>11</v>
      </c>
      <c r="BK205" s="27"/>
      <c r="BL205" s="27"/>
      <c r="BM205" s="27"/>
      <c r="BN205" s="27"/>
      <c r="BO205" s="27">
        <v>12</v>
      </c>
      <c r="BP205" s="27"/>
      <c r="BQ205" s="27"/>
      <c r="BR205" s="27"/>
      <c r="BS205" s="27"/>
    </row>
    <row r="206" spans="1:79" s="1" customFormat="1" ht="15" hidden="1" customHeight="1" x14ac:dyDescent="0.2">
      <c r="A206" s="26" t="s">
        <v>69</v>
      </c>
      <c r="B206" s="26"/>
      <c r="C206" s="26"/>
      <c r="D206" s="26"/>
      <c r="E206" s="26"/>
      <c r="F206" s="26"/>
      <c r="G206" s="61" t="s">
        <v>57</v>
      </c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 t="s">
        <v>79</v>
      </c>
      <c r="U206" s="61"/>
      <c r="V206" s="61"/>
      <c r="W206" s="61"/>
      <c r="X206" s="61"/>
      <c r="Y206" s="61"/>
      <c r="Z206" s="61"/>
      <c r="AA206" s="30" t="s">
        <v>65</v>
      </c>
      <c r="AB206" s="30"/>
      <c r="AC206" s="30"/>
      <c r="AD206" s="30"/>
      <c r="AE206" s="30"/>
      <c r="AF206" s="30" t="s">
        <v>66</v>
      </c>
      <c r="AG206" s="30"/>
      <c r="AH206" s="30"/>
      <c r="AI206" s="30"/>
      <c r="AJ206" s="30"/>
      <c r="AK206" s="50" t="s">
        <v>122</v>
      </c>
      <c r="AL206" s="50"/>
      <c r="AM206" s="50"/>
      <c r="AN206" s="50"/>
      <c r="AO206" s="50"/>
      <c r="AP206" s="30" t="s">
        <v>67</v>
      </c>
      <c r="AQ206" s="30"/>
      <c r="AR206" s="30"/>
      <c r="AS206" s="30"/>
      <c r="AT206" s="30"/>
      <c r="AU206" s="30" t="s">
        <v>68</v>
      </c>
      <c r="AV206" s="30"/>
      <c r="AW206" s="30"/>
      <c r="AX206" s="30"/>
      <c r="AY206" s="30"/>
      <c r="AZ206" s="50" t="s">
        <v>122</v>
      </c>
      <c r="BA206" s="50"/>
      <c r="BB206" s="50"/>
      <c r="BC206" s="50"/>
      <c r="BD206" s="50"/>
      <c r="BE206" s="30" t="s">
        <v>58</v>
      </c>
      <c r="BF206" s="30"/>
      <c r="BG206" s="30"/>
      <c r="BH206" s="30"/>
      <c r="BI206" s="30"/>
      <c r="BJ206" s="30" t="s">
        <v>59</v>
      </c>
      <c r="BK206" s="30"/>
      <c r="BL206" s="30"/>
      <c r="BM206" s="30"/>
      <c r="BN206" s="30"/>
      <c r="BO206" s="50" t="s">
        <v>122</v>
      </c>
      <c r="BP206" s="50"/>
      <c r="BQ206" s="50"/>
      <c r="BR206" s="50"/>
      <c r="BS206" s="50"/>
      <c r="CA206" s="1" t="s">
        <v>44</v>
      </c>
    </row>
    <row r="207" spans="1:79" s="99" customFormat="1" ht="76.5" customHeight="1" x14ac:dyDescent="0.2">
      <c r="A207" s="117">
        <v>1</v>
      </c>
      <c r="B207" s="117"/>
      <c r="C207" s="117"/>
      <c r="D207" s="117"/>
      <c r="E207" s="117"/>
      <c r="F207" s="117"/>
      <c r="G207" s="92" t="s">
        <v>218</v>
      </c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4"/>
      <c r="T207" s="118" t="s">
        <v>219</v>
      </c>
      <c r="U207" s="93"/>
      <c r="V207" s="93"/>
      <c r="W207" s="93"/>
      <c r="X207" s="93"/>
      <c r="Y207" s="93"/>
      <c r="Z207" s="94"/>
      <c r="AA207" s="116">
        <v>1741236</v>
      </c>
      <c r="AB207" s="116"/>
      <c r="AC207" s="116"/>
      <c r="AD207" s="116"/>
      <c r="AE207" s="116"/>
      <c r="AF207" s="116">
        <v>0</v>
      </c>
      <c r="AG207" s="116"/>
      <c r="AH207" s="116"/>
      <c r="AI207" s="116"/>
      <c r="AJ207" s="116"/>
      <c r="AK207" s="116">
        <f>IF(ISNUMBER(AA207),AA207,0)+IF(ISNUMBER(AF207),AF207,0)</f>
        <v>1741236</v>
      </c>
      <c r="AL207" s="116"/>
      <c r="AM207" s="116"/>
      <c r="AN207" s="116"/>
      <c r="AO207" s="116"/>
      <c r="AP207" s="116">
        <v>3027554</v>
      </c>
      <c r="AQ207" s="116"/>
      <c r="AR207" s="116"/>
      <c r="AS207" s="116"/>
      <c r="AT207" s="116"/>
      <c r="AU207" s="116">
        <v>56000</v>
      </c>
      <c r="AV207" s="116"/>
      <c r="AW207" s="116"/>
      <c r="AX207" s="116"/>
      <c r="AY207" s="116"/>
      <c r="AZ207" s="116">
        <f>IF(ISNUMBER(AP207),AP207,0)+IF(ISNUMBER(AU207),AU207,0)</f>
        <v>3083554</v>
      </c>
      <c r="BA207" s="116"/>
      <c r="BB207" s="116"/>
      <c r="BC207" s="116"/>
      <c r="BD207" s="116"/>
      <c r="BE207" s="116">
        <v>3711617</v>
      </c>
      <c r="BF207" s="116"/>
      <c r="BG207" s="116"/>
      <c r="BH207" s="116"/>
      <c r="BI207" s="116"/>
      <c r="BJ207" s="116">
        <v>0</v>
      </c>
      <c r="BK207" s="116"/>
      <c r="BL207" s="116"/>
      <c r="BM207" s="116"/>
      <c r="BN207" s="116"/>
      <c r="BO207" s="116">
        <f>IF(ISNUMBER(BE207),BE207,0)+IF(ISNUMBER(BJ207),BJ207,0)</f>
        <v>3711617</v>
      </c>
      <c r="BP207" s="116"/>
      <c r="BQ207" s="116"/>
      <c r="BR207" s="116"/>
      <c r="BS207" s="116"/>
      <c r="CA207" s="99" t="s">
        <v>45</v>
      </c>
    </row>
    <row r="208" spans="1:79" s="6" customFormat="1" ht="12.75" customHeight="1" x14ac:dyDescent="0.2">
      <c r="A208" s="85"/>
      <c r="B208" s="85"/>
      <c r="C208" s="85"/>
      <c r="D208" s="85"/>
      <c r="E208" s="85"/>
      <c r="F208" s="85"/>
      <c r="G208" s="100" t="s">
        <v>147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2"/>
      <c r="T208" s="119"/>
      <c r="U208" s="101"/>
      <c r="V208" s="101"/>
      <c r="W208" s="101"/>
      <c r="X208" s="101"/>
      <c r="Y208" s="101"/>
      <c r="Z208" s="102"/>
      <c r="AA208" s="115">
        <v>1741236</v>
      </c>
      <c r="AB208" s="115"/>
      <c r="AC208" s="115"/>
      <c r="AD208" s="115"/>
      <c r="AE208" s="115"/>
      <c r="AF208" s="115">
        <v>0</v>
      </c>
      <c r="AG208" s="115"/>
      <c r="AH208" s="115"/>
      <c r="AI208" s="115"/>
      <c r="AJ208" s="115"/>
      <c r="AK208" s="115">
        <f>IF(ISNUMBER(AA208),AA208,0)+IF(ISNUMBER(AF208),AF208,0)</f>
        <v>1741236</v>
      </c>
      <c r="AL208" s="115"/>
      <c r="AM208" s="115"/>
      <c r="AN208" s="115"/>
      <c r="AO208" s="115"/>
      <c r="AP208" s="115">
        <v>3027554</v>
      </c>
      <c r="AQ208" s="115"/>
      <c r="AR208" s="115"/>
      <c r="AS208" s="115"/>
      <c r="AT208" s="115"/>
      <c r="AU208" s="115">
        <v>56000</v>
      </c>
      <c r="AV208" s="115"/>
      <c r="AW208" s="115"/>
      <c r="AX208" s="115"/>
      <c r="AY208" s="115"/>
      <c r="AZ208" s="115">
        <f>IF(ISNUMBER(AP208),AP208,0)+IF(ISNUMBER(AU208),AU208,0)</f>
        <v>3083554</v>
      </c>
      <c r="BA208" s="115"/>
      <c r="BB208" s="115"/>
      <c r="BC208" s="115"/>
      <c r="BD208" s="115"/>
      <c r="BE208" s="115">
        <v>3711617</v>
      </c>
      <c r="BF208" s="115"/>
      <c r="BG208" s="115"/>
      <c r="BH208" s="115"/>
      <c r="BI208" s="115"/>
      <c r="BJ208" s="115">
        <v>0</v>
      </c>
      <c r="BK208" s="115"/>
      <c r="BL208" s="115"/>
      <c r="BM208" s="115"/>
      <c r="BN208" s="115"/>
      <c r="BO208" s="115">
        <f>IF(ISNUMBER(BE208),BE208,0)+IF(ISNUMBER(BJ208),BJ208,0)</f>
        <v>3711617</v>
      </c>
      <c r="BP208" s="115"/>
      <c r="BQ208" s="115"/>
      <c r="BR208" s="115"/>
      <c r="BS208" s="115"/>
    </row>
    <row r="210" spans="1:79" ht="13.5" customHeight="1" x14ac:dyDescent="0.2">
      <c r="A210" s="29" t="s">
        <v>265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</row>
    <row r="211" spans="1:79" ht="15" customHeight="1" x14ac:dyDescent="0.2">
      <c r="A211" s="44" t="s">
        <v>232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  <c r="AF211" s="44"/>
      <c r="AG211" s="44"/>
      <c r="AH211" s="44"/>
      <c r="AI211" s="44"/>
      <c r="AJ211" s="44"/>
      <c r="AK211" s="44"/>
      <c r="AL211" s="44"/>
      <c r="AM211" s="44"/>
      <c r="AN211" s="44"/>
      <c r="AO211" s="44"/>
      <c r="AP211" s="44"/>
      <c r="AQ211" s="44"/>
      <c r="AR211" s="44"/>
      <c r="AS211" s="44"/>
      <c r="AT211" s="44"/>
      <c r="AU211" s="44"/>
      <c r="AV211" s="44"/>
      <c r="AW211" s="44"/>
      <c r="AX211" s="44"/>
      <c r="AY211" s="44"/>
      <c r="AZ211" s="44"/>
      <c r="BA211" s="44"/>
      <c r="BB211" s="44"/>
      <c r="BC211" s="44"/>
      <c r="BD211" s="44"/>
    </row>
    <row r="212" spans="1:79" ht="15" customHeight="1" x14ac:dyDescent="0.2">
      <c r="A212" s="27" t="s">
        <v>6</v>
      </c>
      <c r="B212" s="27"/>
      <c r="C212" s="27"/>
      <c r="D212" s="27"/>
      <c r="E212" s="27"/>
      <c r="F212" s="27"/>
      <c r="G212" s="27" t="s">
        <v>126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 t="s">
        <v>13</v>
      </c>
      <c r="U212" s="27"/>
      <c r="V212" s="27"/>
      <c r="W212" s="27"/>
      <c r="X212" s="27"/>
      <c r="Y212" s="27"/>
      <c r="Z212" s="27"/>
      <c r="AA212" s="36" t="s">
        <v>254</v>
      </c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/>
      <c r="AN212" s="76"/>
      <c r="AO212" s="77"/>
      <c r="AP212" s="36" t="s">
        <v>259</v>
      </c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8"/>
    </row>
    <row r="213" spans="1:79" ht="32.1" customHeight="1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 t="s">
        <v>4</v>
      </c>
      <c r="AB213" s="27"/>
      <c r="AC213" s="27"/>
      <c r="AD213" s="27"/>
      <c r="AE213" s="27"/>
      <c r="AF213" s="27" t="s">
        <v>3</v>
      </c>
      <c r="AG213" s="27"/>
      <c r="AH213" s="27"/>
      <c r="AI213" s="27"/>
      <c r="AJ213" s="27"/>
      <c r="AK213" s="27" t="s">
        <v>89</v>
      </c>
      <c r="AL213" s="27"/>
      <c r="AM213" s="27"/>
      <c r="AN213" s="27"/>
      <c r="AO213" s="27"/>
      <c r="AP213" s="27" t="s">
        <v>4</v>
      </c>
      <c r="AQ213" s="27"/>
      <c r="AR213" s="27"/>
      <c r="AS213" s="27"/>
      <c r="AT213" s="27"/>
      <c r="AU213" s="27" t="s">
        <v>3</v>
      </c>
      <c r="AV213" s="27"/>
      <c r="AW213" s="27"/>
      <c r="AX213" s="27"/>
      <c r="AY213" s="27"/>
      <c r="AZ213" s="27" t="s">
        <v>96</v>
      </c>
      <c r="BA213" s="27"/>
      <c r="BB213" s="27"/>
      <c r="BC213" s="27"/>
      <c r="BD213" s="27"/>
    </row>
    <row r="214" spans="1:79" ht="15" customHeight="1" x14ac:dyDescent="0.2">
      <c r="A214" s="27">
        <v>1</v>
      </c>
      <c r="B214" s="27"/>
      <c r="C214" s="27"/>
      <c r="D214" s="27"/>
      <c r="E214" s="27"/>
      <c r="F214" s="27"/>
      <c r="G214" s="27">
        <v>2</v>
      </c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>
        <v>3</v>
      </c>
      <c r="U214" s="27"/>
      <c r="V214" s="27"/>
      <c r="W214" s="27"/>
      <c r="X214" s="27"/>
      <c r="Y214" s="27"/>
      <c r="Z214" s="27"/>
      <c r="AA214" s="27">
        <v>4</v>
      </c>
      <c r="AB214" s="27"/>
      <c r="AC214" s="27"/>
      <c r="AD214" s="27"/>
      <c r="AE214" s="27"/>
      <c r="AF214" s="27">
        <v>5</v>
      </c>
      <c r="AG214" s="27"/>
      <c r="AH214" s="27"/>
      <c r="AI214" s="27"/>
      <c r="AJ214" s="27"/>
      <c r="AK214" s="27">
        <v>6</v>
      </c>
      <c r="AL214" s="27"/>
      <c r="AM214" s="27"/>
      <c r="AN214" s="27"/>
      <c r="AO214" s="27"/>
      <c r="AP214" s="27">
        <v>7</v>
      </c>
      <c r="AQ214" s="27"/>
      <c r="AR214" s="27"/>
      <c r="AS214" s="27"/>
      <c r="AT214" s="27"/>
      <c r="AU214" s="27">
        <v>8</v>
      </c>
      <c r="AV214" s="27"/>
      <c r="AW214" s="27"/>
      <c r="AX214" s="27"/>
      <c r="AY214" s="27"/>
      <c r="AZ214" s="27">
        <v>9</v>
      </c>
      <c r="BA214" s="27"/>
      <c r="BB214" s="27"/>
      <c r="BC214" s="27"/>
      <c r="BD214" s="27"/>
    </row>
    <row r="215" spans="1:79" s="1" customFormat="1" ht="12" hidden="1" customHeight="1" x14ac:dyDescent="0.2">
      <c r="A215" s="26" t="s">
        <v>69</v>
      </c>
      <c r="B215" s="26"/>
      <c r="C215" s="26"/>
      <c r="D215" s="26"/>
      <c r="E215" s="26"/>
      <c r="F215" s="26"/>
      <c r="G215" s="61" t="s">
        <v>57</v>
      </c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 t="s">
        <v>79</v>
      </c>
      <c r="U215" s="61"/>
      <c r="V215" s="61"/>
      <c r="W215" s="61"/>
      <c r="X215" s="61"/>
      <c r="Y215" s="61"/>
      <c r="Z215" s="61"/>
      <c r="AA215" s="30" t="s">
        <v>60</v>
      </c>
      <c r="AB215" s="30"/>
      <c r="AC215" s="30"/>
      <c r="AD215" s="30"/>
      <c r="AE215" s="30"/>
      <c r="AF215" s="30" t="s">
        <v>61</v>
      </c>
      <c r="AG215" s="30"/>
      <c r="AH215" s="30"/>
      <c r="AI215" s="30"/>
      <c r="AJ215" s="30"/>
      <c r="AK215" s="50" t="s">
        <v>122</v>
      </c>
      <c r="AL215" s="50"/>
      <c r="AM215" s="50"/>
      <c r="AN215" s="50"/>
      <c r="AO215" s="50"/>
      <c r="AP215" s="30" t="s">
        <v>62</v>
      </c>
      <c r="AQ215" s="30"/>
      <c r="AR215" s="30"/>
      <c r="AS215" s="30"/>
      <c r="AT215" s="30"/>
      <c r="AU215" s="30" t="s">
        <v>63</v>
      </c>
      <c r="AV215" s="30"/>
      <c r="AW215" s="30"/>
      <c r="AX215" s="30"/>
      <c r="AY215" s="30"/>
      <c r="AZ215" s="50" t="s">
        <v>122</v>
      </c>
      <c r="BA215" s="50"/>
      <c r="BB215" s="50"/>
      <c r="BC215" s="50"/>
      <c r="BD215" s="50"/>
      <c r="CA215" s="1" t="s">
        <v>46</v>
      </c>
    </row>
    <row r="216" spans="1:79" s="99" customFormat="1" ht="76.5" customHeight="1" x14ac:dyDescent="0.2">
      <c r="A216" s="117">
        <v>1</v>
      </c>
      <c r="B216" s="117"/>
      <c r="C216" s="117"/>
      <c r="D216" s="117"/>
      <c r="E216" s="117"/>
      <c r="F216" s="117"/>
      <c r="G216" s="92" t="s">
        <v>218</v>
      </c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4"/>
      <c r="T216" s="118" t="s">
        <v>219</v>
      </c>
      <c r="U216" s="93"/>
      <c r="V216" s="93"/>
      <c r="W216" s="93"/>
      <c r="X216" s="93"/>
      <c r="Y216" s="93"/>
      <c r="Z216" s="94"/>
      <c r="AA216" s="116">
        <v>0</v>
      </c>
      <c r="AB216" s="116"/>
      <c r="AC216" s="116"/>
      <c r="AD216" s="116"/>
      <c r="AE216" s="116"/>
      <c r="AF216" s="116">
        <v>0</v>
      </c>
      <c r="AG216" s="116"/>
      <c r="AH216" s="116"/>
      <c r="AI216" s="116"/>
      <c r="AJ216" s="116"/>
      <c r="AK216" s="116">
        <f>IF(ISNUMBER(AA216),AA216,0)+IF(ISNUMBER(AF216),AF216,0)</f>
        <v>0</v>
      </c>
      <c r="AL216" s="116"/>
      <c r="AM216" s="116"/>
      <c r="AN216" s="116"/>
      <c r="AO216" s="116"/>
      <c r="AP216" s="116">
        <v>0</v>
      </c>
      <c r="AQ216" s="116"/>
      <c r="AR216" s="116"/>
      <c r="AS216" s="116"/>
      <c r="AT216" s="116"/>
      <c r="AU216" s="116">
        <v>0</v>
      </c>
      <c r="AV216" s="116"/>
      <c r="AW216" s="116"/>
      <c r="AX216" s="116"/>
      <c r="AY216" s="116"/>
      <c r="AZ216" s="116">
        <f>IF(ISNUMBER(AP216),AP216,0)+IF(ISNUMBER(AU216),AU216,0)</f>
        <v>0</v>
      </c>
      <c r="BA216" s="116"/>
      <c r="BB216" s="116"/>
      <c r="BC216" s="116"/>
      <c r="BD216" s="116"/>
      <c r="CA216" s="99" t="s">
        <v>47</v>
      </c>
    </row>
    <row r="217" spans="1:79" s="6" customFormat="1" x14ac:dyDescent="0.2">
      <c r="A217" s="85"/>
      <c r="B217" s="85"/>
      <c r="C217" s="85"/>
      <c r="D217" s="85"/>
      <c r="E217" s="85"/>
      <c r="F217" s="85"/>
      <c r="G217" s="100" t="s">
        <v>147</v>
      </c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2"/>
      <c r="T217" s="119"/>
      <c r="U217" s="101"/>
      <c r="V217" s="101"/>
      <c r="W217" s="101"/>
      <c r="X217" s="101"/>
      <c r="Y217" s="101"/>
      <c r="Z217" s="102"/>
      <c r="AA217" s="115">
        <v>0</v>
      </c>
      <c r="AB217" s="115"/>
      <c r="AC217" s="115"/>
      <c r="AD217" s="115"/>
      <c r="AE217" s="115"/>
      <c r="AF217" s="115">
        <v>0</v>
      </c>
      <c r="AG217" s="115"/>
      <c r="AH217" s="115"/>
      <c r="AI217" s="115"/>
      <c r="AJ217" s="115"/>
      <c r="AK217" s="115">
        <f>IF(ISNUMBER(AA217),AA217,0)+IF(ISNUMBER(AF217),AF217,0)</f>
        <v>0</v>
      </c>
      <c r="AL217" s="115"/>
      <c r="AM217" s="115"/>
      <c r="AN217" s="115"/>
      <c r="AO217" s="115"/>
      <c r="AP217" s="115">
        <v>0</v>
      </c>
      <c r="AQ217" s="115"/>
      <c r="AR217" s="115"/>
      <c r="AS217" s="115"/>
      <c r="AT217" s="115"/>
      <c r="AU217" s="115">
        <v>0</v>
      </c>
      <c r="AV217" s="115"/>
      <c r="AW217" s="115"/>
      <c r="AX217" s="115"/>
      <c r="AY217" s="115"/>
      <c r="AZ217" s="115">
        <f>IF(ISNUMBER(AP217),AP217,0)+IF(ISNUMBER(AU217),AU217,0)</f>
        <v>0</v>
      </c>
      <c r="BA217" s="115"/>
      <c r="BB217" s="115"/>
      <c r="BC217" s="115"/>
      <c r="BD217" s="115"/>
    </row>
    <row r="220" spans="1:79" ht="14.25" customHeight="1" x14ac:dyDescent="0.2">
      <c r="A220" s="29" t="s">
        <v>266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</row>
    <row r="221" spans="1:79" ht="15" customHeight="1" x14ac:dyDescent="0.2">
      <c r="A221" s="44" t="s">
        <v>232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75"/>
      <c r="AB221" s="75"/>
      <c r="AC221" s="75"/>
      <c r="AD221" s="75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  <c r="BM221" s="75"/>
    </row>
    <row r="222" spans="1:79" ht="23.1" customHeight="1" x14ac:dyDescent="0.2">
      <c r="A222" s="27" t="s">
        <v>128</v>
      </c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54" t="s">
        <v>129</v>
      </c>
      <c r="O222" s="55"/>
      <c r="P222" s="55"/>
      <c r="Q222" s="55"/>
      <c r="R222" s="55"/>
      <c r="S222" s="55"/>
      <c r="T222" s="55"/>
      <c r="U222" s="56"/>
      <c r="V222" s="54" t="s">
        <v>130</v>
      </c>
      <c r="W222" s="55"/>
      <c r="X222" s="55"/>
      <c r="Y222" s="55"/>
      <c r="Z222" s="56"/>
      <c r="AA222" s="27" t="s">
        <v>233</v>
      </c>
      <c r="AB222" s="27"/>
      <c r="AC222" s="27"/>
      <c r="AD222" s="27"/>
      <c r="AE222" s="27"/>
      <c r="AF222" s="27"/>
      <c r="AG222" s="27"/>
      <c r="AH222" s="27"/>
      <c r="AI222" s="27"/>
      <c r="AJ222" s="27" t="s">
        <v>236</v>
      </c>
      <c r="AK222" s="27"/>
      <c r="AL222" s="27"/>
      <c r="AM222" s="27"/>
      <c r="AN222" s="27"/>
      <c r="AO222" s="27"/>
      <c r="AP222" s="27"/>
      <c r="AQ222" s="27"/>
      <c r="AR222" s="27"/>
      <c r="AS222" s="27" t="s">
        <v>243</v>
      </c>
      <c r="AT222" s="27"/>
      <c r="AU222" s="27"/>
      <c r="AV222" s="27"/>
      <c r="AW222" s="27"/>
      <c r="AX222" s="27"/>
      <c r="AY222" s="27"/>
      <c r="AZ222" s="27"/>
      <c r="BA222" s="27"/>
      <c r="BB222" s="27" t="s">
        <v>254</v>
      </c>
      <c r="BC222" s="27"/>
      <c r="BD222" s="27"/>
      <c r="BE222" s="27"/>
      <c r="BF222" s="27"/>
      <c r="BG222" s="27"/>
      <c r="BH222" s="27"/>
      <c r="BI222" s="27"/>
      <c r="BJ222" s="27"/>
      <c r="BK222" s="27" t="s">
        <v>259</v>
      </c>
      <c r="BL222" s="27"/>
      <c r="BM222" s="27"/>
      <c r="BN222" s="27"/>
      <c r="BO222" s="27"/>
      <c r="BP222" s="27"/>
      <c r="BQ222" s="27"/>
      <c r="BR222" s="27"/>
      <c r="BS222" s="27"/>
    </row>
    <row r="223" spans="1:79" ht="95.25" customHeight="1" x14ac:dyDescent="0.2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57"/>
      <c r="O223" s="58"/>
      <c r="P223" s="58"/>
      <c r="Q223" s="58"/>
      <c r="R223" s="58"/>
      <c r="S223" s="58"/>
      <c r="T223" s="58"/>
      <c r="U223" s="59"/>
      <c r="V223" s="57"/>
      <c r="W223" s="58"/>
      <c r="X223" s="58"/>
      <c r="Y223" s="58"/>
      <c r="Z223" s="59"/>
      <c r="AA223" s="74" t="s">
        <v>133</v>
      </c>
      <c r="AB223" s="74"/>
      <c r="AC223" s="74"/>
      <c r="AD223" s="74"/>
      <c r="AE223" s="74"/>
      <c r="AF223" s="74" t="s">
        <v>134</v>
      </c>
      <c r="AG223" s="74"/>
      <c r="AH223" s="74"/>
      <c r="AI223" s="74"/>
      <c r="AJ223" s="74" t="s">
        <v>133</v>
      </c>
      <c r="AK223" s="74"/>
      <c r="AL223" s="74"/>
      <c r="AM223" s="74"/>
      <c r="AN223" s="74"/>
      <c r="AO223" s="74" t="s">
        <v>134</v>
      </c>
      <c r="AP223" s="74"/>
      <c r="AQ223" s="74"/>
      <c r="AR223" s="74"/>
      <c r="AS223" s="74" t="s">
        <v>133</v>
      </c>
      <c r="AT223" s="74"/>
      <c r="AU223" s="74"/>
      <c r="AV223" s="74"/>
      <c r="AW223" s="74"/>
      <c r="AX223" s="74" t="s">
        <v>134</v>
      </c>
      <c r="AY223" s="74"/>
      <c r="AZ223" s="74"/>
      <c r="BA223" s="74"/>
      <c r="BB223" s="74" t="s">
        <v>133</v>
      </c>
      <c r="BC223" s="74"/>
      <c r="BD223" s="74"/>
      <c r="BE223" s="74"/>
      <c r="BF223" s="74"/>
      <c r="BG223" s="74" t="s">
        <v>134</v>
      </c>
      <c r="BH223" s="74"/>
      <c r="BI223" s="74"/>
      <c r="BJ223" s="74"/>
      <c r="BK223" s="74" t="s">
        <v>133</v>
      </c>
      <c r="BL223" s="74"/>
      <c r="BM223" s="74"/>
      <c r="BN223" s="74"/>
      <c r="BO223" s="74"/>
      <c r="BP223" s="74" t="s">
        <v>134</v>
      </c>
      <c r="BQ223" s="74"/>
      <c r="BR223" s="74"/>
      <c r="BS223" s="74"/>
    </row>
    <row r="224" spans="1:79" ht="15" customHeight="1" x14ac:dyDescent="0.2">
      <c r="A224" s="27">
        <v>1</v>
      </c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36">
        <v>2</v>
      </c>
      <c r="O224" s="37"/>
      <c r="P224" s="37"/>
      <c r="Q224" s="37"/>
      <c r="R224" s="37"/>
      <c r="S224" s="37"/>
      <c r="T224" s="37"/>
      <c r="U224" s="38"/>
      <c r="V224" s="27">
        <v>3</v>
      </c>
      <c r="W224" s="27"/>
      <c r="X224" s="27"/>
      <c r="Y224" s="27"/>
      <c r="Z224" s="27"/>
      <c r="AA224" s="27">
        <v>4</v>
      </c>
      <c r="AB224" s="27"/>
      <c r="AC224" s="27"/>
      <c r="AD224" s="27"/>
      <c r="AE224" s="27"/>
      <c r="AF224" s="27">
        <v>5</v>
      </c>
      <c r="AG224" s="27"/>
      <c r="AH224" s="27"/>
      <c r="AI224" s="27"/>
      <c r="AJ224" s="27">
        <v>6</v>
      </c>
      <c r="AK224" s="27"/>
      <c r="AL224" s="27"/>
      <c r="AM224" s="27"/>
      <c r="AN224" s="27"/>
      <c r="AO224" s="27">
        <v>7</v>
      </c>
      <c r="AP224" s="27"/>
      <c r="AQ224" s="27"/>
      <c r="AR224" s="27"/>
      <c r="AS224" s="27">
        <v>8</v>
      </c>
      <c r="AT224" s="27"/>
      <c r="AU224" s="27"/>
      <c r="AV224" s="27"/>
      <c r="AW224" s="27"/>
      <c r="AX224" s="27">
        <v>9</v>
      </c>
      <c r="AY224" s="27"/>
      <c r="AZ224" s="27"/>
      <c r="BA224" s="27"/>
      <c r="BB224" s="27">
        <v>10</v>
      </c>
      <c r="BC224" s="27"/>
      <c r="BD224" s="27"/>
      <c r="BE224" s="27"/>
      <c r="BF224" s="27"/>
      <c r="BG224" s="27">
        <v>11</v>
      </c>
      <c r="BH224" s="27"/>
      <c r="BI224" s="27"/>
      <c r="BJ224" s="27"/>
      <c r="BK224" s="27">
        <v>12</v>
      </c>
      <c r="BL224" s="27"/>
      <c r="BM224" s="27"/>
      <c r="BN224" s="27"/>
      <c r="BO224" s="27"/>
      <c r="BP224" s="27">
        <v>13</v>
      </c>
      <c r="BQ224" s="27"/>
      <c r="BR224" s="27"/>
      <c r="BS224" s="27"/>
    </row>
    <row r="225" spans="1:79" s="1" customFormat="1" ht="12" hidden="1" customHeight="1" x14ac:dyDescent="0.2">
      <c r="A225" s="61" t="s">
        <v>146</v>
      </c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26" t="s">
        <v>131</v>
      </c>
      <c r="O225" s="26"/>
      <c r="P225" s="26"/>
      <c r="Q225" s="26"/>
      <c r="R225" s="26"/>
      <c r="S225" s="26"/>
      <c r="T225" s="26"/>
      <c r="U225" s="26"/>
      <c r="V225" s="26" t="s">
        <v>132</v>
      </c>
      <c r="W225" s="26"/>
      <c r="X225" s="26"/>
      <c r="Y225" s="26"/>
      <c r="Z225" s="26"/>
      <c r="AA225" s="30" t="s">
        <v>65</v>
      </c>
      <c r="AB225" s="30"/>
      <c r="AC225" s="30"/>
      <c r="AD225" s="30"/>
      <c r="AE225" s="30"/>
      <c r="AF225" s="30" t="s">
        <v>66</v>
      </c>
      <c r="AG225" s="30"/>
      <c r="AH225" s="30"/>
      <c r="AI225" s="30"/>
      <c r="AJ225" s="30" t="s">
        <v>67</v>
      </c>
      <c r="AK225" s="30"/>
      <c r="AL225" s="30"/>
      <c r="AM225" s="30"/>
      <c r="AN225" s="30"/>
      <c r="AO225" s="30" t="s">
        <v>68</v>
      </c>
      <c r="AP225" s="30"/>
      <c r="AQ225" s="30"/>
      <c r="AR225" s="30"/>
      <c r="AS225" s="30" t="s">
        <v>58</v>
      </c>
      <c r="AT225" s="30"/>
      <c r="AU225" s="30"/>
      <c r="AV225" s="30"/>
      <c r="AW225" s="30"/>
      <c r="AX225" s="30" t="s">
        <v>59</v>
      </c>
      <c r="AY225" s="30"/>
      <c r="AZ225" s="30"/>
      <c r="BA225" s="30"/>
      <c r="BB225" s="30" t="s">
        <v>60</v>
      </c>
      <c r="BC225" s="30"/>
      <c r="BD225" s="30"/>
      <c r="BE225" s="30"/>
      <c r="BF225" s="30"/>
      <c r="BG225" s="30" t="s">
        <v>61</v>
      </c>
      <c r="BH225" s="30"/>
      <c r="BI225" s="30"/>
      <c r="BJ225" s="30"/>
      <c r="BK225" s="30" t="s">
        <v>62</v>
      </c>
      <c r="BL225" s="30"/>
      <c r="BM225" s="30"/>
      <c r="BN225" s="30"/>
      <c r="BO225" s="30"/>
      <c r="BP225" s="30" t="s">
        <v>63</v>
      </c>
      <c r="BQ225" s="30"/>
      <c r="BR225" s="30"/>
      <c r="BS225" s="30"/>
      <c r="CA225" s="1" t="s">
        <v>48</v>
      </c>
    </row>
    <row r="226" spans="1:79" s="6" customFormat="1" ht="12.75" customHeight="1" x14ac:dyDescent="0.2">
      <c r="A226" s="120" t="s">
        <v>147</v>
      </c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86"/>
      <c r="O226" s="87"/>
      <c r="P226" s="87"/>
      <c r="Q226" s="87"/>
      <c r="R226" s="87"/>
      <c r="S226" s="87"/>
      <c r="T226" s="87"/>
      <c r="U226" s="88"/>
      <c r="V226" s="121"/>
      <c r="W226" s="121"/>
      <c r="X226" s="121"/>
      <c r="Y226" s="121"/>
      <c r="Z226" s="121"/>
      <c r="AA226" s="121"/>
      <c r="AB226" s="121"/>
      <c r="AC226" s="121"/>
      <c r="AD226" s="121"/>
      <c r="AE226" s="121"/>
      <c r="AF226" s="121"/>
      <c r="AG226" s="121"/>
      <c r="AH226" s="121"/>
      <c r="AI226" s="121"/>
      <c r="AJ226" s="121"/>
      <c r="AK226" s="121"/>
      <c r="AL226" s="121"/>
      <c r="AM226" s="121"/>
      <c r="AN226" s="121"/>
      <c r="AO226" s="121"/>
      <c r="AP226" s="121"/>
      <c r="AQ226" s="121"/>
      <c r="AR226" s="121"/>
      <c r="AS226" s="121"/>
      <c r="AT226" s="121"/>
      <c r="AU226" s="121"/>
      <c r="AV226" s="121"/>
      <c r="AW226" s="121"/>
      <c r="AX226" s="121"/>
      <c r="AY226" s="121"/>
      <c r="AZ226" s="121"/>
      <c r="BA226" s="121"/>
      <c r="BB226" s="121"/>
      <c r="BC226" s="121"/>
      <c r="BD226" s="121"/>
      <c r="BE226" s="121"/>
      <c r="BF226" s="121"/>
      <c r="BG226" s="121"/>
      <c r="BH226" s="121"/>
      <c r="BI226" s="121"/>
      <c r="BJ226" s="121"/>
      <c r="BK226" s="121"/>
      <c r="BL226" s="121"/>
      <c r="BM226" s="121"/>
      <c r="BN226" s="121"/>
      <c r="BO226" s="121"/>
      <c r="BP226" s="122"/>
      <c r="BQ226" s="123"/>
      <c r="BR226" s="123"/>
      <c r="BS226" s="124"/>
      <c r="CA226" s="6" t="s">
        <v>49</v>
      </c>
    </row>
    <row r="229" spans="1:79" ht="35.25" customHeight="1" x14ac:dyDescent="0.2">
      <c r="A229" s="29" t="s">
        <v>267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</row>
    <row r="230" spans="1:79" ht="90" customHeight="1" x14ac:dyDescent="0.2">
      <c r="A230" s="125" t="s">
        <v>223</v>
      </c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  <c r="AA230" s="126"/>
      <c r="AB230" s="126"/>
      <c r="AC230" s="126"/>
      <c r="AD230" s="126"/>
      <c r="AE230" s="126"/>
      <c r="AF230" s="126"/>
      <c r="AG230" s="126"/>
      <c r="AH230" s="126"/>
      <c r="AI230" s="126"/>
      <c r="AJ230" s="126"/>
      <c r="AK230" s="126"/>
      <c r="AL230" s="126"/>
      <c r="AM230" s="126"/>
      <c r="AN230" s="126"/>
      <c r="AO230" s="126"/>
      <c r="AP230" s="126"/>
      <c r="AQ230" s="126"/>
      <c r="AR230" s="126"/>
      <c r="AS230" s="126"/>
      <c r="AT230" s="126"/>
      <c r="AU230" s="126"/>
      <c r="AV230" s="126"/>
      <c r="AW230" s="126"/>
      <c r="AX230" s="126"/>
      <c r="AY230" s="126"/>
      <c r="AZ230" s="126"/>
      <c r="BA230" s="126"/>
      <c r="BB230" s="126"/>
      <c r="BC230" s="126"/>
      <c r="BD230" s="126"/>
      <c r="BE230" s="126"/>
      <c r="BF230" s="126"/>
      <c r="BG230" s="126"/>
      <c r="BH230" s="126"/>
      <c r="BI230" s="126"/>
      <c r="BJ230" s="126"/>
      <c r="BK230" s="126"/>
      <c r="BL230" s="126"/>
    </row>
    <row r="231" spans="1:79" ht="15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</row>
    <row r="233" spans="1:79" ht="28.5" customHeight="1" x14ac:dyDescent="0.2">
      <c r="A233" s="34" t="s">
        <v>250</v>
      </c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</row>
    <row r="234" spans="1:79" ht="14.25" customHeight="1" x14ac:dyDescent="0.2">
      <c r="A234" s="29" t="s">
        <v>234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</row>
    <row r="235" spans="1:79" ht="15" customHeight="1" x14ac:dyDescent="0.2">
      <c r="A235" s="31" t="s">
        <v>232</v>
      </c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</row>
    <row r="236" spans="1:79" ht="42.95" customHeight="1" x14ac:dyDescent="0.2">
      <c r="A236" s="74" t="s">
        <v>135</v>
      </c>
      <c r="B236" s="74"/>
      <c r="C236" s="74"/>
      <c r="D236" s="74"/>
      <c r="E236" s="74"/>
      <c r="F236" s="74"/>
      <c r="G236" s="27" t="s">
        <v>19</v>
      </c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 t="s">
        <v>15</v>
      </c>
      <c r="U236" s="27"/>
      <c r="V236" s="27"/>
      <c r="W236" s="27"/>
      <c r="X236" s="27"/>
      <c r="Y236" s="27"/>
      <c r="Z236" s="27" t="s">
        <v>14</v>
      </c>
      <c r="AA236" s="27"/>
      <c r="AB236" s="27"/>
      <c r="AC236" s="27"/>
      <c r="AD236" s="27"/>
      <c r="AE236" s="27" t="s">
        <v>136</v>
      </c>
      <c r="AF236" s="27"/>
      <c r="AG236" s="27"/>
      <c r="AH236" s="27"/>
      <c r="AI236" s="27"/>
      <c r="AJ236" s="27"/>
      <c r="AK236" s="27" t="s">
        <v>137</v>
      </c>
      <c r="AL236" s="27"/>
      <c r="AM236" s="27"/>
      <c r="AN236" s="27"/>
      <c r="AO236" s="27"/>
      <c r="AP236" s="27"/>
      <c r="AQ236" s="27" t="s">
        <v>138</v>
      </c>
      <c r="AR236" s="27"/>
      <c r="AS236" s="27"/>
      <c r="AT236" s="27"/>
      <c r="AU236" s="27"/>
      <c r="AV236" s="27"/>
      <c r="AW236" s="27" t="s">
        <v>98</v>
      </c>
      <c r="AX236" s="27"/>
      <c r="AY236" s="27"/>
      <c r="AZ236" s="27"/>
      <c r="BA236" s="27"/>
      <c r="BB236" s="27"/>
      <c r="BC236" s="27"/>
      <c r="BD236" s="27"/>
      <c r="BE236" s="27"/>
      <c r="BF236" s="27"/>
      <c r="BG236" s="27" t="s">
        <v>139</v>
      </c>
      <c r="BH236" s="27"/>
      <c r="BI236" s="27"/>
      <c r="BJ236" s="27"/>
      <c r="BK236" s="27"/>
      <c r="BL236" s="27"/>
    </row>
    <row r="237" spans="1:79" ht="39.950000000000003" customHeight="1" x14ac:dyDescent="0.2">
      <c r="A237" s="74"/>
      <c r="B237" s="74"/>
      <c r="C237" s="74"/>
      <c r="D237" s="74"/>
      <c r="E237" s="74"/>
      <c r="F237" s="74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 t="s">
        <v>17</v>
      </c>
      <c r="AX237" s="27"/>
      <c r="AY237" s="27"/>
      <c r="AZ237" s="27"/>
      <c r="BA237" s="27"/>
      <c r="BB237" s="27" t="s">
        <v>16</v>
      </c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</row>
    <row r="238" spans="1:79" ht="15" customHeight="1" x14ac:dyDescent="0.2">
      <c r="A238" s="27">
        <v>1</v>
      </c>
      <c r="B238" s="27"/>
      <c r="C238" s="27"/>
      <c r="D238" s="27"/>
      <c r="E238" s="27"/>
      <c r="F238" s="27"/>
      <c r="G238" s="27">
        <v>2</v>
      </c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>
        <v>3</v>
      </c>
      <c r="U238" s="27"/>
      <c r="V238" s="27"/>
      <c r="W238" s="27"/>
      <c r="X238" s="27"/>
      <c r="Y238" s="27"/>
      <c r="Z238" s="27">
        <v>4</v>
      </c>
      <c r="AA238" s="27"/>
      <c r="AB238" s="27"/>
      <c r="AC238" s="27"/>
      <c r="AD238" s="27"/>
      <c r="AE238" s="27">
        <v>5</v>
      </c>
      <c r="AF238" s="27"/>
      <c r="AG238" s="27"/>
      <c r="AH238" s="27"/>
      <c r="AI238" s="27"/>
      <c r="AJ238" s="27"/>
      <c r="AK238" s="27">
        <v>6</v>
      </c>
      <c r="AL238" s="27"/>
      <c r="AM238" s="27"/>
      <c r="AN238" s="27"/>
      <c r="AO238" s="27"/>
      <c r="AP238" s="27"/>
      <c r="AQ238" s="27">
        <v>7</v>
      </c>
      <c r="AR238" s="27"/>
      <c r="AS238" s="27"/>
      <c r="AT238" s="27"/>
      <c r="AU238" s="27"/>
      <c r="AV238" s="27"/>
      <c r="AW238" s="27">
        <v>8</v>
      </c>
      <c r="AX238" s="27"/>
      <c r="AY238" s="27"/>
      <c r="AZ238" s="27"/>
      <c r="BA238" s="27"/>
      <c r="BB238" s="27">
        <v>9</v>
      </c>
      <c r="BC238" s="27"/>
      <c r="BD238" s="27"/>
      <c r="BE238" s="27"/>
      <c r="BF238" s="27"/>
      <c r="BG238" s="27">
        <v>10</v>
      </c>
      <c r="BH238" s="27"/>
      <c r="BI238" s="27"/>
      <c r="BJ238" s="27"/>
      <c r="BK238" s="27"/>
      <c r="BL238" s="27"/>
    </row>
    <row r="239" spans="1:79" s="1" customFormat="1" ht="12" hidden="1" customHeight="1" x14ac:dyDescent="0.2">
      <c r="A239" s="26" t="s">
        <v>64</v>
      </c>
      <c r="B239" s="26"/>
      <c r="C239" s="26"/>
      <c r="D239" s="26"/>
      <c r="E239" s="26"/>
      <c r="F239" s="26"/>
      <c r="G239" s="61" t="s">
        <v>57</v>
      </c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30" t="s">
        <v>80</v>
      </c>
      <c r="U239" s="30"/>
      <c r="V239" s="30"/>
      <c r="W239" s="30"/>
      <c r="X239" s="30"/>
      <c r="Y239" s="30"/>
      <c r="Z239" s="30" t="s">
        <v>81</v>
      </c>
      <c r="AA239" s="30"/>
      <c r="AB239" s="30"/>
      <c r="AC239" s="30"/>
      <c r="AD239" s="30"/>
      <c r="AE239" s="30" t="s">
        <v>82</v>
      </c>
      <c r="AF239" s="30"/>
      <c r="AG239" s="30"/>
      <c r="AH239" s="30"/>
      <c r="AI239" s="30"/>
      <c r="AJ239" s="30"/>
      <c r="AK239" s="30" t="s">
        <v>83</v>
      </c>
      <c r="AL239" s="30"/>
      <c r="AM239" s="30"/>
      <c r="AN239" s="30"/>
      <c r="AO239" s="30"/>
      <c r="AP239" s="30"/>
      <c r="AQ239" s="78" t="s">
        <v>99</v>
      </c>
      <c r="AR239" s="30"/>
      <c r="AS239" s="30"/>
      <c r="AT239" s="30"/>
      <c r="AU239" s="30"/>
      <c r="AV239" s="30"/>
      <c r="AW239" s="30" t="s">
        <v>84</v>
      </c>
      <c r="AX239" s="30"/>
      <c r="AY239" s="30"/>
      <c r="AZ239" s="30"/>
      <c r="BA239" s="30"/>
      <c r="BB239" s="30" t="s">
        <v>85</v>
      </c>
      <c r="BC239" s="30"/>
      <c r="BD239" s="30"/>
      <c r="BE239" s="30"/>
      <c r="BF239" s="30"/>
      <c r="BG239" s="78" t="s">
        <v>100</v>
      </c>
      <c r="BH239" s="30"/>
      <c r="BI239" s="30"/>
      <c r="BJ239" s="30"/>
      <c r="BK239" s="30"/>
      <c r="BL239" s="30"/>
      <c r="CA239" s="1" t="s">
        <v>50</v>
      </c>
    </row>
    <row r="240" spans="1:79" s="6" customFormat="1" ht="12.75" customHeight="1" x14ac:dyDescent="0.2">
      <c r="A240" s="85"/>
      <c r="B240" s="85"/>
      <c r="C240" s="85"/>
      <c r="D240" s="85"/>
      <c r="E240" s="85"/>
      <c r="F240" s="85"/>
      <c r="G240" s="120" t="s">
        <v>147</v>
      </c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15"/>
      <c r="U240" s="115"/>
      <c r="V240" s="115"/>
      <c r="W240" s="115"/>
      <c r="X240" s="115"/>
      <c r="Y240" s="115"/>
      <c r="Z240" s="115"/>
      <c r="AA240" s="115"/>
      <c r="AB240" s="115"/>
      <c r="AC240" s="115"/>
      <c r="AD240" s="115"/>
      <c r="AE240" s="115"/>
      <c r="AF240" s="115"/>
      <c r="AG240" s="115"/>
      <c r="AH240" s="115"/>
      <c r="AI240" s="115"/>
      <c r="AJ240" s="115"/>
      <c r="AK240" s="115"/>
      <c r="AL240" s="115"/>
      <c r="AM240" s="115"/>
      <c r="AN240" s="115"/>
      <c r="AO240" s="115"/>
      <c r="AP240" s="115"/>
      <c r="AQ240" s="115">
        <f>IF(ISNUMBER(AK240),AK240,0)-IF(ISNUMBER(AE240),AE240,0)</f>
        <v>0</v>
      </c>
      <c r="AR240" s="115"/>
      <c r="AS240" s="115"/>
      <c r="AT240" s="115"/>
      <c r="AU240" s="115"/>
      <c r="AV240" s="115"/>
      <c r="AW240" s="115"/>
      <c r="AX240" s="115"/>
      <c r="AY240" s="115"/>
      <c r="AZ240" s="115"/>
      <c r="BA240" s="115"/>
      <c r="BB240" s="115"/>
      <c r="BC240" s="115"/>
      <c r="BD240" s="115"/>
      <c r="BE240" s="115"/>
      <c r="BF240" s="115"/>
      <c r="BG240" s="115">
        <f>IF(ISNUMBER(Z240),Z240,0)+IF(ISNUMBER(AK240),AK240,0)</f>
        <v>0</v>
      </c>
      <c r="BH240" s="115"/>
      <c r="BI240" s="115"/>
      <c r="BJ240" s="115"/>
      <c r="BK240" s="115"/>
      <c r="BL240" s="115"/>
      <c r="CA240" s="6" t="s">
        <v>51</v>
      </c>
    </row>
    <row r="242" spans="1:79" ht="14.25" customHeight="1" x14ac:dyDescent="0.2">
      <c r="A242" s="29" t="s">
        <v>251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</row>
    <row r="243" spans="1:79" ht="15" customHeight="1" x14ac:dyDescent="0.2">
      <c r="A243" s="31" t="s">
        <v>232</v>
      </c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</row>
    <row r="244" spans="1:79" ht="18" customHeight="1" x14ac:dyDescent="0.2">
      <c r="A244" s="27" t="s">
        <v>135</v>
      </c>
      <c r="B244" s="27"/>
      <c r="C244" s="27"/>
      <c r="D244" s="27"/>
      <c r="E244" s="27"/>
      <c r="F244" s="27"/>
      <c r="G244" s="27" t="s">
        <v>19</v>
      </c>
      <c r="H244" s="27"/>
      <c r="I244" s="27"/>
      <c r="J244" s="27"/>
      <c r="K244" s="27"/>
      <c r="L244" s="27"/>
      <c r="M244" s="27"/>
      <c r="N244" s="27"/>
      <c r="O244" s="27"/>
      <c r="P244" s="27"/>
      <c r="Q244" s="27" t="s">
        <v>238</v>
      </c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 t="s">
        <v>248</v>
      </c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</row>
    <row r="245" spans="1:79" ht="42.95" customHeight="1" x14ac:dyDescent="0.2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 t="s">
        <v>140</v>
      </c>
      <c r="R245" s="27"/>
      <c r="S245" s="27"/>
      <c r="T245" s="27"/>
      <c r="U245" s="27"/>
      <c r="V245" s="74" t="s">
        <v>141</v>
      </c>
      <c r="W245" s="74"/>
      <c r="X245" s="74"/>
      <c r="Y245" s="74"/>
      <c r="Z245" s="27" t="s">
        <v>142</v>
      </c>
      <c r="AA245" s="27"/>
      <c r="AB245" s="27"/>
      <c r="AC245" s="27"/>
      <c r="AD245" s="27"/>
      <c r="AE245" s="27"/>
      <c r="AF245" s="27"/>
      <c r="AG245" s="27"/>
      <c r="AH245" s="27"/>
      <c r="AI245" s="27"/>
      <c r="AJ245" s="27" t="s">
        <v>143</v>
      </c>
      <c r="AK245" s="27"/>
      <c r="AL245" s="27"/>
      <c r="AM245" s="27"/>
      <c r="AN245" s="27"/>
      <c r="AO245" s="27" t="s">
        <v>20</v>
      </c>
      <c r="AP245" s="27"/>
      <c r="AQ245" s="27"/>
      <c r="AR245" s="27"/>
      <c r="AS245" s="27"/>
      <c r="AT245" s="74" t="s">
        <v>144</v>
      </c>
      <c r="AU245" s="74"/>
      <c r="AV245" s="74"/>
      <c r="AW245" s="74"/>
      <c r="AX245" s="27" t="s">
        <v>142</v>
      </c>
      <c r="AY245" s="27"/>
      <c r="AZ245" s="27"/>
      <c r="BA245" s="27"/>
      <c r="BB245" s="27"/>
      <c r="BC245" s="27"/>
      <c r="BD245" s="27"/>
      <c r="BE245" s="27"/>
      <c r="BF245" s="27"/>
      <c r="BG245" s="27"/>
      <c r="BH245" s="27" t="s">
        <v>145</v>
      </c>
      <c r="BI245" s="27"/>
      <c r="BJ245" s="27"/>
      <c r="BK245" s="27"/>
      <c r="BL245" s="27"/>
    </row>
    <row r="246" spans="1:79" ht="63" customHeight="1" x14ac:dyDescent="0.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74"/>
      <c r="W246" s="74"/>
      <c r="X246" s="74"/>
      <c r="Y246" s="74"/>
      <c r="Z246" s="27" t="s">
        <v>17</v>
      </c>
      <c r="AA246" s="27"/>
      <c r="AB246" s="27"/>
      <c r="AC246" s="27"/>
      <c r="AD246" s="27"/>
      <c r="AE246" s="27" t="s">
        <v>16</v>
      </c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74"/>
      <c r="AU246" s="74"/>
      <c r="AV246" s="74"/>
      <c r="AW246" s="74"/>
      <c r="AX246" s="27" t="s">
        <v>17</v>
      </c>
      <c r="AY246" s="27"/>
      <c r="AZ246" s="27"/>
      <c r="BA246" s="27"/>
      <c r="BB246" s="27"/>
      <c r="BC246" s="27" t="s">
        <v>16</v>
      </c>
      <c r="BD246" s="27"/>
      <c r="BE246" s="27"/>
      <c r="BF246" s="27"/>
      <c r="BG246" s="27"/>
      <c r="BH246" s="27"/>
      <c r="BI246" s="27"/>
      <c r="BJ246" s="27"/>
      <c r="BK246" s="27"/>
      <c r="BL246" s="27"/>
    </row>
    <row r="247" spans="1:79" ht="15" customHeight="1" x14ac:dyDescent="0.2">
      <c r="A247" s="27">
        <v>1</v>
      </c>
      <c r="B247" s="27"/>
      <c r="C247" s="27"/>
      <c r="D247" s="27"/>
      <c r="E247" s="27"/>
      <c r="F247" s="27"/>
      <c r="G247" s="27">
        <v>2</v>
      </c>
      <c r="H247" s="27"/>
      <c r="I247" s="27"/>
      <c r="J247" s="27"/>
      <c r="K247" s="27"/>
      <c r="L247" s="27"/>
      <c r="M247" s="27"/>
      <c r="N247" s="27"/>
      <c r="O247" s="27"/>
      <c r="P247" s="27"/>
      <c r="Q247" s="27">
        <v>3</v>
      </c>
      <c r="R247" s="27"/>
      <c r="S247" s="27"/>
      <c r="T247" s="27"/>
      <c r="U247" s="27"/>
      <c r="V247" s="27">
        <v>4</v>
      </c>
      <c r="W247" s="27"/>
      <c r="X247" s="27"/>
      <c r="Y247" s="27"/>
      <c r="Z247" s="27">
        <v>5</v>
      </c>
      <c r="AA247" s="27"/>
      <c r="AB247" s="27"/>
      <c r="AC247" s="27"/>
      <c r="AD247" s="27"/>
      <c r="AE247" s="27">
        <v>6</v>
      </c>
      <c r="AF247" s="27"/>
      <c r="AG247" s="27"/>
      <c r="AH247" s="27"/>
      <c r="AI247" s="27"/>
      <c r="AJ247" s="27">
        <v>7</v>
      </c>
      <c r="AK247" s="27"/>
      <c r="AL247" s="27"/>
      <c r="AM247" s="27"/>
      <c r="AN247" s="27"/>
      <c r="AO247" s="27">
        <v>8</v>
      </c>
      <c r="AP247" s="27"/>
      <c r="AQ247" s="27"/>
      <c r="AR247" s="27"/>
      <c r="AS247" s="27"/>
      <c r="AT247" s="27">
        <v>9</v>
      </c>
      <c r="AU247" s="27"/>
      <c r="AV247" s="27"/>
      <c r="AW247" s="27"/>
      <c r="AX247" s="27">
        <v>10</v>
      </c>
      <c r="AY247" s="27"/>
      <c r="AZ247" s="27"/>
      <c r="BA247" s="27"/>
      <c r="BB247" s="27"/>
      <c r="BC247" s="27">
        <v>11</v>
      </c>
      <c r="BD247" s="27"/>
      <c r="BE247" s="27"/>
      <c r="BF247" s="27"/>
      <c r="BG247" s="27"/>
      <c r="BH247" s="27">
        <v>12</v>
      </c>
      <c r="BI247" s="27"/>
      <c r="BJ247" s="27"/>
      <c r="BK247" s="27"/>
      <c r="BL247" s="27"/>
    </row>
    <row r="248" spans="1:79" s="1" customFormat="1" ht="12" hidden="1" customHeight="1" x14ac:dyDescent="0.2">
      <c r="A248" s="26" t="s">
        <v>64</v>
      </c>
      <c r="B248" s="26"/>
      <c r="C248" s="26"/>
      <c r="D248" s="26"/>
      <c r="E248" s="26"/>
      <c r="F248" s="26"/>
      <c r="G248" s="61" t="s">
        <v>57</v>
      </c>
      <c r="H248" s="61"/>
      <c r="I248" s="61"/>
      <c r="J248" s="61"/>
      <c r="K248" s="61"/>
      <c r="L248" s="61"/>
      <c r="M248" s="61"/>
      <c r="N248" s="61"/>
      <c r="O248" s="61"/>
      <c r="P248" s="61"/>
      <c r="Q248" s="30" t="s">
        <v>80</v>
      </c>
      <c r="R248" s="30"/>
      <c r="S248" s="30"/>
      <c r="T248" s="30"/>
      <c r="U248" s="30"/>
      <c r="V248" s="30" t="s">
        <v>81</v>
      </c>
      <c r="W248" s="30"/>
      <c r="X248" s="30"/>
      <c r="Y248" s="30"/>
      <c r="Z248" s="30" t="s">
        <v>82</v>
      </c>
      <c r="AA248" s="30"/>
      <c r="AB248" s="30"/>
      <c r="AC248" s="30"/>
      <c r="AD248" s="30"/>
      <c r="AE248" s="30" t="s">
        <v>83</v>
      </c>
      <c r="AF248" s="30"/>
      <c r="AG248" s="30"/>
      <c r="AH248" s="30"/>
      <c r="AI248" s="30"/>
      <c r="AJ248" s="78" t="s">
        <v>101</v>
      </c>
      <c r="AK248" s="30"/>
      <c r="AL248" s="30"/>
      <c r="AM248" s="30"/>
      <c r="AN248" s="30"/>
      <c r="AO248" s="30" t="s">
        <v>84</v>
      </c>
      <c r="AP248" s="30"/>
      <c r="AQ248" s="30"/>
      <c r="AR248" s="30"/>
      <c r="AS248" s="30"/>
      <c r="AT248" s="78" t="s">
        <v>102</v>
      </c>
      <c r="AU248" s="30"/>
      <c r="AV248" s="30"/>
      <c r="AW248" s="30"/>
      <c r="AX248" s="30" t="s">
        <v>85</v>
      </c>
      <c r="AY248" s="30"/>
      <c r="AZ248" s="30"/>
      <c r="BA248" s="30"/>
      <c r="BB248" s="30"/>
      <c r="BC248" s="30" t="s">
        <v>86</v>
      </c>
      <c r="BD248" s="30"/>
      <c r="BE248" s="30"/>
      <c r="BF248" s="30"/>
      <c r="BG248" s="30"/>
      <c r="BH248" s="78" t="s">
        <v>101</v>
      </c>
      <c r="BI248" s="30"/>
      <c r="BJ248" s="30"/>
      <c r="BK248" s="30"/>
      <c r="BL248" s="30"/>
      <c r="CA248" s="1" t="s">
        <v>52</v>
      </c>
    </row>
    <row r="249" spans="1:79" s="6" customFormat="1" ht="12.75" customHeight="1" x14ac:dyDescent="0.2">
      <c r="A249" s="85"/>
      <c r="B249" s="85"/>
      <c r="C249" s="85"/>
      <c r="D249" s="85"/>
      <c r="E249" s="85"/>
      <c r="F249" s="85"/>
      <c r="G249" s="120" t="s">
        <v>147</v>
      </c>
      <c r="H249" s="120"/>
      <c r="I249" s="120"/>
      <c r="J249" s="120"/>
      <c r="K249" s="120"/>
      <c r="L249" s="120"/>
      <c r="M249" s="120"/>
      <c r="N249" s="120"/>
      <c r="O249" s="120"/>
      <c r="P249" s="120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>
        <f>IF(ISNUMBER(Q249),Q249,0)-IF(ISNUMBER(Z249),Z249,0)</f>
        <v>0</v>
      </c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>
        <f>IF(ISNUMBER(V249),V249,0)-IF(ISNUMBER(Z249),Z249,0)-IF(ISNUMBER(AE249),AE249,0)</f>
        <v>0</v>
      </c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>
        <f>IF(ISNUMBER(AO249),AO249,0)-IF(ISNUMBER(AX249),AX249,0)</f>
        <v>0</v>
      </c>
      <c r="BI249" s="115"/>
      <c r="BJ249" s="115"/>
      <c r="BK249" s="115"/>
      <c r="BL249" s="115"/>
      <c r="CA249" s="6" t="s">
        <v>53</v>
      </c>
    </row>
    <row r="251" spans="1:79" ht="14.25" customHeight="1" x14ac:dyDescent="0.2">
      <c r="A251" s="29" t="s">
        <v>239</v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</row>
    <row r="252" spans="1:79" ht="15" customHeight="1" x14ac:dyDescent="0.2">
      <c r="A252" s="31" t="s">
        <v>232</v>
      </c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</row>
    <row r="253" spans="1:79" ht="42.95" customHeight="1" x14ac:dyDescent="0.2">
      <c r="A253" s="74" t="s">
        <v>135</v>
      </c>
      <c r="B253" s="74"/>
      <c r="C253" s="74"/>
      <c r="D253" s="74"/>
      <c r="E253" s="74"/>
      <c r="F253" s="74"/>
      <c r="G253" s="27" t="s">
        <v>19</v>
      </c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 t="s">
        <v>15</v>
      </c>
      <c r="U253" s="27"/>
      <c r="V253" s="27"/>
      <c r="W253" s="27"/>
      <c r="X253" s="27"/>
      <c r="Y253" s="27"/>
      <c r="Z253" s="27" t="s">
        <v>14</v>
      </c>
      <c r="AA253" s="27"/>
      <c r="AB253" s="27"/>
      <c r="AC253" s="27"/>
      <c r="AD253" s="27"/>
      <c r="AE253" s="27" t="s">
        <v>235</v>
      </c>
      <c r="AF253" s="27"/>
      <c r="AG253" s="27"/>
      <c r="AH253" s="27"/>
      <c r="AI253" s="27"/>
      <c r="AJ253" s="27"/>
      <c r="AK253" s="27" t="s">
        <v>240</v>
      </c>
      <c r="AL253" s="27"/>
      <c r="AM253" s="27"/>
      <c r="AN253" s="27"/>
      <c r="AO253" s="27"/>
      <c r="AP253" s="27"/>
      <c r="AQ253" s="27" t="s">
        <v>252</v>
      </c>
      <c r="AR253" s="27"/>
      <c r="AS253" s="27"/>
      <c r="AT253" s="27"/>
      <c r="AU253" s="27"/>
      <c r="AV253" s="27"/>
      <c r="AW253" s="27" t="s">
        <v>18</v>
      </c>
      <c r="AX253" s="27"/>
      <c r="AY253" s="27"/>
      <c r="AZ253" s="27"/>
      <c r="BA253" s="27"/>
      <c r="BB253" s="27"/>
      <c r="BC253" s="27"/>
      <c r="BD253" s="27"/>
      <c r="BE253" s="27" t="s">
        <v>156</v>
      </c>
      <c r="BF253" s="27"/>
      <c r="BG253" s="27"/>
      <c r="BH253" s="27"/>
      <c r="BI253" s="27"/>
      <c r="BJ253" s="27"/>
      <c r="BK253" s="27"/>
      <c r="BL253" s="27"/>
    </row>
    <row r="254" spans="1:79" ht="21.75" customHeight="1" x14ac:dyDescent="0.2">
      <c r="A254" s="74"/>
      <c r="B254" s="74"/>
      <c r="C254" s="74"/>
      <c r="D254" s="74"/>
      <c r="E254" s="74"/>
      <c r="F254" s="74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</row>
    <row r="255" spans="1:79" ht="15" customHeight="1" x14ac:dyDescent="0.2">
      <c r="A255" s="27">
        <v>1</v>
      </c>
      <c r="B255" s="27"/>
      <c r="C255" s="27"/>
      <c r="D255" s="27"/>
      <c r="E255" s="27"/>
      <c r="F255" s="27"/>
      <c r="G255" s="27">
        <v>2</v>
      </c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>
        <v>3</v>
      </c>
      <c r="U255" s="27"/>
      <c r="V255" s="27"/>
      <c r="W255" s="27"/>
      <c r="X255" s="27"/>
      <c r="Y255" s="27"/>
      <c r="Z255" s="27">
        <v>4</v>
      </c>
      <c r="AA255" s="27"/>
      <c r="AB255" s="27"/>
      <c r="AC255" s="27"/>
      <c r="AD255" s="27"/>
      <c r="AE255" s="27">
        <v>5</v>
      </c>
      <c r="AF255" s="27"/>
      <c r="AG255" s="27"/>
      <c r="AH255" s="27"/>
      <c r="AI255" s="27"/>
      <c r="AJ255" s="27"/>
      <c r="AK255" s="27">
        <v>6</v>
      </c>
      <c r="AL255" s="27"/>
      <c r="AM255" s="27"/>
      <c r="AN255" s="27"/>
      <c r="AO255" s="27"/>
      <c r="AP255" s="27"/>
      <c r="AQ255" s="27">
        <v>7</v>
      </c>
      <c r="AR255" s="27"/>
      <c r="AS255" s="27"/>
      <c r="AT255" s="27"/>
      <c r="AU255" s="27"/>
      <c r="AV255" s="27"/>
      <c r="AW255" s="26">
        <v>8</v>
      </c>
      <c r="AX255" s="26"/>
      <c r="AY255" s="26"/>
      <c r="AZ255" s="26"/>
      <c r="BA255" s="26"/>
      <c r="BB255" s="26"/>
      <c r="BC255" s="26"/>
      <c r="BD255" s="26"/>
      <c r="BE255" s="26">
        <v>9</v>
      </c>
      <c r="BF255" s="26"/>
      <c r="BG255" s="26"/>
      <c r="BH255" s="26"/>
      <c r="BI255" s="26"/>
      <c r="BJ255" s="26"/>
      <c r="BK255" s="26"/>
      <c r="BL255" s="26"/>
    </row>
    <row r="256" spans="1:79" s="1" customFormat="1" ht="18.75" hidden="1" customHeight="1" x14ac:dyDescent="0.2">
      <c r="A256" s="26" t="s">
        <v>64</v>
      </c>
      <c r="B256" s="26"/>
      <c r="C256" s="26"/>
      <c r="D256" s="26"/>
      <c r="E256" s="26"/>
      <c r="F256" s="26"/>
      <c r="G256" s="61" t="s">
        <v>57</v>
      </c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30" t="s">
        <v>80</v>
      </c>
      <c r="U256" s="30"/>
      <c r="V256" s="30"/>
      <c r="W256" s="30"/>
      <c r="X256" s="30"/>
      <c r="Y256" s="30"/>
      <c r="Z256" s="30" t="s">
        <v>81</v>
      </c>
      <c r="AA256" s="30"/>
      <c r="AB256" s="30"/>
      <c r="AC256" s="30"/>
      <c r="AD256" s="30"/>
      <c r="AE256" s="30" t="s">
        <v>82</v>
      </c>
      <c r="AF256" s="30"/>
      <c r="AG256" s="30"/>
      <c r="AH256" s="30"/>
      <c r="AI256" s="30"/>
      <c r="AJ256" s="30"/>
      <c r="AK256" s="30" t="s">
        <v>83</v>
      </c>
      <c r="AL256" s="30"/>
      <c r="AM256" s="30"/>
      <c r="AN256" s="30"/>
      <c r="AO256" s="30"/>
      <c r="AP256" s="30"/>
      <c r="AQ256" s="30" t="s">
        <v>84</v>
      </c>
      <c r="AR256" s="30"/>
      <c r="AS256" s="30"/>
      <c r="AT256" s="30"/>
      <c r="AU256" s="30"/>
      <c r="AV256" s="30"/>
      <c r="AW256" s="61" t="s">
        <v>87</v>
      </c>
      <c r="AX256" s="61"/>
      <c r="AY256" s="61"/>
      <c r="AZ256" s="61"/>
      <c r="BA256" s="61"/>
      <c r="BB256" s="61"/>
      <c r="BC256" s="61"/>
      <c r="BD256" s="61"/>
      <c r="BE256" s="61" t="s">
        <v>88</v>
      </c>
      <c r="BF256" s="61"/>
      <c r="BG256" s="61"/>
      <c r="BH256" s="61"/>
      <c r="BI256" s="61"/>
      <c r="BJ256" s="61"/>
      <c r="BK256" s="61"/>
      <c r="BL256" s="61"/>
      <c r="CA256" s="1" t="s">
        <v>54</v>
      </c>
    </row>
    <row r="257" spans="1:79" s="6" customFormat="1" ht="12.75" customHeight="1" x14ac:dyDescent="0.2">
      <c r="A257" s="85"/>
      <c r="B257" s="85"/>
      <c r="C257" s="85"/>
      <c r="D257" s="85"/>
      <c r="E257" s="85"/>
      <c r="F257" s="85"/>
      <c r="G257" s="120" t="s">
        <v>147</v>
      </c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15"/>
      <c r="U257" s="115"/>
      <c r="V257" s="115"/>
      <c r="W257" s="115"/>
      <c r="X257" s="115"/>
      <c r="Y257" s="115"/>
      <c r="Z257" s="115"/>
      <c r="AA257" s="115"/>
      <c r="AB257" s="115"/>
      <c r="AC257" s="115"/>
      <c r="AD257" s="115"/>
      <c r="AE257" s="115"/>
      <c r="AF257" s="115"/>
      <c r="AG257" s="115"/>
      <c r="AH257" s="115"/>
      <c r="AI257" s="115"/>
      <c r="AJ257" s="115"/>
      <c r="AK257" s="115"/>
      <c r="AL257" s="115"/>
      <c r="AM257" s="115"/>
      <c r="AN257" s="115"/>
      <c r="AO257" s="115"/>
      <c r="AP257" s="115"/>
      <c r="AQ257" s="115"/>
      <c r="AR257" s="115"/>
      <c r="AS257" s="115"/>
      <c r="AT257" s="115"/>
      <c r="AU257" s="115"/>
      <c r="AV257" s="115"/>
      <c r="AW257" s="120"/>
      <c r="AX257" s="120"/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0"/>
      <c r="BI257" s="120"/>
      <c r="BJ257" s="120"/>
      <c r="BK257" s="120"/>
      <c r="BL257" s="120"/>
      <c r="CA257" s="6" t="s">
        <v>55</v>
      </c>
    </row>
    <row r="259" spans="1:79" ht="14.25" customHeight="1" x14ac:dyDescent="0.2">
      <c r="A259" s="29" t="s">
        <v>253</v>
      </c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</row>
    <row r="260" spans="1:79" ht="15" customHeight="1" x14ac:dyDescent="0.2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  <c r="AJ260" s="60"/>
      <c r="AK260" s="60"/>
      <c r="AL260" s="60"/>
      <c r="AM260" s="60"/>
      <c r="AN260" s="60"/>
      <c r="AO260" s="60"/>
      <c r="AP260" s="60"/>
      <c r="AQ260" s="60"/>
      <c r="AR260" s="60"/>
      <c r="AS260" s="60"/>
      <c r="AT260" s="60"/>
      <c r="AU260" s="60"/>
      <c r="AV260" s="60"/>
      <c r="AW260" s="60"/>
      <c r="AX260" s="60"/>
      <c r="AY260" s="60"/>
      <c r="AZ260" s="60"/>
      <c r="BA260" s="60"/>
      <c r="BB260" s="60"/>
      <c r="BC260" s="60"/>
      <c r="BD260" s="60"/>
      <c r="BE260" s="60"/>
      <c r="BF260" s="60"/>
      <c r="BG260" s="60"/>
      <c r="BH260" s="60"/>
      <c r="BI260" s="60"/>
      <c r="BJ260" s="60"/>
      <c r="BK260" s="60"/>
      <c r="BL260" s="60"/>
    </row>
    <row r="261" spans="1:79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</row>
    <row r="263" spans="1:79" ht="14.25" x14ac:dyDescent="0.2">
      <c r="A263" s="29" t="s">
        <v>268</v>
      </c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</row>
    <row r="264" spans="1:79" ht="14.25" x14ac:dyDescent="0.2">
      <c r="A264" s="29" t="s">
        <v>241</v>
      </c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</row>
    <row r="265" spans="1:79" ht="15" customHeight="1" x14ac:dyDescent="0.2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  <c r="AE265" s="60"/>
      <c r="AF265" s="60"/>
      <c r="AG265" s="60"/>
      <c r="AH265" s="60"/>
      <c r="AI265" s="60"/>
      <c r="AJ265" s="60"/>
      <c r="AK265" s="60"/>
      <c r="AL265" s="60"/>
      <c r="AM265" s="60"/>
      <c r="AN265" s="60"/>
      <c r="AO265" s="60"/>
      <c r="AP265" s="60"/>
      <c r="AQ265" s="60"/>
      <c r="AR265" s="60"/>
      <c r="AS265" s="60"/>
      <c r="AT265" s="60"/>
      <c r="AU265" s="60"/>
      <c r="AV265" s="60"/>
      <c r="AW265" s="60"/>
      <c r="AX265" s="60"/>
      <c r="AY265" s="60"/>
      <c r="AZ265" s="60"/>
      <c r="BA265" s="60"/>
      <c r="BB265" s="60"/>
      <c r="BC265" s="60"/>
      <c r="BD265" s="60"/>
      <c r="BE265" s="60"/>
      <c r="BF265" s="60"/>
      <c r="BG265" s="60"/>
      <c r="BH265" s="60"/>
      <c r="BI265" s="60"/>
      <c r="BJ265" s="60"/>
      <c r="BK265" s="60"/>
      <c r="BL265" s="60"/>
    </row>
    <row r="266" spans="1:79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</row>
    <row r="269" spans="1:79" ht="18.95" customHeight="1" x14ac:dyDescent="0.2">
      <c r="A269" s="129" t="s">
        <v>226</v>
      </c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Q269" s="126"/>
      <c r="R269" s="126"/>
      <c r="S269" s="126"/>
      <c r="T269" s="126"/>
      <c r="U269" s="126"/>
      <c r="V269" s="126"/>
      <c r="W269" s="126"/>
      <c r="X269" s="126"/>
      <c r="Y269" s="126"/>
      <c r="Z269" s="126"/>
      <c r="AA269" s="126"/>
      <c r="AB269" s="22"/>
      <c r="AC269" s="22"/>
      <c r="AD269" s="22"/>
      <c r="AE269" s="22"/>
      <c r="AF269" s="22"/>
      <c r="AG269" s="22"/>
      <c r="AH269" s="42"/>
      <c r="AI269" s="42"/>
      <c r="AJ269" s="42"/>
      <c r="AK269" s="42"/>
      <c r="AL269" s="42"/>
      <c r="AM269" s="42"/>
      <c r="AN269" s="42"/>
      <c r="AO269" s="42"/>
      <c r="AP269" s="42"/>
      <c r="AQ269" s="22"/>
      <c r="AR269" s="22"/>
      <c r="AS269" s="22"/>
      <c r="AT269" s="22"/>
      <c r="AU269" s="130" t="s">
        <v>228</v>
      </c>
      <c r="AV269" s="128"/>
      <c r="AW269" s="128"/>
      <c r="AX269" s="128"/>
      <c r="AY269" s="128"/>
      <c r="AZ269" s="128"/>
      <c r="BA269" s="128"/>
      <c r="BB269" s="128"/>
      <c r="BC269" s="128"/>
      <c r="BD269" s="128"/>
      <c r="BE269" s="128"/>
      <c r="BF269" s="128"/>
    </row>
    <row r="270" spans="1:79" ht="12.75" customHeight="1" x14ac:dyDescent="0.2">
      <c r="AB270" s="23"/>
      <c r="AC270" s="23"/>
      <c r="AD270" s="23"/>
      <c r="AE270" s="23"/>
      <c r="AF270" s="23"/>
      <c r="AG270" s="23"/>
      <c r="AH270" s="28" t="s">
        <v>1</v>
      </c>
      <c r="AI270" s="28"/>
      <c r="AJ270" s="28"/>
      <c r="AK270" s="28"/>
      <c r="AL270" s="28"/>
      <c r="AM270" s="28"/>
      <c r="AN270" s="28"/>
      <c r="AO270" s="28"/>
      <c r="AP270" s="28"/>
      <c r="AQ270" s="23"/>
      <c r="AR270" s="23"/>
      <c r="AS270" s="23"/>
      <c r="AT270" s="23"/>
      <c r="AU270" s="28" t="s">
        <v>160</v>
      </c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</row>
    <row r="271" spans="1:79" ht="15" x14ac:dyDescent="0.2">
      <c r="AB271" s="23"/>
      <c r="AC271" s="23"/>
      <c r="AD271" s="23"/>
      <c r="AE271" s="23"/>
      <c r="AF271" s="23"/>
      <c r="AG271" s="23"/>
      <c r="AH271" s="24"/>
      <c r="AI271" s="24"/>
      <c r="AJ271" s="24"/>
      <c r="AK271" s="24"/>
      <c r="AL271" s="24"/>
      <c r="AM271" s="24"/>
      <c r="AN271" s="24"/>
      <c r="AO271" s="24"/>
      <c r="AP271" s="24"/>
      <c r="AQ271" s="23"/>
      <c r="AR271" s="23"/>
      <c r="AS271" s="23"/>
      <c r="AT271" s="23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</row>
    <row r="272" spans="1:79" ht="18" customHeight="1" x14ac:dyDescent="0.2">
      <c r="A272" s="129" t="s">
        <v>227</v>
      </c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6"/>
      <c r="U272" s="126"/>
      <c r="V272" s="126"/>
      <c r="W272" s="126"/>
      <c r="X272" s="126"/>
      <c r="Y272" s="126"/>
      <c r="Z272" s="126"/>
      <c r="AA272" s="126"/>
      <c r="AB272" s="23"/>
      <c r="AC272" s="23"/>
      <c r="AD272" s="23"/>
      <c r="AE272" s="23"/>
      <c r="AF272" s="23"/>
      <c r="AG272" s="23"/>
      <c r="AH272" s="43"/>
      <c r="AI272" s="43"/>
      <c r="AJ272" s="43"/>
      <c r="AK272" s="43"/>
      <c r="AL272" s="43"/>
      <c r="AM272" s="43"/>
      <c r="AN272" s="43"/>
      <c r="AO272" s="43"/>
      <c r="AP272" s="43"/>
      <c r="AQ272" s="23"/>
      <c r="AR272" s="23"/>
      <c r="AS272" s="23"/>
      <c r="AT272" s="23"/>
      <c r="AU272" s="131" t="s">
        <v>229</v>
      </c>
      <c r="AV272" s="128"/>
      <c r="AW272" s="128"/>
      <c r="AX272" s="128"/>
      <c r="AY272" s="128"/>
      <c r="AZ272" s="128"/>
      <c r="BA272" s="128"/>
      <c r="BB272" s="128"/>
      <c r="BC272" s="128"/>
      <c r="BD272" s="128"/>
      <c r="BE272" s="128"/>
      <c r="BF272" s="128"/>
    </row>
    <row r="273" spans="28:58" ht="12" customHeight="1" x14ac:dyDescent="0.2">
      <c r="AB273" s="23"/>
      <c r="AC273" s="23"/>
      <c r="AD273" s="23"/>
      <c r="AE273" s="23"/>
      <c r="AF273" s="23"/>
      <c r="AG273" s="23"/>
      <c r="AH273" s="28" t="s">
        <v>1</v>
      </c>
      <c r="AI273" s="28"/>
      <c r="AJ273" s="28"/>
      <c r="AK273" s="28"/>
      <c r="AL273" s="28"/>
      <c r="AM273" s="28"/>
      <c r="AN273" s="28"/>
      <c r="AO273" s="28"/>
      <c r="AP273" s="28"/>
      <c r="AQ273" s="23"/>
      <c r="AR273" s="23"/>
      <c r="AS273" s="23"/>
      <c r="AT273" s="23"/>
      <c r="AU273" s="28" t="s">
        <v>160</v>
      </c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</row>
  </sheetData>
  <mergeCells count="1866">
    <mergeCell ref="AU217:AY217"/>
    <mergeCell ref="AZ217:BD217"/>
    <mergeCell ref="A217:F217"/>
    <mergeCell ref="G217:S217"/>
    <mergeCell ref="T217:Z217"/>
    <mergeCell ref="AA217:AE217"/>
    <mergeCell ref="AF217:AJ217"/>
    <mergeCell ref="AK217:AO217"/>
    <mergeCell ref="AP217:AT217"/>
    <mergeCell ref="BO208:BS208"/>
    <mergeCell ref="AK208:AO208"/>
    <mergeCell ref="AP208:AT208"/>
    <mergeCell ref="AU208:AY208"/>
    <mergeCell ref="AZ208:BD208"/>
    <mergeCell ref="BE208:BI208"/>
    <mergeCell ref="BJ208:BN208"/>
    <mergeCell ref="A208:F208"/>
    <mergeCell ref="G208:S208"/>
    <mergeCell ref="T208:Z208"/>
    <mergeCell ref="AA208:AE208"/>
    <mergeCell ref="AF208:AJ208"/>
    <mergeCell ref="AX197:AZ197"/>
    <mergeCell ref="BA197:BC197"/>
    <mergeCell ref="BD197:BF197"/>
    <mergeCell ref="BG197:BI197"/>
    <mergeCell ref="BJ197:BL197"/>
    <mergeCell ref="A197:C197"/>
    <mergeCell ref="D197:V197"/>
    <mergeCell ref="W197:Y197"/>
    <mergeCell ref="Z197:AB197"/>
    <mergeCell ref="AC197:AE197"/>
    <mergeCell ref="AF197:AH197"/>
    <mergeCell ref="AI197:AK197"/>
    <mergeCell ref="A187:T187"/>
    <mergeCell ref="U187:Y187"/>
    <mergeCell ref="Z187:AD187"/>
    <mergeCell ref="AE187:AI187"/>
    <mergeCell ref="AJ187:AN187"/>
    <mergeCell ref="AO187:AS187"/>
    <mergeCell ref="AT187:AX187"/>
    <mergeCell ref="AY187:BC187"/>
    <mergeCell ref="BD187:BH187"/>
    <mergeCell ref="BE178:BI178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6:BI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BE155:BI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54:BI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BE153:BI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BE152:BI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BE151:BI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BE150:BI150"/>
    <mergeCell ref="A151:C151"/>
    <mergeCell ref="D151:P151"/>
    <mergeCell ref="Q151:U151"/>
    <mergeCell ref="V151:AE151"/>
    <mergeCell ref="AF151:AJ151"/>
    <mergeCell ref="AK151:AO151"/>
    <mergeCell ref="AP151:AT151"/>
    <mergeCell ref="AU151:AY151"/>
    <mergeCell ref="AZ151:BD151"/>
    <mergeCell ref="BE149:BI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V149:AE149"/>
    <mergeCell ref="AF149:AJ149"/>
    <mergeCell ref="AK149:AO149"/>
    <mergeCell ref="AP149:AT149"/>
    <mergeCell ref="AU149:AY149"/>
    <mergeCell ref="AZ149:BD149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BE140:BI140"/>
    <mergeCell ref="BJ140:BN140"/>
    <mergeCell ref="BO140:BS140"/>
    <mergeCell ref="BT140:BX140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BG74:BK74"/>
    <mergeCell ref="BG73:BK73"/>
    <mergeCell ref="A74:D74"/>
    <mergeCell ref="E74:W74"/>
    <mergeCell ref="X74:AB74"/>
    <mergeCell ref="AC74:AG74"/>
    <mergeCell ref="AH74:AL74"/>
    <mergeCell ref="AM74:AQ74"/>
    <mergeCell ref="AR74:AV74"/>
    <mergeCell ref="AW74:BA74"/>
    <mergeCell ref="BB74:BF74"/>
    <mergeCell ref="A73:D73"/>
    <mergeCell ref="E73:W73"/>
    <mergeCell ref="X73:AB73"/>
    <mergeCell ref="AC73:AG73"/>
    <mergeCell ref="AH73:AL73"/>
    <mergeCell ref="BL56:BP56"/>
    <mergeCell ref="BQ56:BT56"/>
    <mergeCell ref="BU56:BY56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72:AA272"/>
    <mergeCell ref="AH272:AP272"/>
    <mergeCell ref="AU272:BF272"/>
    <mergeCell ref="AH273:AP273"/>
    <mergeCell ref="AU273:BF273"/>
    <mergeCell ref="A31:D31"/>
    <mergeCell ref="E31:T31"/>
    <mergeCell ref="U31:Y31"/>
    <mergeCell ref="Z31:AD31"/>
    <mergeCell ref="AE31:AH31"/>
    <mergeCell ref="A265:BL265"/>
    <mergeCell ref="A269:AA269"/>
    <mergeCell ref="AH269:AP269"/>
    <mergeCell ref="AU269:BF269"/>
    <mergeCell ref="AH270:AP270"/>
    <mergeCell ref="AU270:BF270"/>
    <mergeCell ref="AW257:BD257"/>
    <mergeCell ref="BE257:BL257"/>
    <mergeCell ref="A259:BL259"/>
    <mergeCell ref="A260:BL260"/>
    <mergeCell ref="A263:BL263"/>
    <mergeCell ref="A264:BL264"/>
    <mergeCell ref="AQ256:AV256"/>
    <mergeCell ref="AW256:BD256"/>
    <mergeCell ref="BE256:BL256"/>
    <mergeCell ref="A257:F257"/>
    <mergeCell ref="G257:S257"/>
    <mergeCell ref="T257:Y257"/>
    <mergeCell ref="Z257:AD257"/>
    <mergeCell ref="AE257:AJ257"/>
    <mergeCell ref="AK257:AP257"/>
    <mergeCell ref="AQ257:AV257"/>
    <mergeCell ref="A256:F256"/>
    <mergeCell ref="G256:S256"/>
    <mergeCell ref="T256:Y256"/>
    <mergeCell ref="Z256:AD256"/>
    <mergeCell ref="AE256:AJ256"/>
    <mergeCell ref="AK256:AP256"/>
    <mergeCell ref="BE253:BL254"/>
    <mergeCell ref="A255:F255"/>
    <mergeCell ref="G255:S255"/>
    <mergeCell ref="T255:Y255"/>
    <mergeCell ref="Z255:AD255"/>
    <mergeCell ref="AE255:AJ255"/>
    <mergeCell ref="AK255:AP255"/>
    <mergeCell ref="AQ255:AV255"/>
    <mergeCell ref="AW255:BD255"/>
    <mergeCell ref="BE255:BL255"/>
    <mergeCell ref="A251:BL251"/>
    <mergeCell ref="A252:BL252"/>
    <mergeCell ref="A253:F254"/>
    <mergeCell ref="G253:S254"/>
    <mergeCell ref="T253:Y254"/>
    <mergeCell ref="Z253:AD254"/>
    <mergeCell ref="AE253:AJ254"/>
    <mergeCell ref="AK253:AP254"/>
    <mergeCell ref="AQ253:AV254"/>
    <mergeCell ref="AW253:BD254"/>
    <mergeCell ref="AJ249:AN249"/>
    <mergeCell ref="AO249:AS249"/>
    <mergeCell ref="AT249:AW249"/>
    <mergeCell ref="AX249:BB249"/>
    <mergeCell ref="BC249:BG249"/>
    <mergeCell ref="BH249:BL249"/>
    <mergeCell ref="A249:F249"/>
    <mergeCell ref="G249:P249"/>
    <mergeCell ref="Q249:U249"/>
    <mergeCell ref="V249:Y249"/>
    <mergeCell ref="Z249:AD249"/>
    <mergeCell ref="AE249:AI249"/>
    <mergeCell ref="AJ248:AN248"/>
    <mergeCell ref="AO248:AS248"/>
    <mergeCell ref="AT248:AW248"/>
    <mergeCell ref="AX248:BB248"/>
    <mergeCell ref="BC248:BG248"/>
    <mergeCell ref="BH248:BL248"/>
    <mergeCell ref="A248:F248"/>
    <mergeCell ref="G248:P248"/>
    <mergeCell ref="Q248:U248"/>
    <mergeCell ref="V248:Y248"/>
    <mergeCell ref="Z248:AD248"/>
    <mergeCell ref="AE248:AI248"/>
    <mergeCell ref="AJ247:AN247"/>
    <mergeCell ref="AO247:AS247"/>
    <mergeCell ref="AT247:AW247"/>
    <mergeCell ref="AX247:BB247"/>
    <mergeCell ref="BC247:BG247"/>
    <mergeCell ref="BH247:BL247"/>
    <mergeCell ref="A247:F247"/>
    <mergeCell ref="G247:P247"/>
    <mergeCell ref="Q247:U247"/>
    <mergeCell ref="V247:Y247"/>
    <mergeCell ref="Z247:AD247"/>
    <mergeCell ref="AE247:AI247"/>
    <mergeCell ref="AT245:AW246"/>
    <mergeCell ref="AX245:BG245"/>
    <mergeCell ref="BH245:BL246"/>
    <mergeCell ref="Z246:AD246"/>
    <mergeCell ref="AE246:AI246"/>
    <mergeCell ref="AX246:BB246"/>
    <mergeCell ref="BC246:BG246"/>
    <mergeCell ref="A243:BL243"/>
    <mergeCell ref="A244:F246"/>
    <mergeCell ref="G244:P246"/>
    <mergeCell ref="Q244:AN244"/>
    <mergeCell ref="AO244:BL244"/>
    <mergeCell ref="Q245:U246"/>
    <mergeCell ref="V245:Y246"/>
    <mergeCell ref="Z245:AI245"/>
    <mergeCell ref="AJ245:AN246"/>
    <mergeCell ref="AO245:AS246"/>
    <mergeCell ref="AK240:AP240"/>
    <mergeCell ref="AQ240:AV240"/>
    <mergeCell ref="AW240:BA240"/>
    <mergeCell ref="BB240:BF240"/>
    <mergeCell ref="BG240:BL240"/>
    <mergeCell ref="A242:BL242"/>
    <mergeCell ref="AK239:AP239"/>
    <mergeCell ref="AQ239:AV239"/>
    <mergeCell ref="AW239:BA239"/>
    <mergeCell ref="BB239:BF239"/>
    <mergeCell ref="BG239:BL239"/>
    <mergeCell ref="A240:F240"/>
    <mergeCell ref="G240:S240"/>
    <mergeCell ref="T240:Y240"/>
    <mergeCell ref="Z240:AD240"/>
    <mergeCell ref="AE240:AJ240"/>
    <mergeCell ref="AK238:AP238"/>
    <mergeCell ref="AQ238:AV238"/>
    <mergeCell ref="AW238:BA238"/>
    <mergeCell ref="BB238:BF238"/>
    <mergeCell ref="BG238:BL238"/>
    <mergeCell ref="A239:F239"/>
    <mergeCell ref="G239:S239"/>
    <mergeCell ref="T239:Y239"/>
    <mergeCell ref="Z239:AD239"/>
    <mergeCell ref="AE239:AJ239"/>
    <mergeCell ref="AQ236:AV237"/>
    <mergeCell ref="AW236:BF236"/>
    <mergeCell ref="BG236:BL237"/>
    <mergeCell ref="AW237:BA237"/>
    <mergeCell ref="BB237:BF237"/>
    <mergeCell ref="A238:F238"/>
    <mergeCell ref="G238:S238"/>
    <mergeCell ref="T238:Y238"/>
    <mergeCell ref="Z238:AD238"/>
    <mergeCell ref="AE238:AJ238"/>
    <mergeCell ref="A236:F237"/>
    <mergeCell ref="G236:S237"/>
    <mergeCell ref="T236:Y237"/>
    <mergeCell ref="Z236:AD237"/>
    <mergeCell ref="AE236:AJ237"/>
    <mergeCell ref="AK236:AP237"/>
    <mergeCell ref="BP226:BS226"/>
    <mergeCell ref="A229:BL229"/>
    <mergeCell ref="A230:BL230"/>
    <mergeCell ref="A233:BL233"/>
    <mergeCell ref="A234:BL234"/>
    <mergeCell ref="A235:BL235"/>
    <mergeCell ref="AO226:AR226"/>
    <mergeCell ref="AS226:AW226"/>
    <mergeCell ref="AX226:BA226"/>
    <mergeCell ref="BB226:BF226"/>
    <mergeCell ref="BG226:BJ226"/>
    <mergeCell ref="BK226:BO226"/>
    <mergeCell ref="BB225:BF225"/>
    <mergeCell ref="BG225:BJ225"/>
    <mergeCell ref="BK225:BO225"/>
    <mergeCell ref="BP225:BS225"/>
    <mergeCell ref="A226:M226"/>
    <mergeCell ref="N226:U226"/>
    <mergeCell ref="V226:Z226"/>
    <mergeCell ref="AA226:AE226"/>
    <mergeCell ref="AF226:AI226"/>
    <mergeCell ref="AJ226:AN226"/>
    <mergeCell ref="BP224:BS224"/>
    <mergeCell ref="A225:M225"/>
    <mergeCell ref="N225:U225"/>
    <mergeCell ref="V225:Z225"/>
    <mergeCell ref="AA225:AE225"/>
    <mergeCell ref="AF225:AI225"/>
    <mergeCell ref="AJ225:AN225"/>
    <mergeCell ref="AO225:AR225"/>
    <mergeCell ref="AS225:AW225"/>
    <mergeCell ref="AX225:BA225"/>
    <mergeCell ref="AO224:AR224"/>
    <mergeCell ref="AS224:AW224"/>
    <mergeCell ref="AX224:BA224"/>
    <mergeCell ref="BB224:BF224"/>
    <mergeCell ref="BG224:BJ224"/>
    <mergeCell ref="BK224:BO224"/>
    <mergeCell ref="BB223:BF223"/>
    <mergeCell ref="BG223:BJ223"/>
    <mergeCell ref="BK223:BO223"/>
    <mergeCell ref="BP223:BS223"/>
    <mergeCell ref="A224:M224"/>
    <mergeCell ref="N224:U224"/>
    <mergeCell ref="V224:Z224"/>
    <mergeCell ref="AA224:AE224"/>
    <mergeCell ref="AF224:AI224"/>
    <mergeCell ref="AJ224:AN224"/>
    <mergeCell ref="AA223:AE223"/>
    <mergeCell ref="AF223:AI223"/>
    <mergeCell ref="AJ223:AN223"/>
    <mergeCell ref="AO223:AR223"/>
    <mergeCell ref="AS223:AW223"/>
    <mergeCell ref="AX223:BA223"/>
    <mergeCell ref="A220:BL220"/>
    <mergeCell ref="A221:BM221"/>
    <mergeCell ref="A222:M223"/>
    <mergeCell ref="N222:U223"/>
    <mergeCell ref="V222:Z223"/>
    <mergeCell ref="AA222:AI222"/>
    <mergeCell ref="AJ222:AR222"/>
    <mergeCell ref="AS222:BA222"/>
    <mergeCell ref="BB222:BJ222"/>
    <mergeCell ref="BK222:BS222"/>
    <mergeCell ref="AZ215:BD215"/>
    <mergeCell ref="A216:F216"/>
    <mergeCell ref="G216:S216"/>
    <mergeCell ref="T216:Z216"/>
    <mergeCell ref="AA216:AE216"/>
    <mergeCell ref="AF216:AJ216"/>
    <mergeCell ref="AK216:AO216"/>
    <mergeCell ref="AP216:AT216"/>
    <mergeCell ref="AU216:AY216"/>
    <mergeCell ref="AZ216:BD216"/>
    <mergeCell ref="AU214:AY214"/>
    <mergeCell ref="AZ214:BD214"/>
    <mergeCell ref="A215:F215"/>
    <mergeCell ref="G215:S215"/>
    <mergeCell ref="T215:Z215"/>
    <mergeCell ref="AA215:AE215"/>
    <mergeCell ref="AF215:AJ215"/>
    <mergeCell ref="AK215:AO215"/>
    <mergeCell ref="AP215:AT215"/>
    <mergeCell ref="AU215:AY215"/>
    <mergeCell ref="AP213:AT213"/>
    <mergeCell ref="AU213:AY213"/>
    <mergeCell ref="AZ213:BD213"/>
    <mergeCell ref="A214:F214"/>
    <mergeCell ref="G214:S214"/>
    <mergeCell ref="T214:Z214"/>
    <mergeCell ref="AA214:AE214"/>
    <mergeCell ref="AF214:AJ214"/>
    <mergeCell ref="AK214:AO214"/>
    <mergeCell ref="AP214:AT214"/>
    <mergeCell ref="A210:BL210"/>
    <mergeCell ref="A211:BD211"/>
    <mergeCell ref="A212:F213"/>
    <mergeCell ref="G212:S213"/>
    <mergeCell ref="T212:Z213"/>
    <mergeCell ref="AA212:AO212"/>
    <mergeCell ref="AP212:BD212"/>
    <mergeCell ref="AA213:AE213"/>
    <mergeCell ref="AF213:AJ213"/>
    <mergeCell ref="AK213:AO213"/>
    <mergeCell ref="AP207:AT207"/>
    <mergeCell ref="AU207:AY207"/>
    <mergeCell ref="AZ207:BD207"/>
    <mergeCell ref="BE207:BI207"/>
    <mergeCell ref="BJ207:BN207"/>
    <mergeCell ref="BO207:BS207"/>
    <mergeCell ref="A207:F207"/>
    <mergeCell ref="G207:S207"/>
    <mergeCell ref="T207:Z207"/>
    <mergeCell ref="AA207:AE207"/>
    <mergeCell ref="AF207:AJ207"/>
    <mergeCell ref="AK207:AO207"/>
    <mergeCell ref="AP206:AT206"/>
    <mergeCell ref="AU206:AY206"/>
    <mergeCell ref="AZ206:BD206"/>
    <mergeCell ref="BE206:BI206"/>
    <mergeCell ref="BJ206:BN206"/>
    <mergeCell ref="BO206:BS206"/>
    <mergeCell ref="A206:F206"/>
    <mergeCell ref="G206:S206"/>
    <mergeCell ref="T206:Z206"/>
    <mergeCell ref="AA206:AE206"/>
    <mergeCell ref="AF206:AJ206"/>
    <mergeCell ref="AK206:AO206"/>
    <mergeCell ref="AP205:AT205"/>
    <mergeCell ref="AU205:AY205"/>
    <mergeCell ref="AZ205:BD205"/>
    <mergeCell ref="BE205:BI205"/>
    <mergeCell ref="BJ205:BN205"/>
    <mergeCell ref="BO205:BS205"/>
    <mergeCell ref="A205:F205"/>
    <mergeCell ref="G205:S205"/>
    <mergeCell ref="T205:Z205"/>
    <mergeCell ref="AA205:AE205"/>
    <mergeCell ref="AF205:AJ205"/>
    <mergeCell ref="AK205:AO205"/>
    <mergeCell ref="AP204:AT204"/>
    <mergeCell ref="AU204:AY204"/>
    <mergeCell ref="AZ204:BD204"/>
    <mergeCell ref="BE204:BI204"/>
    <mergeCell ref="BJ204:BN204"/>
    <mergeCell ref="BO204:BS204"/>
    <mergeCell ref="A202:BS202"/>
    <mergeCell ref="A203:F204"/>
    <mergeCell ref="G203:S204"/>
    <mergeCell ref="T203:Z204"/>
    <mergeCell ref="AA203:AO203"/>
    <mergeCell ref="AP203:BD203"/>
    <mergeCell ref="BE203:BS203"/>
    <mergeCell ref="AA204:AE204"/>
    <mergeCell ref="AF204:AJ204"/>
    <mergeCell ref="AK204:AO204"/>
    <mergeCell ref="BA196:BC196"/>
    <mergeCell ref="BD196:BF196"/>
    <mergeCell ref="BG196:BI196"/>
    <mergeCell ref="BJ196:BL196"/>
    <mergeCell ref="A200:BL200"/>
    <mergeCell ref="A201:BS201"/>
    <mergeCell ref="AL197:AN197"/>
    <mergeCell ref="AO197:AQ197"/>
    <mergeCell ref="AR197:AT197"/>
    <mergeCell ref="AU197:AW197"/>
    <mergeCell ref="AI196:AK196"/>
    <mergeCell ref="AL196:AN196"/>
    <mergeCell ref="AO196:AQ196"/>
    <mergeCell ref="AR196:AT196"/>
    <mergeCell ref="AU196:AW196"/>
    <mergeCell ref="AX196:AZ196"/>
    <mergeCell ref="BA195:BC195"/>
    <mergeCell ref="BD195:BF195"/>
    <mergeCell ref="BG195:BI195"/>
    <mergeCell ref="BJ195:BL195"/>
    <mergeCell ref="A196:C196"/>
    <mergeCell ref="D196:V196"/>
    <mergeCell ref="W196:Y196"/>
    <mergeCell ref="Z196:AB196"/>
    <mergeCell ref="AC196:AE196"/>
    <mergeCell ref="AF196:AH196"/>
    <mergeCell ref="AI195:AK195"/>
    <mergeCell ref="AL195:AN195"/>
    <mergeCell ref="AO195:AQ195"/>
    <mergeCell ref="AR195:AT195"/>
    <mergeCell ref="AU195:AW195"/>
    <mergeCell ref="AX195:AZ195"/>
    <mergeCell ref="BA194:BC194"/>
    <mergeCell ref="BD194:BF194"/>
    <mergeCell ref="BG194:BI194"/>
    <mergeCell ref="BJ194:BL194"/>
    <mergeCell ref="A195:C195"/>
    <mergeCell ref="D195:V195"/>
    <mergeCell ref="W195:Y195"/>
    <mergeCell ref="Z195:AB195"/>
    <mergeCell ref="AC195:AE195"/>
    <mergeCell ref="AF195:AH195"/>
    <mergeCell ref="AI194:AK194"/>
    <mergeCell ref="AL194:AN194"/>
    <mergeCell ref="AO194:AQ194"/>
    <mergeCell ref="AR194:AT194"/>
    <mergeCell ref="AU194:AW194"/>
    <mergeCell ref="AX194:AZ194"/>
    <mergeCell ref="A194:C194"/>
    <mergeCell ref="D194:V194"/>
    <mergeCell ref="W194:Y194"/>
    <mergeCell ref="Z194:AB194"/>
    <mergeCell ref="AC194:AE194"/>
    <mergeCell ref="AF194:AH194"/>
    <mergeCell ref="BJ192:BL193"/>
    <mergeCell ref="W193:Y193"/>
    <mergeCell ref="Z193:AB193"/>
    <mergeCell ref="AC193:AE193"/>
    <mergeCell ref="AF193:AH193"/>
    <mergeCell ref="AI193:AK193"/>
    <mergeCell ref="AL193:AN193"/>
    <mergeCell ref="AO193:AQ193"/>
    <mergeCell ref="AR193:AT193"/>
    <mergeCell ref="BG191:BL191"/>
    <mergeCell ref="W192:AB192"/>
    <mergeCell ref="AC192:AH192"/>
    <mergeCell ref="AI192:AN192"/>
    <mergeCell ref="AO192:AT192"/>
    <mergeCell ref="AU192:AW193"/>
    <mergeCell ref="AX192:AZ193"/>
    <mergeCell ref="BA192:BC193"/>
    <mergeCell ref="BD192:BF193"/>
    <mergeCell ref="BG192:BI193"/>
    <mergeCell ref="A191:C193"/>
    <mergeCell ref="D191:V193"/>
    <mergeCell ref="W191:AH191"/>
    <mergeCell ref="AI191:AT191"/>
    <mergeCell ref="AU191:AZ191"/>
    <mergeCell ref="BA191:BF191"/>
    <mergeCell ref="AT186:AX186"/>
    <mergeCell ref="AY186:BC186"/>
    <mergeCell ref="BD186:BH186"/>
    <mergeCell ref="BI186:BM186"/>
    <mergeCell ref="BN186:BR186"/>
    <mergeCell ref="A190:BL190"/>
    <mergeCell ref="BI187:BM187"/>
    <mergeCell ref="BN187:BR187"/>
    <mergeCell ref="A186:T186"/>
    <mergeCell ref="U186:Y186"/>
    <mergeCell ref="Z186:AD186"/>
    <mergeCell ref="AE186:AI186"/>
    <mergeCell ref="AJ186:AN186"/>
    <mergeCell ref="AO186:AS186"/>
    <mergeCell ref="AO185:AS185"/>
    <mergeCell ref="AT185:AX185"/>
    <mergeCell ref="AY185:BC185"/>
    <mergeCell ref="BD185:BH185"/>
    <mergeCell ref="BI185:BM185"/>
    <mergeCell ref="BN185:BR185"/>
    <mergeCell ref="AT184:AX184"/>
    <mergeCell ref="AY184:BC184"/>
    <mergeCell ref="BD184:BH184"/>
    <mergeCell ref="BI184:BM184"/>
    <mergeCell ref="BN184:BR184"/>
    <mergeCell ref="A185:T185"/>
    <mergeCell ref="U185:Y185"/>
    <mergeCell ref="Z185:AD185"/>
    <mergeCell ref="AE185:AI185"/>
    <mergeCell ref="AJ185:AN185"/>
    <mergeCell ref="A184:T184"/>
    <mergeCell ref="U184:Y184"/>
    <mergeCell ref="Z184:AD184"/>
    <mergeCell ref="AE184:AI184"/>
    <mergeCell ref="AJ184:AN184"/>
    <mergeCell ref="AO184:AS184"/>
    <mergeCell ref="AO183:AS183"/>
    <mergeCell ref="AT183:AX183"/>
    <mergeCell ref="AY183:BC183"/>
    <mergeCell ref="BD183:BH183"/>
    <mergeCell ref="BI183:BM183"/>
    <mergeCell ref="BN183:BR183"/>
    <mergeCell ref="A182:T183"/>
    <mergeCell ref="U182:AD182"/>
    <mergeCell ref="AE182:AN182"/>
    <mergeCell ref="AO182:AX182"/>
    <mergeCell ref="AY182:BH182"/>
    <mergeCell ref="BI182:BR182"/>
    <mergeCell ref="U183:Y183"/>
    <mergeCell ref="Z183:AD183"/>
    <mergeCell ref="AE183:AI183"/>
    <mergeCell ref="AJ183:AN183"/>
    <mergeCell ref="AP147:AT147"/>
    <mergeCell ref="AU147:AY147"/>
    <mergeCell ref="AZ147:BD147"/>
    <mergeCell ref="BE147:BI147"/>
    <mergeCell ref="A180:BL180"/>
    <mergeCell ref="A181:BR181"/>
    <mergeCell ref="BE148:BI148"/>
    <mergeCell ref="A149:C149"/>
    <mergeCell ref="D149:P149"/>
    <mergeCell ref="Q149:U149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BT109:BX109"/>
    <mergeCell ref="A142:BL142"/>
    <mergeCell ref="A143:C144"/>
    <mergeCell ref="D143:P144"/>
    <mergeCell ref="Q143:U144"/>
    <mergeCell ref="V143:AE144"/>
    <mergeCell ref="AF143:AT143"/>
    <mergeCell ref="AU143:BI143"/>
    <mergeCell ref="AF144:AJ144"/>
    <mergeCell ref="AK144:AO144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A107:C107"/>
    <mergeCell ref="D107:P107"/>
    <mergeCell ref="Q107:U107"/>
    <mergeCell ref="V107:AE107"/>
    <mergeCell ref="AF107:AJ107"/>
    <mergeCell ref="AK107:AO107"/>
    <mergeCell ref="BJ105:BX105"/>
    <mergeCell ref="AF106:AJ106"/>
    <mergeCell ref="AK106:AO106"/>
    <mergeCell ref="AP106:AT106"/>
    <mergeCell ref="AU106:AY106"/>
    <mergeCell ref="AZ106:BD106"/>
    <mergeCell ref="BE106:BI106"/>
    <mergeCell ref="BJ106:BN106"/>
    <mergeCell ref="BO106:BS106"/>
    <mergeCell ref="BT106:BX106"/>
    <mergeCell ref="A105:C106"/>
    <mergeCell ref="D105:P106"/>
    <mergeCell ref="Q105:U106"/>
    <mergeCell ref="V105:AE106"/>
    <mergeCell ref="AF105:AT105"/>
    <mergeCell ref="AU105:BI105"/>
    <mergeCell ref="AO100:AS100"/>
    <mergeCell ref="AT100:AX100"/>
    <mergeCell ref="AY100:BC100"/>
    <mergeCell ref="BD100:BH100"/>
    <mergeCell ref="A103:BL103"/>
    <mergeCell ref="A104:BL104"/>
    <mergeCell ref="AO99:AS99"/>
    <mergeCell ref="AT99:AX99"/>
    <mergeCell ref="AY99:BC99"/>
    <mergeCell ref="BD99:BH99"/>
    <mergeCell ref="A100:C100"/>
    <mergeCell ref="D100:T100"/>
    <mergeCell ref="U100:Y100"/>
    <mergeCell ref="Z100:AD100"/>
    <mergeCell ref="AE100:AI100"/>
    <mergeCell ref="AJ100:AN100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A98:C98"/>
    <mergeCell ref="D98:T98"/>
    <mergeCell ref="U98:Y98"/>
    <mergeCell ref="Z98:AD98"/>
    <mergeCell ref="AE98:AI98"/>
    <mergeCell ref="AJ98:AN98"/>
    <mergeCell ref="AE97:AI97"/>
    <mergeCell ref="AJ97:AN97"/>
    <mergeCell ref="AO97:AS97"/>
    <mergeCell ref="AT97:AX97"/>
    <mergeCell ref="AY97:BC97"/>
    <mergeCell ref="BD97:BH97"/>
    <mergeCell ref="BQ92:BT92"/>
    <mergeCell ref="BU92:BY92"/>
    <mergeCell ref="A94:BL94"/>
    <mergeCell ref="A95:BH95"/>
    <mergeCell ref="A96:C97"/>
    <mergeCell ref="D96:T97"/>
    <mergeCell ref="U96:AN96"/>
    <mergeCell ref="AO96:BH96"/>
    <mergeCell ref="U97:Y97"/>
    <mergeCell ref="Z97:AD97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AX91:BA91"/>
    <mergeCell ref="BB91:BF91"/>
    <mergeCell ref="BG91:BK91"/>
    <mergeCell ref="BL91:BP91"/>
    <mergeCell ref="BQ91:BT91"/>
    <mergeCell ref="BU91:BY91"/>
    <mergeCell ref="BQ90:BT90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U89:Y89"/>
    <mergeCell ref="Z89:AD89"/>
    <mergeCell ref="AE89:AH89"/>
    <mergeCell ref="AI89:AM89"/>
    <mergeCell ref="AN89:AR89"/>
    <mergeCell ref="AS89:AW89"/>
    <mergeCell ref="BB82:BF82"/>
    <mergeCell ref="BG82:BK82"/>
    <mergeCell ref="A85:BL85"/>
    <mergeCell ref="A86:BL86"/>
    <mergeCell ref="A87:BY87"/>
    <mergeCell ref="A88:C89"/>
    <mergeCell ref="D88:T89"/>
    <mergeCell ref="U88:AM88"/>
    <mergeCell ref="AN88:BF88"/>
    <mergeCell ref="BG88:BY88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BB80:BF80"/>
    <mergeCell ref="BG80:BK80"/>
    <mergeCell ref="A81:E81"/>
    <mergeCell ref="F81:W81"/>
    <mergeCell ref="X81:AB81"/>
    <mergeCell ref="AC81:AG81"/>
    <mergeCell ref="AH81:AL81"/>
    <mergeCell ref="AM81:AQ81"/>
    <mergeCell ref="AR81:AV81"/>
    <mergeCell ref="AW81:BA81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A78:E79"/>
    <mergeCell ref="F78:W79"/>
    <mergeCell ref="X78:AQ78"/>
    <mergeCell ref="AR78:BK78"/>
    <mergeCell ref="X79:AB79"/>
    <mergeCell ref="AC79:AG79"/>
    <mergeCell ref="AH79:AL79"/>
    <mergeCell ref="AM79:AQ79"/>
    <mergeCell ref="AR79:AV79"/>
    <mergeCell ref="AW79:BA79"/>
    <mergeCell ref="AR72:AV72"/>
    <mergeCell ref="AW72:BA72"/>
    <mergeCell ref="BB72:BF72"/>
    <mergeCell ref="BG72:BK72"/>
    <mergeCell ref="A76:BL76"/>
    <mergeCell ref="A77:BK77"/>
    <mergeCell ref="AM73:AQ73"/>
    <mergeCell ref="AR73:AV73"/>
    <mergeCell ref="AW73:BA73"/>
    <mergeCell ref="BB73:BF73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70:D70"/>
    <mergeCell ref="E70:W70"/>
    <mergeCell ref="X70:AB70"/>
    <mergeCell ref="AC70:AG70"/>
    <mergeCell ref="AH70:AL70"/>
    <mergeCell ref="AM70:AQ70"/>
    <mergeCell ref="AH69:AL69"/>
    <mergeCell ref="AM69:AQ69"/>
    <mergeCell ref="AR69:AV69"/>
    <mergeCell ref="AW69:BA69"/>
    <mergeCell ref="BB69:BF69"/>
    <mergeCell ref="BG69:BK69"/>
    <mergeCell ref="BQ64:BT64"/>
    <mergeCell ref="BU64:BY64"/>
    <mergeCell ref="A66:BL66"/>
    <mergeCell ref="A67:BK67"/>
    <mergeCell ref="A68:D69"/>
    <mergeCell ref="E68:W69"/>
    <mergeCell ref="X68:AQ68"/>
    <mergeCell ref="AR68:BK68"/>
    <mergeCell ref="X69:AB69"/>
    <mergeCell ref="AC69:AG69"/>
    <mergeCell ref="AN64:AR64"/>
    <mergeCell ref="AS64:AW64"/>
    <mergeCell ref="AX64:BA64"/>
    <mergeCell ref="BB64:BF64"/>
    <mergeCell ref="BG64:BK64"/>
    <mergeCell ref="BL64:BP64"/>
    <mergeCell ref="A64:E64"/>
    <mergeCell ref="F64:T64"/>
    <mergeCell ref="U64:Y64"/>
    <mergeCell ref="Z64:AD64"/>
    <mergeCell ref="AE64:AH64"/>
    <mergeCell ref="AI64:AM64"/>
    <mergeCell ref="AX63:BA63"/>
    <mergeCell ref="BB63:BF63"/>
    <mergeCell ref="BG63:BK63"/>
    <mergeCell ref="BL63:BP63"/>
    <mergeCell ref="BQ63:BT63"/>
    <mergeCell ref="BU63:BY63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N63:AR63"/>
    <mergeCell ref="AS63:AW63"/>
    <mergeCell ref="AN62:AR62"/>
    <mergeCell ref="AS62:AW62"/>
    <mergeCell ref="AX62:BA62"/>
    <mergeCell ref="BB62:BF62"/>
    <mergeCell ref="BG62:BK62"/>
    <mergeCell ref="BL62:BP62"/>
    <mergeCell ref="BG61:BK61"/>
    <mergeCell ref="BL61:BP61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E61:AH61"/>
    <mergeCell ref="AI61:AM61"/>
    <mergeCell ref="AN61:AR61"/>
    <mergeCell ref="AS61:AW61"/>
    <mergeCell ref="AX61:BA61"/>
    <mergeCell ref="BB61:BF61"/>
    <mergeCell ref="BU54:BY54"/>
    <mergeCell ref="A58:BL58"/>
    <mergeCell ref="A59:BY59"/>
    <mergeCell ref="A60:E61"/>
    <mergeCell ref="F60:T61"/>
    <mergeCell ref="U60:AM60"/>
    <mergeCell ref="AN60:BF60"/>
    <mergeCell ref="BG60:BY60"/>
    <mergeCell ref="U61:Y61"/>
    <mergeCell ref="Z61:AD61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2 A196 A100">
    <cfRule type="cellIs" dxfId="128" priority="133" stopIfTrue="1" operator="equal">
      <formula>A91</formula>
    </cfRule>
  </conditionalFormatting>
  <conditionalFormatting sqref="A109:C109 A147:C147">
    <cfRule type="cellIs" dxfId="127" priority="134" stopIfTrue="1" operator="equal">
      <formula>A108</formula>
    </cfRule>
    <cfRule type="cellIs" dxfId="126" priority="135" stopIfTrue="1" operator="equal">
      <formula>0</formula>
    </cfRule>
  </conditionalFormatting>
  <conditionalFormatting sqref="A101">
    <cfRule type="cellIs" dxfId="125" priority="137" stopIfTrue="1" operator="equal">
      <formula>A100</formula>
    </cfRule>
  </conditionalFormatting>
  <conditionalFormatting sqref="A197">
    <cfRule type="cellIs" dxfId="124" priority="2" stopIfTrue="1" operator="equal">
      <formula>A196</formula>
    </cfRule>
  </conditionalFormatting>
  <conditionalFormatting sqref="A110:C110">
    <cfRule type="cellIs" dxfId="123" priority="129" stopIfTrue="1" operator="equal">
      <formula>A109</formula>
    </cfRule>
    <cfRule type="cellIs" dxfId="122" priority="130" stopIfTrue="1" operator="equal">
      <formula>0</formula>
    </cfRule>
  </conditionalFormatting>
  <conditionalFormatting sqref="A111:C111">
    <cfRule type="cellIs" dxfId="121" priority="127" stopIfTrue="1" operator="equal">
      <formula>A110</formula>
    </cfRule>
    <cfRule type="cellIs" dxfId="120" priority="128" stopIfTrue="1" operator="equal">
      <formula>0</formula>
    </cfRule>
  </conditionalFormatting>
  <conditionalFormatting sqref="A112:C112">
    <cfRule type="cellIs" dxfId="119" priority="125" stopIfTrue="1" operator="equal">
      <formula>A111</formula>
    </cfRule>
    <cfRule type="cellIs" dxfId="118" priority="126" stopIfTrue="1" operator="equal">
      <formula>0</formula>
    </cfRule>
  </conditionalFormatting>
  <conditionalFormatting sqref="A113:C113">
    <cfRule type="cellIs" dxfId="117" priority="123" stopIfTrue="1" operator="equal">
      <formula>A112</formula>
    </cfRule>
    <cfRule type="cellIs" dxfId="116" priority="124" stopIfTrue="1" operator="equal">
      <formula>0</formula>
    </cfRule>
  </conditionalFormatting>
  <conditionalFormatting sqref="A114:C114">
    <cfRule type="cellIs" dxfId="115" priority="121" stopIfTrue="1" operator="equal">
      <formula>A113</formula>
    </cfRule>
    <cfRule type="cellIs" dxfId="114" priority="122" stopIfTrue="1" operator="equal">
      <formula>0</formula>
    </cfRule>
  </conditionalFormatting>
  <conditionalFormatting sqref="A115:C115">
    <cfRule type="cellIs" dxfId="113" priority="119" stopIfTrue="1" operator="equal">
      <formula>A114</formula>
    </cfRule>
    <cfRule type="cellIs" dxfId="112" priority="120" stopIfTrue="1" operator="equal">
      <formula>0</formula>
    </cfRule>
  </conditionalFormatting>
  <conditionalFormatting sqref="A116:C116">
    <cfRule type="cellIs" dxfId="111" priority="117" stopIfTrue="1" operator="equal">
      <formula>A115</formula>
    </cfRule>
    <cfRule type="cellIs" dxfId="110" priority="118" stopIfTrue="1" operator="equal">
      <formula>0</formula>
    </cfRule>
  </conditionalFormatting>
  <conditionalFormatting sqref="A117:C117">
    <cfRule type="cellIs" dxfId="109" priority="115" stopIfTrue="1" operator="equal">
      <formula>A116</formula>
    </cfRule>
    <cfRule type="cellIs" dxfId="108" priority="116" stopIfTrue="1" operator="equal">
      <formula>0</formula>
    </cfRule>
  </conditionalFormatting>
  <conditionalFormatting sqref="A118:C118">
    <cfRule type="cellIs" dxfId="107" priority="113" stopIfTrue="1" operator="equal">
      <formula>A117</formula>
    </cfRule>
    <cfRule type="cellIs" dxfId="106" priority="114" stopIfTrue="1" operator="equal">
      <formula>0</formula>
    </cfRule>
  </conditionalFormatting>
  <conditionalFormatting sqref="A119:C119">
    <cfRule type="cellIs" dxfId="105" priority="111" stopIfTrue="1" operator="equal">
      <formula>A118</formula>
    </cfRule>
    <cfRule type="cellIs" dxfId="104" priority="112" stopIfTrue="1" operator="equal">
      <formula>0</formula>
    </cfRule>
  </conditionalFormatting>
  <conditionalFormatting sqref="A120:C120">
    <cfRule type="cellIs" dxfId="103" priority="109" stopIfTrue="1" operator="equal">
      <formula>A119</formula>
    </cfRule>
    <cfRule type="cellIs" dxfId="102" priority="110" stopIfTrue="1" operator="equal">
      <formula>0</formula>
    </cfRule>
  </conditionalFormatting>
  <conditionalFormatting sqref="A121:C121">
    <cfRule type="cellIs" dxfId="101" priority="107" stopIfTrue="1" operator="equal">
      <formula>A120</formula>
    </cfRule>
    <cfRule type="cellIs" dxfId="100" priority="108" stopIfTrue="1" operator="equal">
      <formula>0</formula>
    </cfRule>
  </conditionalFormatting>
  <conditionalFormatting sqref="A122:C122">
    <cfRule type="cellIs" dxfId="99" priority="105" stopIfTrue="1" operator="equal">
      <formula>A121</formula>
    </cfRule>
    <cfRule type="cellIs" dxfId="98" priority="106" stopIfTrue="1" operator="equal">
      <formula>0</formula>
    </cfRule>
  </conditionalFormatting>
  <conditionalFormatting sqref="A123:C123">
    <cfRule type="cellIs" dxfId="97" priority="103" stopIfTrue="1" operator="equal">
      <formula>A122</formula>
    </cfRule>
    <cfRule type="cellIs" dxfId="96" priority="104" stopIfTrue="1" operator="equal">
      <formula>0</formula>
    </cfRule>
  </conditionalFormatting>
  <conditionalFormatting sqref="A124:C124">
    <cfRule type="cellIs" dxfId="95" priority="101" stopIfTrue="1" operator="equal">
      <formula>A123</formula>
    </cfRule>
    <cfRule type="cellIs" dxfId="94" priority="102" stopIfTrue="1" operator="equal">
      <formula>0</formula>
    </cfRule>
  </conditionalFormatting>
  <conditionalFormatting sqref="A125:C125">
    <cfRule type="cellIs" dxfId="93" priority="99" stopIfTrue="1" operator="equal">
      <formula>A124</formula>
    </cfRule>
    <cfRule type="cellIs" dxfId="92" priority="100" stopIfTrue="1" operator="equal">
      <formula>0</formula>
    </cfRule>
  </conditionalFormatting>
  <conditionalFormatting sqref="A126:C126">
    <cfRule type="cellIs" dxfId="91" priority="97" stopIfTrue="1" operator="equal">
      <formula>A125</formula>
    </cfRule>
    <cfRule type="cellIs" dxfId="90" priority="98" stopIfTrue="1" operator="equal">
      <formula>0</formula>
    </cfRule>
  </conditionalFormatting>
  <conditionalFormatting sqref="A127:C127">
    <cfRule type="cellIs" dxfId="89" priority="95" stopIfTrue="1" operator="equal">
      <formula>A126</formula>
    </cfRule>
    <cfRule type="cellIs" dxfId="88" priority="96" stopIfTrue="1" operator="equal">
      <formula>0</formula>
    </cfRule>
  </conditionalFormatting>
  <conditionalFormatting sqref="A128:C128">
    <cfRule type="cellIs" dxfId="87" priority="93" stopIfTrue="1" operator="equal">
      <formula>A127</formula>
    </cfRule>
    <cfRule type="cellIs" dxfId="86" priority="94" stopIfTrue="1" operator="equal">
      <formula>0</formula>
    </cfRule>
  </conditionalFormatting>
  <conditionalFormatting sqref="A129:C129">
    <cfRule type="cellIs" dxfId="85" priority="91" stopIfTrue="1" operator="equal">
      <formula>A128</formula>
    </cfRule>
    <cfRule type="cellIs" dxfId="84" priority="92" stopIfTrue="1" operator="equal">
      <formula>0</formula>
    </cfRule>
  </conditionalFormatting>
  <conditionalFormatting sqref="A130:C130">
    <cfRule type="cellIs" dxfId="83" priority="89" stopIfTrue="1" operator="equal">
      <formula>A129</formula>
    </cfRule>
    <cfRule type="cellIs" dxfId="82" priority="90" stopIfTrue="1" operator="equal">
      <formula>0</formula>
    </cfRule>
  </conditionalFormatting>
  <conditionalFormatting sqref="A131:C131">
    <cfRule type="cellIs" dxfId="81" priority="87" stopIfTrue="1" operator="equal">
      <formula>A130</formula>
    </cfRule>
    <cfRule type="cellIs" dxfId="80" priority="88" stopIfTrue="1" operator="equal">
      <formula>0</formula>
    </cfRule>
  </conditionalFormatting>
  <conditionalFormatting sqref="A132:C132">
    <cfRule type="cellIs" dxfId="79" priority="85" stopIfTrue="1" operator="equal">
      <formula>A131</formula>
    </cfRule>
    <cfRule type="cellIs" dxfId="78" priority="86" stopIfTrue="1" operator="equal">
      <formula>0</formula>
    </cfRule>
  </conditionalFormatting>
  <conditionalFormatting sqref="A133:C133">
    <cfRule type="cellIs" dxfId="77" priority="83" stopIfTrue="1" operator="equal">
      <formula>A132</formula>
    </cfRule>
    <cfRule type="cellIs" dxfId="76" priority="84" stopIfTrue="1" operator="equal">
      <formula>0</formula>
    </cfRule>
  </conditionalFormatting>
  <conditionalFormatting sqref="A134:C134">
    <cfRule type="cellIs" dxfId="75" priority="81" stopIfTrue="1" operator="equal">
      <formula>A133</formula>
    </cfRule>
    <cfRule type="cellIs" dxfId="74" priority="82" stopIfTrue="1" operator="equal">
      <formula>0</formula>
    </cfRule>
  </conditionalFormatting>
  <conditionalFormatting sqref="A135:C135">
    <cfRule type="cellIs" dxfId="73" priority="79" stopIfTrue="1" operator="equal">
      <formula>A134</formula>
    </cfRule>
    <cfRule type="cellIs" dxfId="72" priority="80" stopIfTrue="1" operator="equal">
      <formula>0</formula>
    </cfRule>
  </conditionalFormatting>
  <conditionalFormatting sqref="A136:C136">
    <cfRule type="cellIs" dxfId="71" priority="77" stopIfTrue="1" operator="equal">
      <formula>A135</formula>
    </cfRule>
    <cfRule type="cellIs" dxfId="70" priority="78" stopIfTrue="1" operator="equal">
      <formula>0</formula>
    </cfRule>
  </conditionalFormatting>
  <conditionalFormatting sqref="A137:C137">
    <cfRule type="cellIs" dxfId="69" priority="75" stopIfTrue="1" operator="equal">
      <formula>A136</formula>
    </cfRule>
    <cfRule type="cellIs" dxfId="68" priority="76" stopIfTrue="1" operator="equal">
      <formula>0</formula>
    </cfRule>
  </conditionalFormatting>
  <conditionalFormatting sqref="A138:C138">
    <cfRule type="cellIs" dxfId="67" priority="73" stopIfTrue="1" operator="equal">
      <formula>A137</formula>
    </cfRule>
    <cfRule type="cellIs" dxfId="66" priority="74" stopIfTrue="1" operator="equal">
      <formula>0</formula>
    </cfRule>
  </conditionalFormatting>
  <conditionalFormatting sqref="A139:C139">
    <cfRule type="cellIs" dxfId="65" priority="71" stopIfTrue="1" operator="equal">
      <formula>A138</formula>
    </cfRule>
    <cfRule type="cellIs" dxfId="64" priority="72" stopIfTrue="1" operator="equal">
      <formula>0</formula>
    </cfRule>
  </conditionalFormatting>
  <conditionalFormatting sqref="A140:C140">
    <cfRule type="cellIs" dxfId="63" priority="69" stopIfTrue="1" operator="equal">
      <formula>A139</formula>
    </cfRule>
    <cfRule type="cellIs" dxfId="62" priority="70" stopIfTrue="1" operator="equal">
      <formula>0</formula>
    </cfRule>
  </conditionalFormatting>
  <conditionalFormatting sqref="A148:C148">
    <cfRule type="cellIs" dxfId="61" priority="65" stopIfTrue="1" operator="equal">
      <formula>A147</formula>
    </cfRule>
    <cfRule type="cellIs" dxfId="60" priority="66" stopIfTrue="1" operator="equal">
      <formula>0</formula>
    </cfRule>
  </conditionalFormatting>
  <conditionalFormatting sqref="A149:C149">
    <cfRule type="cellIs" dxfId="59" priority="63" stopIfTrue="1" operator="equal">
      <formula>A148</formula>
    </cfRule>
    <cfRule type="cellIs" dxfId="58" priority="64" stopIfTrue="1" operator="equal">
      <formula>0</formula>
    </cfRule>
  </conditionalFormatting>
  <conditionalFormatting sqref="A150:C150">
    <cfRule type="cellIs" dxfId="57" priority="61" stopIfTrue="1" operator="equal">
      <formula>A149</formula>
    </cfRule>
    <cfRule type="cellIs" dxfId="56" priority="62" stopIfTrue="1" operator="equal">
      <formula>0</formula>
    </cfRule>
  </conditionalFormatting>
  <conditionalFormatting sqref="A151:C151">
    <cfRule type="cellIs" dxfId="55" priority="59" stopIfTrue="1" operator="equal">
      <formula>A150</formula>
    </cfRule>
    <cfRule type="cellIs" dxfId="54" priority="60" stopIfTrue="1" operator="equal">
      <formula>0</formula>
    </cfRule>
  </conditionalFormatting>
  <conditionalFormatting sqref="A152:C152">
    <cfRule type="cellIs" dxfId="53" priority="57" stopIfTrue="1" operator="equal">
      <formula>A151</formula>
    </cfRule>
    <cfRule type="cellIs" dxfId="52" priority="58" stopIfTrue="1" operator="equal">
      <formula>0</formula>
    </cfRule>
  </conditionalFormatting>
  <conditionalFormatting sqref="A153:C153">
    <cfRule type="cellIs" dxfId="51" priority="55" stopIfTrue="1" operator="equal">
      <formula>A152</formula>
    </cfRule>
    <cfRule type="cellIs" dxfId="50" priority="56" stopIfTrue="1" operator="equal">
      <formula>0</formula>
    </cfRule>
  </conditionalFormatting>
  <conditionalFormatting sqref="A154:C154">
    <cfRule type="cellIs" dxfId="49" priority="53" stopIfTrue="1" operator="equal">
      <formula>A153</formula>
    </cfRule>
    <cfRule type="cellIs" dxfId="48" priority="54" stopIfTrue="1" operator="equal">
      <formula>0</formula>
    </cfRule>
  </conditionalFormatting>
  <conditionalFormatting sqref="A155:C155">
    <cfRule type="cellIs" dxfId="47" priority="51" stopIfTrue="1" operator="equal">
      <formula>A154</formula>
    </cfRule>
    <cfRule type="cellIs" dxfId="46" priority="52" stopIfTrue="1" operator="equal">
      <formula>0</formula>
    </cfRule>
  </conditionalFormatting>
  <conditionalFormatting sqref="A156:C156">
    <cfRule type="cellIs" dxfId="45" priority="49" stopIfTrue="1" operator="equal">
      <formula>A155</formula>
    </cfRule>
    <cfRule type="cellIs" dxfId="44" priority="50" stopIfTrue="1" operator="equal">
      <formula>0</formula>
    </cfRule>
  </conditionalFormatting>
  <conditionalFormatting sqref="A157:C157">
    <cfRule type="cellIs" dxfId="43" priority="47" stopIfTrue="1" operator="equal">
      <formula>A156</formula>
    </cfRule>
    <cfRule type="cellIs" dxfId="42" priority="48" stopIfTrue="1" operator="equal">
      <formula>0</formula>
    </cfRule>
  </conditionalFormatting>
  <conditionalFormatting sqref="A158:C158">
    <cfRule type="cellIs" dxfId="41" priority="45" stopIfTrue="1" operator="equal">
      <formula>A157</formula>
    </cfRule>
    <cfRule type="cellIs" dxfId="40" priority="46" stopIfTrue="1" operator="equal">
      <formula>0</formula>
    </cfRule>
  </conditionalFormatting>
  <conditionalFormatting sqref="A159:C159">
    <cfRule type="cellIs" dxfId="39" priority="43" stopIfTrue="1" operator="equal">
      <formula>A158</formula>
    </cfRule>
    <cfRule type="cellIs" dxfId="38" priority="44" stopIfTrue="1" operator="equal">
      <formula>0</formula>
    </cfRule>
  </conditionalFormatting>
  <conditionalFormatting sqref="A160:C160">
    <cfRule type="cellIs" dxfId="37" priority="41" stopIfTrue="1" operator="equal">
      <formula>A159</formula>
    </cfRule>
    <cfRule type="cellIs" dxfId="36" priority="42" stopIfTrue="1" operator="equal">
      <formula>0</formula>
    </cfRule>
  </conditionalFormatting>
  <conditionalFormatting sqref="A161:C161">
    <cfRule type="cellIs" dxfId="35" priority="39" stopIfTrue="1" operator="equal">
      <formula>A160</formula>
    </cfRule>
    <cfRule type="cellIs" dxfId="34" priority="40" stopIfTrue="1" operator="equal">
      <formula>0</formula>
    </cfRule>
  </conditionalFormatting>
  <conditionalFormatting sqref="A162:C162">
    <cfRule type="cellIs" dxfId="33" priority="37" stopIfTrue="1" operator="equal">
      <formula>A161</formula>
    </cfRule>
    <cfRule type="cellIs" dxfId="32" priority="38" stopIfTrue="1" operator="equal">
      <formula>0</formula>
    </cfRule>
  </conditionalFormatting>
  <conditionalFormatting sqref="A163:C163">
    <cfRule type="cellIs" dxfId="31" priority="35" stopIfTrue="1" operator="equal">
      <formula>A162</formula>
    </cfRule>
    <cfRule type="cellIs" dxfId="30" priority="36" stopIfTrue="1" operator="equal">
      <formula>0</formula>
    </cfRule>
  </conditionalFormatting>
  <conditionalFormatting sqref="A164:C164">
    <cfRule type="cellIs" dxfId="29" priority="33" stopIfTrue="1" operator="equal">
      <formula>A163</formula>
    </cfRule>
    <cfRule type="cellIs" dxfId="28" priority="34" stopIfTrue="1" operator="equal">
      <formula>0</formula>
    </cfRule>
  </conditionalFormatting>
  <conditionalFormatting sqref="A165:C165">
    <cfRule type="cellIs" dxfId="27" priority="31" stopIfTrue="1" operator="equal">
      <formula>A164</formula>
    </cfRule>
    <cfRule type="cellIs" dxfId="26" priority="32" stopIfTrue="1" operator="equal">
      <formula>0</formula>
    </cfRule>
  </conditionalFormatting>
  <conditionalFormatting sqref="A166:C166">
    <cfRule type="cellIs" dxfId="25" priority="29" stopIfTrue="1" operator="equal">
      <formula>A165</formula>
    </cfRule>
    <cfRule type="cellIs" dxfId="24" priority="30" stopIfTrue="1" operator="equal">
      <formula>0</formula>
    </cfRule>
  </conditionalFormatting>
  <conditionalFormatting sqref="A167:C167">
    <cfRule type="cellIs" dxfId="23" priority="27" stopIfTrue="1" operator="equal">
      <formula>A166</formula>
    </cfRule>
    <cfRule type="cellIs" dxfId="22" priority="28" stopIfTrue="1" operator="equal">
      <formula>0</formula>
    </cfRule>
  </conditionalFormatting>
  <conditionalFormatting sqref="A168:C168">
    <cfRule type="cellIs" dxfId="21" priority="25" stopIfTrue="1" operator="equal">
      <formula>A167</formula>
    </cfRule>
    <cfRule type="cellIs" dxfId="20" priority="26" stopIfTrue="1" operator="equal">
      <formula>0</formula>
    </cfRule>
  </conditionalFormatting>
  <conditionalFormatting sqref="A169:C169">
    <cfRule type="cellIs" dxfId="19" priority="23" stopIfTrue="1" operator="equal">
      <formula>A168</formula>
    </cfRule>
    <cfRule type="cellIs" dxfId="18" priority="24" stopIfTrue="1" operator="equal">
      <formula>0</formula>
    </cfRule>
  </conditionalFormatting>
  <conditionalFormatting sqref="A170:C170">
    <cfRule type="cellIs" dxfId="17" priority="21" stopIfTrue="1" operator="equal">
      <formula>A169</formula>
    </cfRule>
    <cfRule type="cellIs" dxfId="16" priority="22" stopIfTrue="1" operator="equal">
      <formula>0</formula>
    </cfRule>
  </conditionalFormatting>
  <conditionalFormatting sqref="A171:C171">
    <cfRule type="cellIs" dxfId="15" priority="19" stopIfTrue="1" operator="equal">
      <formula>A170</formula>
    </cfRule>
    <cfRule type="cellIs" dxfId="14" priority="20" stopIfTrue="1" operator="equal">
      <formula>0</formula>
    </cfRule>
  </conditionalFormatting>
  <conditionalFormatting sqref="A172:C172">
    <cfRule type="cellIs" dxfId="13" priority="17" stopIfTrue="1" operator="equal">
      <formula>A171</formula>
    </cfRule>
    <cfRule type="cellIs" dxfId="12" priority="18" stopIfTrue="1" operator="equal">
      <formula>0</formula>
    </cfRule>
  </conditionalFormatting>
  <conditionalFormatting sqref="A173:C173">
    <cfRule type="cellIs" dxfId="11" priority="15" stopIfTrue="1" operator="equal">
      <formula>A172</formula>
    </cfRule>
    <cfRule type="cellIs" dxfId="10" priority="16" stopIfTrue="1" operator="equal">
      <formula>0</formula>
    </cfRule>
  </conditionalFormatting>
  <conditionalFormatting sqref="A174:C174">
    <cfRule type="cellIs" dxfId="9" priority="13" stopIfTrue="1" operator="equal">
      <formula>A173</formula>
    </cfRule>
    <cfRule type="cellIs" dxfId="8" priority="14" stopIfTrue="1" operator="equal">
      <formula>0</formula>
    </cfRule>
  </conditionalFormatting>
  <conditionalFormatting sqref="A175:C175">
    <cfRule type="cellIs" dxfId="7" priority="11" stopIfTrue="1" operator="equal">
      <formula>A174</formula>
    </cfRule>
    <cfRule type="cellIs" dxfId="6" priority="12" stopIfTrue="1" operator="equal">
      <formula>0</formula>
    </cfRule>
  </conditionalFormatting>
  <conditionalFormatting sqref="A176:C176">
    <cfRule type="cellIs" dxfId="5" priority="9" stopIfTrue="1" operator="equal">
      <formula>A175</formula>
    </cfRule>
    <cfRule type="cellIs" dxfId="4" priority="10" stopIfTrue="1" operator="equal">
      <formula>0</formula>
    </cfRule>
  </conditionalFormatting>
  <conditionalFormatting sqref="A177:C177">
    <cfRule type="cellIs" dxfId="3" priority="7" stopIfTrue="1" operator="equal">
      <formula>A176</formula>
    </cfRule>
    <cfRule type="cellIs" dxfId="2" priority="8" stopIfTrue="1" operator="equal">
      <formula>0</formula>
    </cfRule>
  </conditionalFormatting>
  <conditionalFormatting sqref="A178:C178">
    <cfRule type="cellIs" dxfId="1" priority="5" stopIfTrue="1" operator="equal">
      <formula>A177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КПК0712111</vt:lpstr>
      <vt:lpstr>'Додаток2 КПК0712111'!Область_печати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Виктория</cp:lastModifiedBy>
  <cp:lastPrinted>2019-10-19T14:09:19Z</cp:lastPrinted>
  <dcterms:created xsi:type="dcterms:W3CDTF">2016-07-02T12:27:50Z</dcterms:created>
  <dcterms:modified xsi:type="dcterms:W3CDTF">2021-12-16T13:42:44Z</dcterms:modified>
</cp:coreProperties>
</file>