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filterPrivacy="1" defaultThemeVersion="124226"/>
  <xr:revisionPtr revIDLastSave="0" documentId="8_{63B7DC7D-789B-4081-A5A6-91C8BFC2A86C}" xr6:coauthVersionLast="40" xr6:coauthVersionMax="40" xr10:uidLastSave="{00000000-0000-0000-0000-000000000000}"/>
  <bookViews>
    <workbookView xWindow="-120" yWindow="-120" windowWidth="21840" windowHeight="13140" xr2:uid="{00000000-000D-0000-FFFF-FFFF00000000}"/>
  </bookViews>
  <sheets>
    <sheet name="Титул" sheetId="1" r:id="rId1"/>
    <sheet name="РОЗДІЛ І" sheetId="2" r:id="rId2"/>
    <sheet name="РОЗДІЛ ІІ" sheetId="8" r:id="rId3"/>
    <sheet name="РОЗДІЛ ІІІ" sheetId="7" r:id="rId4"/>
    <sheet name="РОЗДІЛ ІV" sheetId="5" r:id="rId5"/>
    <sheet name="РОЗДІЛ V" sheetId="6" r:id="rId6"/>
  </sheets>
  <definedNames>
    <definedName name="_xlnm.Print_Area" localSheetId="1">'РОЗДІЛ І'!$A$1:$C$13</definedName>
    <definedName name="_xlnm.Print_Area" localSheetId="0">Титул!$A$1:$B$22</definedName>
  </definedNames>
  <calcPr calcId="191029"/>
</workbook>
</file>

<file path=xl/calcChain.xml><?xml version="1.0" encoding="utf-8"?>
<calcChain xmlns="http://schemas.openxmlformats.org/spreadsheetml/2006/main">
  <c r="C5" i="7" l="1"/>
  <c r="O29" i="8" l="1"/>
  <c r="D29" i="8"/>
  <c r="E12" i="8"/>
  <c r="E22" i="8" s="1"/>
  <c r="C8" i="8"/>
  <c r="E7" i="8"/>
  <c r="F7" i="8"/>
  <c r="G7" i="8"/>
  <c r="H7" i="8"/>
  <c r="I7" i="8"/>
  <c r="J7" i="8"/>
  <c r="K7" i="8"/>
  <c r="L7" i="8"/>
  <c r="M7" i="8"/>
  <c r="N7" i="8"/>
  <c r="O7" i="8"/>
  <c r="P7" i="8"/>
  <c r="Q7" i="8"/>
  <c r="R7" i="8"/>
  <c r="S7" i="8"/>
  <c r="D7" i="8"/>
  <c r="C7" i="8" l="1"/>
  <c r="C6" i="5"/>
  <c r="B8" i="6"/>
  <c r="C36" i="8" l="1"/>
  <c r="C35" i="8"/>
  <c r="C34" i="8"/>
  <c r="C33" i="8"/>
  <c r="C32" i="8"/>
  <c r="C31" i="8"/>
  <c r="C30" i="8"/>
  <c r="S29" i="8"/>
  <c r="R29" i="8"/>
  <c r="Q29" i="8"/>
  <c r="P29" i="8"/>
  <c r="N29" i="8"/>
  <c r="M29" i="8"/>
  <c r="L29" i="8"/>
  <c r="K29" i="8"/>
  <c r="J29" i="8"/>
  <c r="I29" i="8"/>
  <c r="H29" i="8"/>
  <c r="G29" i="8"/>
  <c r="F29" i="8"/>
  <c r="E29" i="8"/>
  <c r="C28" i="8"/>
  <c r="C27" i="8"/>
  <c r="C26" i="8"/>
  <c r="C25" i="8"/>
  <c r="C24" i="8"/>
  <c r="C23" i="8"/>
  <c r="C21" i="8"/>
  <c r="C20" i="8"/>
  <c r="C19" i="8"/>
  <c r="C18" i="8"/>
  <c r="C17" i="8"/>
  <c r="C16" i="8"/>
  <c r="C15" i="8"/>
  <c r="C14" i="8"/>
  <c r="C13" i="8"/>
  <c r="S12" i="8"/>
  <c r="S22" i="8" s="1"/>
  <c r="R12" i="8"/>
  <c r="R22" i="8" s="1"/>
  <c r="Q12" i="8"/>
  <c r="Q22" i="8" s="1"/>
  <c r="P12" i="8"/>
  <c r="P22" i="8" s="1"/>
  <c r="O12" i="8"/>
  <c r="O22" i="8" s="1"/>
  <c r="N12" i="8"/>
  <c r="N22" i="8" s="1"/>
  <c r="M12" i="8"/>
  <c r="M22" i="8" s="1"/>
  <c r="L12" i="8"/>
  <c r="L22" i="8" s="1"/>
  <c r="K12" i="8"/>
  <c r="K22" i="8" s="1"/>
  <c r="J12" i="8"/>
  <c r="J22" i="8" s="1"/>
  <c r="I12" i="8"/>
  <c r="I22" i="8" s="1"/>
  <c r="H12" i="8"/>
  <c r="H22" i="8" s="1"/>
  <c r="G12" i="8"/>
  <c r="G22" i="8" s="1"/>
  <c r="F12" i="8"/>
  <c r="D12" i="8"/>
  <c r="D22" i="8" s="1"/>
  <c r="C11" i="8"/>
  <c r="C10" i="8"/>
  <c r="C9" i="8"/>
  <c r="D5" i="7"/>
  <c r="C29" i="8" l="1"/>
  <c r="C12" i="8"/>
  <c r="F22" i="8"/>
  <c r="C22" i="8" s="1"/>
  <c r="C7" i="5" l="1"/>
  <c r="C10" i="5" l="1"/>
  <c r="C12" i="5"/>
  <c r="C11" i="5"/>
  <c r="C9" i="5"/>
  <c r="C8" i="5"/>
</calcChain>
</file>

<file path=xl/sharedStrings.xml><?xml version="1.0" encoding="utf-8"?>
<sst xmlns="http://schemas.openxmlformats.org/spreadsheetml/2006/main" count="201" uniqueCount="152">
  <si>
    <t>(річна)</t>
  </si>
  <si>
    <t xml:space="preserve">Форма № 1-МШ </t>
  </si>
  <si>
    <t>ЗВІТ</t>
  </si>
  <si>
    <t>мистецької школи, спеціалізованої мистецької школи (школи-інтернату) системи Міністерства культури України</t>
  </si>
  <si>
    <t>Респондент:</t>
  </si>
  <si>
    <t>(державна, комунальна, приватна)</t>
  </si>
  <si>
    <t>Загальні відомості</t>
  </si>
  <si>
    <t>№ рядка</t>
  </si>
  <si>
    <t>Показники</t>
  </si>
  <si>
    <t>Кількість окремих будівель, од.</t>
  </si>
  <si>
    <t>інше (зазначити)</t>
  </si>
  <si>
    <t>Поверх, до якого є безперешкодний доступ для учнів з особливими освітніми потребами</t>
  </si>
  <si>
    <t>01</t>
  </si>
  <si>
    <t>02</t>
  </si>
  <si>
    <t>03</t>
  </si>
  <si>
    <t>04</t>
  </si>
  <si>
    <t>07</t>
  </si>
  <si>
    <t>06</t>
  </si>
  <si>
    <t>05</t>
  </si>
  <si>
    <t>09</t>
  </si>
  <si>
    <t>08</t>
  </si>
  <si>
    <t xml:space="preserve">Розділ І. МАТЕРІАЛЬНО-ТЕХНІЧНА БАЗА ЗАКЛАДУ </t>
  </si>
  <si>
    <t xml:space="preserve">    хореографічна зала</t>
  </si>
  <si>
    <t xml:space="preserve">    бібліотека</t>
  </si>
  <si>
    <t xml:space="preserve">    інше (зазначити)</t>
  </si>
  <si>
    <t xml:space="preserve">    перебувають в аварійному стані, од.</t>
  </si>
  <si>
    <t>Усього</t>
  </si>
  <si>
    <t>З них:</t>
  </si>
  <si>
    <t>З графи 1 - пенсіонерів, осіб</t>
  </si>
  <si>
    <t>Кількість зайнятих ставок, од.</t>
  </si>
  <si>
    <t>Кількість вакансій, од.</t>
  </si>
  <si>
    <t>освітній, освітньо-кваліфікаційний рівень</t>
  </si>
  <si>
    <t>з них: кількість жінок</t>
  </si>
  <si>
    <t>спеціаліст або магістр</t>
  </si>
  <si>
    <t>бакалавр</t>
  </si>
  <si>
    <t>молодший спеціаліст</t>
  </si>
  <si>
    <t>до 2 років</t>
  </si>
  <si>
    <t>від 2 до 10 років</t>
  </si>
  <si>
    <t>понад 10 років</t>
  </si>
  <si>
    <t xml:space="preserve">мистецька (відповідає предмету викладання) </t>
  </si>
  <si>
    <t>педагогічна</t>
  </si>
  <si>
    <t>інша</t>
  </si>
  <si>
    <t>А</t>
  </si>
  <si>
    <t>Б</t>
  </si>
  <si>
    <t>зовнішніх сумісників</t>
  </si>
  <si>
    <t>внутрішніх сумісників</t>
  </si>
  <si>
    <t>які працюють за цивільно-правовою угодою</t>
  </si>
  <si>
    <t>методисти (за посадою)</t>
  </si>
  <si>
    <t>майстри виробничого навчання</t>
  </si>
  <si>
    <t>31-40 років</t>
  </si>
  <si>
    <t>41-50 років</t>
  </si>
  <si>
    <t>51-55 років</t>
  </si>
  <si>
    <t>понад 55 років</t>
  </si>
  <si>
    <t>З рядка 16 - педагогічні працівники у сільській місцевості</t>
  </si>
  <si>
    <t>директори</t>
  </si>
  <si>
    <t>заступники директорів</t>
  </si>
  <si>
    <t>Інші фахівці, залучені до освітнього процесу (у тому числі сумісники)</t>
  </si>
  <si>
    <t>Розділ ІІ. КІЛЬКІСТЬ І СКЛАД ПЕДАГОГІЧНИХ ПРАЦІВНИКІВ ЗАКЛАДУ</t>
  </si>
  <si>
    <t>мистецька (відповідає предмету викладання</t>
  </si>
  <si>
    <t>Розділ ІІІ. ДАНІ ЩОДО АТЕСТАЦІЇ, СЕРТИФІКАЦІЇ ПЕДАГОГІЧНИХ ПРАЦІВНИКІВ</t>
  </si>
  <si>
    <t>атестацію</t>
  </si>
  <si>
    <t>сертифікацію</t>
  </si>
  <si>
    <t>«спеціаліст другої категорії»</t>
  </si>
  <si>
    <t>«спеціаліст першої категорії»</t>
  </si>
  <si>
    <t>«спеціаліст вищої категорії»</t>
  </si>
  <si>
    <t>З рядка 05, 06 - педагогічні працівники, які мають педагогічні звання «старший викладач»</t>
  </si>
  <si>
    <t>З рядка 06 - педагогічні працівники, які мають педагогічні звання: «викладач-методист»</t>
  </si>
  <si>
    <t>Кількість учнів, осіб</t>
  </si>
  <si>
    <t>усього</t>
  </si>
  <si>
    <t>фортепіано</t>
  </si>
  <si>
    <t>народні інструменти</t>
  </si>
  <si>
    <t>духові та ударні інструменти</t>
  </si>
  <si>
    <t>струнні та смичкові інструменти</t>
  </si>
  <si>
    <t>хорове мистецтво</t>
  </si>
  <si>
    <t>художнє мистецтво</t>
  </si>
  <si>
    <t>хореографічне мистецтво</t>
  </si>
  <si>
    <t>театральне мистецтво</t>
  </si>
  <si>
    <t>циркове  мистецтво</t>
  </si>
  <si>
    <t xml:space="preserve">Усього </t>
  </si>
  <si>
    <t>з особливими освітніми потребами</t>
  </si>
  <si>
    <t>фольклорне  мистецтво</t>
  </si>
  <si>
    <t>кіно -, мультимедійне мистецтво</t>
  </si>
  <si>
    <t xml:space="preserve">Розділ ІV. СКЛАД ЗДОБУВАЧІВ МИСТЕЦЬКОЇ ОСВІТИ ЗА НАПРЯМАМИ РОБОТИ ЗАКЛАДІВ </t>
  </si>
  <si>
    <t>Надходження грошових коштів, тис. грн</t>
  </si>
  <si>
    <t>у тому числі:</t>
  </si>
  <si>
    <t>плата за навчання за освітніми програмами, які фінансуються за рахунок державного (місцевого) бюджету (факт)</t>
  </si>
  <si>
    <t>Використання                              грошових коштів,                                тис. грн</t>
  </si>
  <si>
    <t>з державного (місцевого)              бюджету</t>
  </si>
  <si>
    <t>плата за навчання                за програмами додаткових освітніх послуг</t>
  </si>
  <si>
    <t>Розділ V. НАДХОДЖЕННЯ ТА ВИКОРИСТАННЯ КОШТІВ*</t>
  </si>
  <si>
    <t>___________________________</t>
  </si>
  <si>
    <t>* Дані наводяться за попередній календарний (фінансовий) рік</t>
  </si>
  <si>
    <t xml:space="preserve">(підпис) </t>
  </si>
  <si>
    <t xml:space="preserve">    з них:
    потребують капітального ремонту, од.</t>
  </si>
  <si>
    <t>З графи 1: кількість учнів, які навчаються (навчалися)
на відділеннях (відділах) мистецьких спеціальностей</t>
  </si>
  <si>
    <t>з них: кількість дівчат</t>
  </si>
  <si>
    <t>у тому числі (з рядка 01):
з багатодітних і малозабезпечених сімей</t>
  </si>
  <si>
    <t>навчаються за програмами додаткових освітніх послуг</t>
  </si>
  <si>
    <t>розпочали навчання
за освітньою програмою в звітному періоді</t>
  </si>
  <si>
    <t>продовжили навчання за наступним освітнім рівнем</t>
  </si>
  <si>
    <t xml:space="preserve">Керівник </t>
  </si>
  <si>
    <t>(П. І. Б.)</t>
  </si>
  <si>
    <t>Виконавець</t>
  </si>
  <si>
    <t>найменування:</t>
  </si>
  <si>
    <t>місцезнаходження:</t>
  </si>
  <si>
    <t>(поштовий індекс, Автономна Республіка Крим, область, район, населений пункт, вулиця, провулок тощо,  № будинку, корпусу, № квартири, офісу, e-mail)</t>
  </si>
  <si>
    <t xml:space="preserve">тип місцевості: </t>
  </si>
  <si>
    <t>1 - міська місцевість, 2 - сільська місцевість</t>
  </si>
  <si>
    <t xml:space="preserve">тип та код типу закладу: </t>
  </si>
  <si>
    <t xml:space="preserve">форма власності: </t>
  </si>
  <si>
    <t>джерело фінансування:</t>
  </si>
  <si>
    <t>(державний бюджет, бюджет Автономної Республіки Крим та обласний, районний, міський, районний у  містах, об’єднаної територіальної громади, кошти юридичних та фізичних осіб або інші джерела не заборонені законодавством)</t>
  </si>
  <si>
    <t>Приміщення та споруди, що є у закладі (позначити потрібне: 1 - так, 0 - ні):</t>
  </si>
  <si>
    <r>
      <t>Загальна площа всіх приміщень, м</t>
    </r>
    <r>
      <rPr>
        <vertAlign val="superscript"/>
        <sz val="12"/>
        <color theme="1"/>
        <rFont val="Times New Roman"/>
        <family val="1"/>
        <charset val="204"/>
      </rPr>
      <t>2</t>
    </r>
  </si>
  <si>
    <r>
      <t xml:space="preserve">    у тому числі здана в оренду, м</t>
    </r>
    <r>
      <rPr>
        <vertAlign val="superscript"/>
        <sz val="12"/>
        <color theme="1"/>
        <rFont val="Times New Roman"/>
        <family val="1"/>
        <charset val="204"/>
      </rPr>
      <t>2</t>
    </r>
  </si>
  <si>
    <t>Кількість педагогічних працівників,                                                                                        які у звітному періоді пройшли</t>
  </si>
  <si>
    <t>Кількість педагогічних працівників - усього, осіб                                                                          (сума рядків 02–06)</t>
  </si>
  <si>
    <t>з них:                                                                        педагогічні працівники, які мають тарифний розряд</t>
  </si>
  <si>
    <t>педагогічні працівники, які мають кваліфікаційні категорії:                                                                          «спеціаліст»</t>
  </si>
  <si>
    <t>Крім того:
  завершили навчання за програмою в звітному періоді</t>
  </si>
  <si>
    <t>З графи 1:
кількість працівників, які мають стаж педагогічної роботи</t>
  </si>
  <si>
    <t>Кількість педагогічних працівників - усього, осіб 
(сума даних рядків 02-05)</t>
  </si>
  <si>
    <t>З них:                                              штатних</t>
  </si>
  <si>
    <t>Педагогічні працівники (без керівників закладів і педагогічних працівників, які працюють за сумісництвом) 
(сума даних рядків 07-09)</t>
  </si>
  <si>
    <t>З них:                                             викладачі, концертмейстери</t>
  </si>
  <si>
    <t>почесні звання</t>
  </si>
  <si>
    <t>Директори закладів</t>
  </si>
  <si>
    <t>Заступники директорів закладів</t>
  </si>
  <si>
    <t>З рядків 12, 13 - керівники, які мають:                                                           науковий ступінь</t>
  </si>
  <si>
    <t>Усі педагогічні працівники, які працюють за основним місцем роботи 
(сума даних рядків 06, 12, 13)</t>
  </si>
  <si>
    <t>З них:                                                     віком до 30 років</t>
  </si>
  <si>
    <t>Крім того, педагогічні    працівники, які працюють за сумісництвом                                       (сума даних рядків 24–28)</t>
  </si>
  <si>
    <t>З них:                                                 викладачі, концертмейстери</t>
  </si>
  <si>
    <t>З них:                                                     інші фахівці в сільській місцевості</t>
  </si>
  <si>
    <t xml:space="preserve">    концертна (глядацька) зала</t>
  </si>
  <si>
    <t>1 - міська місцевість</t>
  </si>
  <si>
    <t>2 - сільська місцевість</t>
  </si>
  <si>
    <t>державна</t>
  </si>
  <si>
    <t>комунальна</t>
  </si>
  <si>
    <t>приватна</t>
  </si>
  <si>
    <t>З рядка 06 - педагогічні працівники, які мають: науковий ступінь</t>
  </si>
  <si>
    <t>Телефон</t>
  </si>
  <si>
    <t>, факс</t>
  </si>
  <si>
    <t>, електронна пошта</t>
  </si>
  <si>
    <t>(станом на 01 вересня 2020 року)</t>
  </si>
  <si>
    <t>Комунальний заклад "Привільська дитяча школа мистецтв"</t>
  </si>
  <si>
    <t>939191, Луганська область, місто Привілля, вул. Нова б.4, musikschool2011@ukr.net</t>
  </si>
  <si>
    <t>міський бюджет</t>
  </si>
  <si>
    <t>Олена Василівна ГОРШЕНІНА</t>
  </si>
  <si>
    <t xml:space="preserve">
musikschool2011@ukr.net</t>
  </si>
  <si>
    <t>(06451)2-62-42</t>
  </si>
  <si>
    <t>Тетяна Анатоліївна МЕНЬШИКОВА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</si>
</sst>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8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4" fillId="0" borderId="0" xfId="0" applyFont="1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right" wrapText="1"/>
    </xf>
    <xf numFmtId="0" fontId="1" fillId="0" borderId="0" xfId="0" applyFont="1" applyAlignment="1">
      <alignment horizontal="righ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Protection="1">
      <protection locked="0"/>
    </xf>
    <xf numFmtId="0" fontId="9" fillId="0" borderId="0" xfId="0" applyFont="1" applyAlignment="1">
      <alignment horizontal="center" wrapText="1"/>
    </xf>
    <xf numFmtId="0" fontId="6" fillId="0" borderId="0" xfId="0" applyFont="1"/>
    <xf numFmtId="0" fontId="10" fillId="0" borderId="0" xfId="0" applyFont="1"/>
    <xf numFmtId="0" fontId="11" fillId="0" borderId="0" xfId="0" applyFont="1"/>
    <xf numFmtId="0" fontId="6" fillId="0" borderId="0" xfId="0" applyFont="1" applyAlignment="1">
      <alignment horizontal="center" vertical="center"/>
    </xf>
    <xf numFmtId="0" fontId="12" fillId="0" borderId="0" xfId="0" applyFont="1"/>
    <xf numFmtId="0" fontId="6" fillId="0" borderId="0" xfId="0" applyFont="1" applyAlignment="1">
      <alignment horizontal="left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top"/>
    </xf>
    <xf numFmtId="0" fontId="3" fillId="0" borderId="0" xfId="0" applyFont="1" applyBorder="1" applyAlignment="1">
      <alignment wrapText="1"/>
    </xf>
    <xf numFmtId="0" fontId="3" fillId="0" borderId="0" xfId="0" applyFont="1" applyAlignment="1">
      <alignment vertical="center" wrapText="1"/>
    </xf>
    <xf numFmtId="0" fontId="13" fillId="0" borderId="0" xfId="0" applyFont="1" applyProtection="1">
      <protection locked="0"/>
    </xf>
    <xf numFmtId="0" fontId="14" fillId="0" borderId="0" xfId="0" applyFont="1"/>
    <xf numFmtId="0" fontId="17" fillId="0" borderId="1" xfId="0" applyFont="1" applyBorder="1" applyAlignment="1" applyProtection="1">
      <alignment horizontal="center" vertical="center" wrapText="1"/>
      <protection hidden="1"/>
    </xf>
    <xf numFmtId="0" fontId="15" fillId="2" borderId="1" xfId="0" applyFont="1" applyFill="1" applyBorder="1" applyAlignment="1" applyProtection="1">
      <alignment horizontal="center" vertical="center"/>
      <protection locked="0"/>
    </xf>
    <xf numFmtId="0" fontId="15" fillId="2" borderId="2" xfId="0" applyFont="1" applyFill="1" applyBorder="1" applyAlignment="1" applyProtection="1">
      <alignment horizontal="center" vertical="center"/>
      <protection locked="0"/>
    </xf>
    <xf numFmtId="0" fontId="16" fillId="2" borderId="1" xfId="0" applyFont="1" applyFill="1" applyBorder="1" applyAlignment="1" applyProtection="1">
      <alignment horizontal="center" vertical="center"/>
      <protection locked="0"/>
    </xf>
    <xf numFmtId="0" fontId="17" fillId="2" borderId="1" xfId="0" applyFont="1" applyFill="1" applyBorder="1" applyAlignment="1" applyProtection="1">
      <alignment horizontal="center" vertical="center" wrapText="1"/>
      <protection locked="0"/>
    </xf>
    <xf numFmtId="0" fontId="18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9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17" fillId="0" borderId="11" xfId="0" applyFont="1" applyBorder="1" applyAlignment="1" applyProtection="1">
      <alignment horizontal="center" vertical="center" wrapText="1"/>
      <protection hidden="1"/>
    </xf>
    <xf numFmtId="0" fontId="17" fillId="2" borderId="11" xfId="0" applyFont="1" applyFill="1" applyBorder="1" applyAlignment="1" applyProtection="1">
      <alignment horizontal="center" vertical="center" wrapText="1"/>
      <protection locked="0"/>
    </xf>
    <xf numFmtId="0" fontId="17" fillId="2" borderId="17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horizontal="center" vertical="center" wrapText="1"/>
    </xf>
    <xf numFmtId="0" fontId="3" fillId="2" borderId="9" xfId="0" applyFont="1" applyFill="1" applyBorder="1" applyAlignment="1" applyProtection="1">
      <alignment vertical="center" wrapText="1"/>
      <protection locked="0"/>
    </xf>
    <xf numFmtId="0" fontId="3" fillId="2" borderId="9" xfId="0" applyFont="1" applyFill="1" applyBorder="1" applyAlignment="1" applyProtection="1">
      <alignment horizontal="left" vertical="center" wrapText="1"/>
      <protection locked="0"/>
    </xf>
    <xf numFmtId="0" fontId="15" fillId="2" borderId="9" xfId="0" applyFont="1" applyFill="1" applyBorder="1" applyAlignment="1" applyProtection="1">
      <alignment horizontal="center" wrapText="1"/>
      <protection locked="0"/>
    </xf>
    <xf numFmtId="0" fontId="15" fillId="2" borderId="9" xfId="0" applyFont="1" applyFill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" fillId="0" borderId="11" xfId="0" applyFont="1" applyBorder="1" applyAlignment="1" applyProtection="1">
      <alignment horizontal="center" vertical="center" wrapText="1"/>
    </xf>
    <xf numFmtId="0" fontId="1" fillId="0" borderId="15" xfId="0" applyFont="1" applyBorder="1" applyAlignment="1" applyProtection="1">
      <alignment horizontal="left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0" fontId="17" fillId="0" borderId="1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left" vertical="center" wrapText="1" indent="1"/>
    </xf>
    <xf numFmtId="49" fontId="1" fillId="0" borderId="14" xfId="0" applyNumberFormat="1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left" vertical="center" wrapText="1" indent="1"/>
    </xf>
    <xf numFmtId="0" fontId="1" fillId="0" borderId="11" xfId="0" applyFont="1" applyBorder="1" applyAlignment="1" applyProtection="1">
      <alignment horizontal="center" textRotation="90" wrapText="1"/>
    </xf>
    <xf numFmtId="0" fontId="1" fillId="0" borderId="19" xfId="0" applyFont="1" applyBorder="1" applyAlignment="1" applyProtection="1">
      <alignment horizontal="left" vertical="center" wrapText="1" indent="1"/>
    </xf>
    <xf numFmtId="49" fontId="1" fillId="0" borderId="17" xfId="0" applyNumberFormat="1" applyFont="1" applyBorder="1" applyAlignment="1" applyProtection="1">
      <alignment horizontal="center" vertical="center" wrapText="1"/>
    </xf>
    <xf numFmtId="0" fontId="17" fillId="0" borderId="17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 wrapText="1"/>
    </xf>
    <xf numFmtId="0" fontId="1" fillId="0" borderId="4" xfId="0" applyFont="1" applyBorder="1" applyAlignment="1" applyProtection="1">
      <alignment horizontal="left" vertical="center" wrapText="1" indent="1"/>
    </xf>
    <xf numFmtId="0" fontId="1" fillId="0" borderId="13" xfId="0" applyFont="1" applyBorder="1" applyAlignment="1" applyProtection="1">
      <alignment vertical="center" wrapText="1"/>
    </xf>
    <xf numFmtId="0" fontId="1" fillId="0" borderId="11" xfId="0" applyFont="1" applyBorder="1" applyAlignment="1" applyProtection="1">
      <alignment vertical="center" wrapText="1"/>
    </xf>
    <xf numFmtId="0" fontId="1" fillId="0" borderId="20" xfId="0" applyFont="1" applyBorder="1" applyAlignment="1" applyProtection="1">
      <alignment horizontal="left" vertical="center" wrapText="1" indent="1"/>
    </xf>
    <xf numFmtId="0" fontId="0" fillId="0" borderId="0" xfId="0" applyProtection="1"/>
    <xf numFmtId="0" fontId="1" fillId="0" borderId="2" xfId="0" applyFont="1" applyBorder="1" applyAlignment="1" applyProtection="1">
      <alignment horizontal="left" vertical="center" wrapText="1" indent="1"/>
      <protection hidden="1"/>
    </xf>
    <xf numFmtId="49" fontId="1" fillId="0" borderId="1" xfId="0" applyNumberFormat="1" applyFont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 applyProtection="1">
      <alignment horizontal="left" vertical="center" wrapText="1" indent="1"/>
      <protection hidden="1"/>
    </xf>
    <xf numFmtId="0" fontId="1" fillId="0" borderId="1" xfId="0" applyFont="1" applyBorder="1" applyAlignment="1" applyProtection="1">
      <alignment vertical="center" wrapText="1"/>
      <protection hidden="1"/>
    </xf>
    <xf numFmtId="0" fontId="1" fillId="0" borderId="10" xfId="0" applyFont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vertical="center" wrapText="1"/>
      <protection hidden="1"/>
    </xf>
    <xf numFmtId="0" fontId="1" fillId="0" borderId="6" xfId="0" applyFont="1" applyBorder="1" applyAlignment="1" applyProtection="1">
      <alignment horizontal="left" vertical="center" wrapText="1" indent="1"/>
      <protection hidden="1"/>
    </xf>
    <xf numFmtId="0" fontId="1" fillId="0" borderId="6" xfId="0" applyFont="1" applyBorder="1" applyAlignment="1" applyProtection="1">
      <alignment vertical="center" wrapText="1"/>
      <protection hidden="1"/>
    </xf>
    <xf numFmtId="0" fontId="18" fillId="2" borderId="1" xfId="0" applyFont="1" applyFill="1" applyBorder="1" applyAlignment="1" applyProtection="1">
      <alignment horizontal="center" vertical="center" wrapText="1"/>
      <protection locked="0"/>
    </xf>
    <xf numFmtId="0" fontId="15" fillId="2" borderId="9" xfId="0" applyFont="1" applyFill="1" applyBorder="1" applyProtection="1">
      <protection locked="0"/>
    </xf>
    <xf numFmtId="0" fontId="3" fillId="2" borderId="9" xfId="0" applyFont="1" applyFill="1" applyBorder="1" applyAlignment="1" applyProtection="1">
      <alignment wrapText="1"/>
      <protection locked="0"/>
    </xf>
    <xf numFmtId="0" fontId="5" fillId="0" borderId="0" xfId="0" applyFont="1" applyAlignment="1">
      <alignment horizontal="center" wrapText="1"/>
    </xf>
    <xf numFmtId="0" fontId="5" fillId="2" borderId="0" xfId="0" applyFont="1" applyFill="1" applyAlignment="1" applyProtection="1">
      <alignment horizontal="center" wrapText="1"/>
      <protection locked="0"/>
    </xf>
    <xf numFmtId="0" fontId="2" fillId="0" borderId="9" xfId="0" applyFont="1" applyBorder="1" applyAlignment="1">
      <alignment horizontal="center" vertical="center"/>
    </xf>
    <xf numFmtId="0" fontId="1" fillId="0" borderId="11" xfId="0" applyFont="1" applyBorder="1" applyAlignment="1" applyProtection="1">
      <alignment horizontal="center" textRotation="90" wrapText="1"/>
    </xf>
    <xf numFmtId="0" fontId="2" fillId="0" borderId="16" xfId="0" applyFont="1" applyBorder="1" applyAlignment="1" applyProtection="1">
      <alignment horizontal="center" vertical="center"/>
    </xf>
    <xf numFmtId="0" fontId="6" fillId="0" borderId="12" xfId="0" applyFont="1" applyBorder="1" applyAlignment="1" applyProtection="1">
      <alignment vertical="center" wrapText="1"/>
    </xf>
    <xf numFmtId="0" fontId="6" fillId="0" borderId="13" xfId="0" applyFont="1" applyBorder="1" applyAlignment="1" applyProtection="1">
      <alignment vertical="center" wrapText="1"/>
    </xf>
    <xf numFmtId="0" fontId="1" fillId="0" borderId="11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/>
      <protection hidden="1"/>
    </xf>
    <xf numFmtId="0" fontId="6" fillId="0" borderId="1" xfId="0" applyFont="1" applyBorder="1" applyAlignment="1" applyProtection="1">
      <alignment vertical="center" wrapText="1"/>
      <protection hidden="1"/>
    </xf>
    <xf numFmtId="0" fontId="1" fillId="0" borderId="1" xfId="0" applyFont="1" applyBorder="1" applyAlignment="1" applyProtection="1">
      <alignment horizontal="center" vertical="center" wrapText="1"/>
      <protection hidden="1"/>
    </xf>
    <xf numFmtId="0" fontId="1" fillId="0" borderId="18" xfId="0" applyFont="1" applyBorder="1" applyAlignment="1" applyProtection="1">
      <alignment horizontal="center" vertical="center" wrapText="1"/>
      <protection hidden="1"/>
    </xf>
    <xf numFmtId="0" fontId="1" fillId="0" borderId="10" xfId="0" applyFont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 applyProtection="1">
      <alignment horizontal="center" textRotation="90" wrapText="1"/>
      <protection hidden="1"/>
    </xf>
    <xf numFmtId="0" fontId="1" fillId="0" borderId="2" xfId="0" applyFont="1" applyBorder="1" applyAlignment="1" applyProtection="1">
      <alignment horizontal="center" textRotation="90" wrapText="1"/>
      <protection hidden="1"/>
    </xf>
    <xf numFmtId="0" fontId="1" fillId="0" borderId="4" xfId="0" applyFont="1" applyBorder="1" applyAlignment="1" applyProtection="1">
      <alignment horizontal="center" textRotation="90" wrapText="1"/>
      <protection hidden="1"/>
    </xf>
    <xf numFmtId="0" fontId="1" fillId="2" borderId="1" xfId="0" applyFont="1" applyFill="1" applyBorder="1" applyAlignment="1" applyProtection="1">
      <alignment horizontal="center" textRotation="90" wrapText="1"/>
      <protection locked="0"/>
    </xf>
    <xf numFmtId="0" fontId="2" fillId="0" borderId="0" xfId="0" applyFont="1" applyBorder="1" applyAlignment="1" applyProtection="1">
      <alignment horizontal="center" vertical="center"/>
      <protection hidden="1"/>
    </xf>
    <xf numFmtId="0" fontId="6" fillId="0" borderId="5" xfId="0" applyFont="1" applyBorder="1" applyAlignment="1" applyProtection="1">
      <alignment vertical="center" wrapText="1"/>
      <protection hidden="1"/>
    </xf>
    <xf numFmtId="0" fontId="6" fillId="0" borderId="6" xfId="0" applyFont="1" applyBorder="1" applyAlignment="1" applyProtection="1">
      <alignment vertical="center" wrapText="1"/>
      <protection hidden="1"/>
    </xf>
    <xf numFmtId="0" fontId="1" fillId="0" borderId="3" xfId="0" applyFont="1" applyBorder="1" applyAlignment="1" applyProtection="1">
      <alignment horizontal="center" textRotation="90" wrapText="1"/>
      <protection hidden="1"/>
    </xf>
    <xf numFmtId="0" fontId="1" fillId="0" borderId="7" xfId="0" applyFont="1" applyBorder="1" applyAlignment="1" applyProtection="1">
      <alignment horizontal="center" vertical="center" wrapText="1"/>
      <protection hidden="1"/>
    </xf>
    <xf numFmtId="0" fontId="1" fillId="0" borderId="8" xfId="0" applyFont="1" applyBorder="1" applyAlignment="1" applyProtection="1">
      <alignment horizontal="center" vertical="center" wrapText="1"/>
      <protection hidden="1"/>
    </xf>
    <xf numFmtId="0" fontId="9" fillId="0" borderId="7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5" fillId="2" borderId="9" xfId="0" applyFont="1" applyFill="1" applyBorder="1" applyAlignment="1" applyProtection="1">
      <alignment horizontal="center"/>
      <protection locked="0"/>
    </xf>
    <xf numFmtId="0" fontId="6" fillId="2" borderId="0" xfId="0" applyFont="1" applyFill="1" applyAlignment="1" applyProtection="1">
      <alignment horizontal="left"/>
      <protection locked="0"/>
    </xf>
    <xf numFmtId="0" fontId="6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"/>
  <sheetViews>
    <sheetView tabSelected="1" view="pageBreakPreview" zoomScaleNormal="70" zoomScaleSheetLayoutView="100" workbookViewId="0">
      <selection activeCell="B16" sqref="B16"/>
    </sheetView>
  </sheetViews>
  <sheetFormatPr defaultColWidth="9.140625" defaultRowHeight="15.75" x14ac:dyDescent="0.25"/>
  <cols>
    <col min="1" max="1" width="25.7109375" style="12" customWidth="1"/>
    <col min="2" max="2" width="103" style="12" customWidth="1"/>
    <col min="3" max="3" width="9.140625" style="12"/>
    <col min="4" max="4" width="113" style="24" hidden="1" customWidth="1"/>
    <col min="5" max="16384" width="9.140625" style="12"/>
  </cols>
  <sheetData>
    <row r="1" spans="1:4" x14ac:dyDescent="0.25">
      <c r="B1" s="15" t="s">
        <v>1</v>
      </c>
      <c r="D1" s="20"/>
    </row>
    <row r="2" spans="1:4" x14ac:dyDescent="0.25">
      <c r="B2" s="16" t="s">
        <v>0</v>
      </c>
      <c r="D2" s="20"/>
    </row>
    <row r="3" spans="1:4" ht="7.5" customHeight="1" x14ac:dyDescent="0.25">
      <c r="D3" s="20"/>
    </row>
    <row r="4" spans="1:4" x14ac:dyDescent="0.25">
      <c r="A4" s="82" t="s">
        <v>2</v>
      </c>
      <c r="B4" s="82"/>
      <c r="D4" s="21"/>
    </row>
    <row r="5" spans="1:4" x14ac:dyDescent="0.25">
      <c r="A5" s="82" t="s">
        <v>3</v>
      </c>
      <c r="B5" s="82"/>
      <c r="D5" s="21"/>
    </row>
    <row r="6" spans="1:4" ht="15.75" customHeight="1" x14ac:dyDescent="0.25">
      <c r="A6" s="83" t="s">
        <v>144</v>
      </c>
      <c r="B6" s="83"/>
      <c r="D6" s="21"/>
    </row>
    <row r="7" spans="1:4" ht="18.75" customHeight="1" x14ac:dyDescent="0.25">
      <c r="A7" s="13" t="s">
        <v>4</v>
      </c>
      <c r="D7" s="22"/>
    </row>
    <row r="8" spans="1:4" ht="33.75" customHeight="1" x14ac:dyDescent="0.25">
      <c r="A8" s="30" t="s">
        <v>103</v>
      </c>
      <c r="B8" s="47" t="s">
        <v>145</v>
      </c>
      <c r="D8" s="23"/>
    </row>
    <row r="9" spans="1:4" ht="18.75" customHeight="1" x14ac:dyDescent="0.25">
      <c r="B9" s="29"/>
      <c r="D9" s="23"/>
    </row>
    <row r="10" spans="1:4" ht="47.25" customHeight="1" x14ac:dyDescent="0.25">
      <c r="A10" s="30" t="s">
        <v>104</v>
      </c>
      <c r="B10" s="48" t="s">
        <v>146</v>
      </c>
      <c r="D10" s="23"/>
    </row>
    <row r="11" spans="1:4" ht="31.5" x14ac:dyDescent="0.25">
      <c r="B11" s="14" t="s">
        <v>105</v>
      </c>
      <c r="D11" s="20"/>
    </row>
    <row r="12" spans="1:4" ht="18.75" customHeight="1" x14ac:dyDescent="0.25">
      <c r="B12" s="14"/>
      <c r="D12" s="25" t="s">
        <v>135</v>
      </c>
    </row>
    <row r="13" spans="1:4" ht="18.75" customHeight="1" x14ac:dyDescent="0.3">
      <c r="A13" s="12" t="s">
        <v>106</v>
      </c>
      <c r="B13" s="49" t="s">
        <v>135</v>
      </c>
      <c r="D13" s="20" t="s">
        <v>136</v>
      </c>
    </row>
    <row r="14" spans="1:4" ht="18.75" customHeight="1" x14ac:dyDescent="0.25">
      <c r="B14" s="19" t="s">
        <v>107</v>
      </c>
      <c r="D14" s="26"/>
    </row>
    <row r="15" spans="1:4" ht="18.75" customHeight="1" x14ac:dyDescent="0.25">
      <c r="B15" s="14"/>
      <c r="D15" s="26" t="s">
        <v>137</v>
      </c>
    </row>
    <row r="16" spans="1:4" ht="18.75" customHeight="1" x14ac:dyDescent="0.3">
      <c r="A16" s="12" t="s">
        <v>108</v>
      </c>
      <c r="B16" s="49"/>
      <c r="D16" s="26" t="s">
        <v>138</v>
      </c>
    </row>
    <row r="17" spans="1:4" ht="18.75" customHeight="1" x14ac:dyDescent="0.25">
      <c r="B17" s="14"/>
      <c r="D17" s="20" t="s">
        <v>139</v>
      </c>
    </row>
    <row r="18" spans="1:4" ht="18.75" customHeight="1" x14ac:dyDescent="0.3">
      <c r="A18" s="12" t="s">
        <v>109</v>
      </c>
      <c r="B18" s="49" t="s">
        <v>138</v>
      </c>
    </row>
    <row r="19" spans="1:4" ht="18.75" customHeight="1" x14ac:dyDescent="0.25">
      <c r="B19" s="19" t="s">
        <v>5</v>
      </c>
    </row>
    <row r="20" spans="1:4" ht="41.25" customHeight="1" x14ac:dyDescent="0.3">
      <c r="A20" s="12" t="s">
        <v>110</v>
      </c>
      <c r="B20" s="50" t="s">
        <v>147</v>
      </c>
      <c r="D20" s="27"/>
    </row>
    <row r="21" spans="1:4" ht="26.25" x14ac:dyDescent="0.25">
      <c r="B21" s="19" t="s">
        <v>111</v>
      </c>
      <c r="D21" s="26"/>
    </row>
    <row r="22" spans="1:4" ht="23.25" customHeight="1" x14ac:dyDescent="0.25">
      <c r="D22" s="28"/>
    </row>
    <row r="23" spans="1:4" x14ac:dyDescent="0.25">
      <c r="D23" s="28"/>
    </row>
    <row r="24" spans="1:4" x14ac:dyDescent="0.25">
      <c r="D24" s="28"/>
    </row>
  </sheetData>
  <sheetProtection algorithmName="SHA-512" hashValue="VUQNfNW/kEQ0kav4RZdqHOzIuTPg3QYfb8QQL0Ysuys1eR1XAneq8p4+HxsTNY6F4s9QOaCSyemyVfFJ9MvSEA==" saltValue="LUpCUtTSehD8pdGWHpgxNg==" spinCount="100000" sheet="1" objects="1" scenarios="1"/>
  <mergeCells count="3">
    <mergeCell ref="A4:B4"/>
    <mergeCell ref="A5:B5"/>
    <mergeCell ref="A6:B6"/>
  </mergeCells>
  <dataValidations count="2">
    <dataValidation type="list" allowBlank="1" showInputMessage="1" showErrorMessage="1" sqref="B13" xr:uid="{00000000-0002-0000-0000-000000000000}">
      <formula1>$D$12:$D$13</formula1>
    </dataValidation>
    <dataValidation type="list" allowBlank="1" showInputMessage="1" showErrorMessage="1" sqref="B18" xr:uid="{00000000-0002-0000-0000-000001000000}">
      <formula1>$D$15:$D$17</formula1>
    </dataValidation>
  </dataValidations>
  <printOptions horizontalCentered="1"/>
  <pageMargins left="0.59055118110236227" right="0.59055118110236227" top="1.1811023622047245" bottom="0.59055118110236227" header="0.31496062992125984" footer="0.31496062992125984"/>
  <pageSetup paperSize="9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3"/>
  <sheetViews>
    <sheetView view="pageBreakPreview" zoomScaleNormal="85" zoomScaleSheetLayoutView="100" workbookViewId="0">
      <selection activeCell="J9" sqref="J9"/>
    </sheetView>
  </sheetViews>
  <sheetFormatPr defaultColWidth="9.140625" defaultRowHeight="23.25" x14ac:dyDescent="0.35"/>
  <cols>
    <col min="1" max="1" width="63.28515625" style="1" customWidth="1"/>
    <col min="2" max="2" width="16.85546875" style="1" customWidth="1"/>
    <col min="3" max="3" width="51.140625" style="1" customWidth="1"/>
    <col min="4" max="4" width="0" style="32" hidden="1" customWidth="1"/>
    <col min="5" max="16384" width="9.140625" style="1"/>
  </cols>
  <sheetData>
    <row r="1" spans="1:4" ht="27" customHeight="1" x14ac:dyDescent="0.35">
      <c r="A1" s="84" t="s">
        <v>21</v>
      </c>
      <c r="B1" s="84"/>
      <c r="C1" s="84"/>
      <c r="D1" s="32">
        <v>1</v>
      </c>
    </row>
    <row r="2" spans="1:4" ht="26.25" customHeight="1" x14ac:dyDescent="0.35">
      <c r="A2" s="3" t="s">
        <v>6</v>
      </c>
      <c r="B2" s="3" t="s">
        <v>7</v>
      </c>
      <c r="C2" s="3" t="s">
        <v>8</v>
      </c>
      <c r="D2" s="32">
        <v>0</v>
      </c>
    </row>
    <row r="3" spans="1:4" ht="36.75" customHeight="1" x14ac:dyDescent="0.35">
      <c r="A3" s="4" t="s">
        <v>113</v>
      </c>
      <c r="B3" s="5" t="s">
        <v>12</v>
      </c>
      <c r="C3" s="34">
        <v>502.9</v>
      </c>
    </row>
    <row r="4" spans="1:4" ht="36.75" customHeight="1" x14ac:dyDescent="0.35">
      <c r="A4" s="4" t="s">
        <v>114</v>
      </c>
      <c r="B4" s="5" t="s">
        <v>13</v>
      </c>
      <c r="C4" s="34"/>
    </row>
    <row r="5" spans="1:4" ht="36.75" customHeight="1" x14ac:dyDescent="0.35">
      <c r="A5" s="4" t="s">
        <v>9</v>
      </c>
      <c r="B5" s="5" t="s">
        <v>14</v>
      </c>
      <c r="C5" s="34">
        <v>1</v>
      </c>
    </row>
    <row r="6" spans="1:4" ht="36.75" customHeight="1" x14ac:dyDescent="0.35">
      <c r="A6" s="6" t="s">
        <v>112</v>
      </c>
      <c r="B6" s="7"/>
      <c r="C6" s="35">
        <v>1</v>
      </c>
    </row>
    <row r="7" spans="1:4" ht="36.75" customHeight="1" x14ac:dyDescent="0.35">
      <c r="A7" s="4" t="s">
        <v>134</v>
      </c>
      <c r="B7" s="5" t="s">
        <v>15</v>
      </c>
      <c r="C7" s="36"/>
    </row>
    <row r="8" spans="1:4" ht="36.75" customHeight="1" x14ac:dyDescent="0.35">
      <c r="A8" s="4" t="s">
        <v>22</v>
      </c>
      <c r="B8" s="5" t="s">
        <v>18</v>
      </c>
      <c r="C8" s="36">
        <v>1</v>
      </c>
    </row>
    <row r="9" spans="1:4" ht="36.75" customHeight="1" x14ac:dyDescent="0.35">
      <c r="A9" s="4" t="s">
        <v>23</v>
      </c>
      <c r="B9" s="5" t="s">
        <v>17</v>
      </c>
      <c r="C9" s="36"/>
    </row>
    <row r="10" spans="1:4" ht="36.75" customHeight="1" x14ac:dyDescent="0.35">
      <c r="A10" s="4" t="s">
        <v>24</v>
      </c>
      <c r="B10" s="5" t="s">
        <v>16</v>
      </c>
      <c r="C10" s="36"/>
    </row>
    <row r="11" spans="1:4" ht="36.75" customHeight="1" x14ac:dyDescent="0.35">
      <c r="A11" s="8" t="s">
        <v>93</v>
      </c>
      <c r="B11" s="5" t="s">
        <v>20</v>
      </c>
      <c r="C11" s="34">
        <v>1</v>
      </c>
    </row>
    <row r="12" spans="1:4" ht="36.75" customHeight="1" x14ac:dyDescent="0.35">
      <c r="A12" s="4" t="s">
        <v>25</v>
      </c>
      <c r="B12" s="5" t="s">
        <v>19</v>
      </c>
      <c r="C12" s="34"/>
    </row>
    <row r="13" spans="1:4" ht="36.75" customHeight="1" x14ac:dyDescent="0.35">
      <c r="A13" s="9" t="s">
        <v>11</v>
      </c>
      <c r="B13" s="5">
        <v>10</v>
      </c>
      <c r="C13" s="34"/>
    </row>
  </sheetData>
  <sheetProtection algorithmName="SHA-512" hashValue="yUM97pW2fiHnwYIe/UXapnhGEYnYEOXxHaU63HmJTUOuybU0f49bhacGCvkp2zOXbYS4P8+hIVE221iLe40KXg==" saltValue="BkvYAdLnHe12ZeV686WhLQ==" spinCount="100000" sheet="1" objects="1" scenarios="1"/>
  <mergeCells count="1">
    <mergeCell ref="A1:C1"/>
  </mergeCells>
  <dataValidations count="1">
    <dataValidation type="list" allowBlank="1" showInputMessage="1" showErrorMessage="1" sqref="C7:C10" xr:uid="{00000000-0002-0000-0100-000000000000}">
      <formula1>$D$1:$D$2</formula1>
    </dataValidation>
  </dataValidations>
  <printOptions horizontalCentered="1"/>
  <pageMargins left="0.59055118110236227" right="0.59055118110236227" top="1.1811023622047245" bottom="0.59055118110236227" header="0.31496062992125984" footer="0.31496062992125984"/>
  <pageSetup paperSize="9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38"/>
  <sheetViews>
    <sheetView view="pageBreakPreview" topLeftCell="A19" zoomScale="75" zoomScaleNormal="80" zoomScaleSheetLayoutView="75" workbookViewId="0">
      <selection activeCell="D27" sqref="D27"/>
    </sheetView>
  </sheetViews>
  <sheetFormatPr defaultColWidth="9.140625" defaultRowHeight="15" x14ac:dyDescent="0.25"/>
  <cols>
    <col min="1" max="1" width="38" style="18" customWidth="1"/>
    <col min="2" max="2" width="5.5703125" style="18" customWidth="1"/>
    <col min="3" max="3" width="8.42578125" style="18" customWidth="1"/>
    <col min="4" max="19" width="7.5703125" style="18" customWidth="1"/>
    <col min="20" max="16384" width="9.140625" style="18"/>
  </cols>
  <sheetData>
    <row r="1" spans="1:19" ht="30.75" customHeight="1" x14ac:dyDescent="0.25">
      <c r="A1" s="86" t="s">
        <v>57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</row>
    <row r="2" spans="1:19" ht="15.75" x14ac:dyDescent="0.25">
      <c r="A2" s="87"/>
      <c r="B2" s="85" t="s">
        <v>7</v>
      </c>
      <c r="C2" s="85" t="s">
        <v>26</v>
      </c>
      <c r="D2" s="89" t="s">
        <v>27</v>
      </c>
      <c r="E2" s="89"/>
      <c r="F2" s="89"/>
      <c r="G2" s="89"/>
      <c r="H2" s="89"/>
      <c r="I2" s="89"/>
      <c r="J2" s="89"/>
      <c r="K2" s="89"/>
      <c r="L2" s="89"/>
      <c r="M2" s="89"/>
      <c r="N2" s="85" t="s">
        <v>28</v>
      </c>
      <c r="O2" s="89" t="s">
        <v>120</v>
      </c>
      <c r="P2" s="89"/>
      <c r="Q2" s="89"/>
      <c r="R2" s="85" t="s">
        <v>29</v>
      </c>
      <c r="S2" s="85" t="s">
        <v>30</v>
      </c>
    </row>
    <row r="3" spans="1:19" ht="74.25" customHeight="1" x14ac:dyDescent="0.25">
      <c r="A3" s="88"/>
      <c r="B3" s="85"/>
      <c r="C3" s="85"/>
      <c r="D3" s="89" t="s">
        <v>31</v>
      </c>
      <c r="E3" s="89"/>
      <c r="F3" s="89"/>
      <c r="G3" s="89"/>
      <c r="H3" s="89"/>
      <c r="I3" s="89"/>
      <c r="J3" s="89"/>
      <c r="K3" s="89"/>
      <c r="L3" s="89"/>
      <c r="M3" s="89"/>
      <c r="N3" s="85"/>
      <c r="O3" s="89"/>
      <c r="P3" s="89"/>
      <c r="Q3" s="89"/>
      <c r="R3" s="85"/>
      <c r="S3" s="85"/>
    </row>
    <row r="4" spans="1:19" ht="33.75" customHeight="1" x14ac:dyDescent="0.25">
      <c r="A4" s="88"/>
      <c r="B4" s="85"/>
      <c r="C4" s="85"/>
      <c r="D4" s="85" t="s">
        <v>32</v>
      </c>
      <c r="E4" s="89" t="s">
        <v>33</v>
      </c>
      <c r="F4" s="89"/>
      <c r="G4" s="89"/>
      <c r="H4" s="89" t="s">
        <v>34</v>
      </c>
      <c r="I4" s="89"/>
      <c r="J4" s="89"/>
      <c r="K4" s="89" t="s">
        <v>35</v>
      </c>
      <c r="L4" s="89"/>
      <c r="M4" s="89"/>
      <c r="N4" s="85"/>
      <c r="O4" s="85" t="s">
        <v>36</v>
      </c>
      <c r="P4" s="85" t="s">
        <v>37</v>
      </c>
      <c r="Q4" s="85" t="s">
        <v>38</v>
      </c>
      <c r="R4" s="85"/>
      <c r="S4" s="85"/>
    </row>
    <row r="5" spans="1:19" ht="160.5" customHeight="1" x14ac:dyDescent="0.25">
      <c r="A5" s="88"/>
      <c r="B5" s="85"/>
      <c r="C5" s="85"/>
      <c r="D5" s="85"/>
      <c r="E5" s="60" t="s">
        <v>39</v>
      </c>
      <c r="F5" s="60" t="s">
        <v>40</v>
      </c>
      <c r="G5" s="60" t="s">
        <v>41</v>
      </c>
      <c r="H5" s="60" t="s">
        <v>58</v>
      </c>
      <c r="I5" s="60" t="s">
        <v>40</v>
      </c>
      <c r="J5" s="60" t="s">
        <v>41</v>
      </c>
      <c r="K5" s="60" t="s">
        <v>58</v>
      </c>
      <c r="L5" s="60" t="s">
        <v>40</v>
      </c>
      <c r="M5" s="60" t="s">
        <v>41</v>
      </c>
      <c r="N5" s="85"/>
      <c r="O5" s="85"/>
      <c r="P5" s="85"/>
      <c r="Q5" s="85"/>
      <c r="R5" s="85"/>
      <c r="S5" s="85"/>
    </row>
    <row r="6" spans="1:19" ht="33" customHeight="1" x14ac:dyDescent="0.25">
      <c r="A6" s="51" t="s">
        <v>42</v>
      </c>
      <c r="B6" s="52" t="s">
        <v>43</v>
      </c>
      <c r="C6" s="53">
        <v>1</v>
      </c>
      <c r="D6" s="53">
        <v>2</v>
      </c>
      <c r="E6" s="53">
        <v>3</v>
      </c>
      <c r="F6" s="53">
        <v>4</v>
      </c>
      <c r="G6" s="53">
        <v>5</v>
      </c>
      <c r="H6" s="53">
        <v>6</v>
      </c>
      <c r="I6" s="53">
        <v>7</v>
      </c>
      <c r="J6" s="53">
        <v>8</v>
      </c>
      <c r="K6" s="53">
        <v>9</v>
      </c>
      <c r="L6" s="53">
        <v>10</v>
      </c>
      <c r="M6" s="53">
        <v>11</v>
      </c>
      <c r="N6" s="53">
        <v>12</v>
      </c>
      <c r="O6" s="53">
        <v>13</v>
      </c>
      <c r="P6" s="53">
        <v>14</v>
      </c>
      <c r="Q6" s="53">
        <v>15</v>
      </c>
      <c r="R6" s="53">
        <v>16</v>
      </c>
      <c r="S6" s="53">
        <v>17</v>
      </c>
    </row>
    <row r="7" spans="1:19" s="31" customFormat="1" ht="52.5" customHeight="1" x14ac:dyDescent="0.25">
      <c r="A7" s="54" t="s">
        <v>121</v>
      </c>
      <c r="B7" s="55" t="s">
        <v>12</v>
      </c>
      <c r="C7" s="56">
        <f>SUM(E7:M7)</f>
        <v>16</v>
      </c>
      <c r="D7" s="56">
        <f>SUM(D8:D11)</f>
        <v>14</v>
      </c>
      <c r="E7" s="56">
        <f t="shared" ref="E7:S7" si="0">SUM(E8:E11)</f>
        <v>3</v>
      </c>
      <c r="F7" s="56">
        <f t="shared" si="0"/>
        <v>4</v>
      </c>
      <c r="G7" s="56">
        <f t="shared" si="0"/>
        <v>1</v>
      </c>
      <c r="H7" s="56">
        <f t="shared" si="0"/>
        <v>0</v>
      </c>
      <c r="I7" s="56">
        <f t="shared" si="0"/>
        <v>3</v>
      </c>
      <c r="J7" s="56">
        <f t="shared" si="0"/>
        <v>0</v>
      </c>
      <c r="K7" s="56">
        <f t="shared" si="0"/>
        <v>0</v>
      </c>
      <c r="L7" s="56">
        <f t="shared" si="0"/>
        <v>4</v>
      </c>
      <c r="M7" s="56">
        <f t="shared" si="0"/>
        <v>1</v>
      </c>
      <c r="N7" s="56">
        <f t="shared" si="0"/>
        <v>5</v>
      </c>
      <c r="O7" s="56">
        <f t="shared" si="0"/>
        <v>0</v>
      </c>
      <c r="P7" s="56">
        <f t="shared" si="0"/>
        <v>1</v>
      </c>
      <c r="Q7" s="56">
        <f t="shared" si="0"/>
        <v>15</v>
      </c>
      <c r="R7" s="56">
        <f t="shared" si="0"/>
        <v>16.5</v>
      </c>
      <c r="S7" s="56">
        <f t="shared" si="0"/>
        <v>0</v>
      </c>
    </row>
    <row r="8" spans="1:19" ht="35.25" customHeight="1" x14ac:dyDescent="0.25">
      <c r="A8" s="57" t="s">
        <v>122</v>
      </c>
      <c r="B8" s="58" t="s">
        <v>13</v>
      </c>
      <c r="C8" s="56">
        <f>SUM(E8:M8)</f>
        <v>8</v>
      </c>
      <c r="D8" s="44">
        <v>8</v>
      </c>
      <c r="E8" s="44">
        <v>1</v>
      </c>
      <c r="F8" s="44">
        <v>1</v>
      </c>
      <c r="G8" s="44">
        <v>1</v>
      </c>
      <c r="H8" s="44"/>
      <c r="I8" s="44">
        <v>2</v>
      </c>
      <c r="J8" s="44"/>
      <c r="K8" s="44"/>
      <c r="L8" s="44">
        <v>2</v>
      </c>
      <c r="M8" s="44">
        <v>1</v>
      </c>
      <c r="N8" s="44">
        <v>2</v>
      </c>
      <c r="O8" s="44"/>
      <c r="P8" s="44">
        <v>1</v>
      </c>
      <c r="Q8" s="44">
        <v>7</v>
      </c>
      <c r="R8" s="44">
        <v>12.9</v>
      </c>
      <c r="S8" s="44"/>
    </row>
    <row r="9" spans="1:19" ht="35.25" customHeight="1" x14ac:dyDescent="0.25">
      <c r="A9" s="59" t="s">
        <v>44</v>
      </c>
      <c r="B9" s="55" t="s">
        <v>14</v>
      </c>
      <c r="C9" s="56">
        <f t="shared" ref="C9:C18" si="1">SUM(E9:M9)</f>
        <v>4</v>
      </c>
      <c r="D9" s="44">
        <v>2</v>
      </c>
      <c r="E9" s="44">
        <v>2</v>
      </c>
      <c r="F9" s="44">
        <v>2</v>
      </c>
      <c r="G9" s="44"/>
      <c r="H9" s="44"/>
      <c r="I9" s="44"/>
      <c r="J9" s="44"/>
      <c r="K9" s="44"/>
      <c r="L9" s="44"/>
      <c r="M9" s="44"/>
      <c r="N9" s="44">
        <v>1</v>
      </c>
      <c r="O9" s="44"/>
      <c r="P9" s="44"/>
      <c r="Q9" s="44">
        <v>4</v>
      </c>
      <c r="R9" s="44">
        <v>1.9</v>
      </c>
      <c r="S9" s="44"/>
    </row>
    <row r="10" spans="1:19" ht="35.25" customHeight="1" x14ac:dyDescent="0.25">
      <c r="A10" s="57" t="s">
        <v>45</v>
      </c>
      <c r="B10" s="58" t="s">
        <v>15</v>
      </c>
      <c r="C10" s="56">
        <f t="shared" si="1"/>
        <v>4</v>
      </c>
      <c r="D10" s="44">
        <v>4</v>
      </c>
      <c r="E10" s="44"/>
      <c r="F10" s="44">
        <v>1</v>
      </c>
      <c r="G10" s="44"/>
      <c r="H10" s="44"/>
      <c r="I10" s="44">
        <v>1</v>
      </c>
      <c r="J10" s="44"/>
      <c r="K10" s="44"/>
      <c r="L10" s="44">
        <v>2</v>
      </c>
      <c r="M10" s="44"/>
      <c r="N10" s="44">
        <v>2</v>
      </c>
      <c r="O10" s="44"/>
      <c r="P10" s="44"/>
      <c r="Q10" s="44">
        <v>4</v>
      </c>
      <c r="R10" s="44">
        <v>1.7</v>
      </c>
      <c r="S10" s="44"/>
    </row>
    <row r="11" spans="1:19" ht="35.25" customHeight="1" x14ac:dyDescent="0.25">
      <c r="A11" s="61" t="s">
        <v>46</v>
      </c>
      <c r="B11" s="62" t="s">
        <v>18</v>
      </c>
      <c r="C11" s="63">
        <f t="shared" si="1"/>
        <v>0</v>
      </c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</row>
    <row r="12" spans="1:19" s="31" customFormat="1" ht="89.25" customHeight="1" x14ac:dyDescent="0.25">
      <c r="A12" s="64" t="s">
        <v>123</v>
      </c>
      <c r="B12" s="58" t="s">
        <v>17</v>
      </c>
      <c r="C12" s="56">
        <f t="shared" si="1"/>
        <v>6</v>
      </c>
      <c r="D12" s="43">
        <f t="shared" ref="D12:S12" si="2">SUM(D13:D15)</f>
        <v>6</v>
      </c>
      <c r="E12" s="43">
        <f>SUM(E13:E15)</f>
        <v>1</v>
      </c>
      <c r="F12" s="43">
        <f t="shared" si="2"/>
        <v>0</v>
      </c>
      <c r="G12" s="43">
        <f t="shared" si="2"/>
        <v>1</v>
      </c>
      <c r="H12" s="43">
        <f t="shared" si="2"/>
        <v>0</v>
      </c>
      <c r="I12" s="43">
        <f t="shared" si="2"/>
        <v>1</v>
      </c>
      <c r="J12" s="43">
        <f t="shared" si="2"/>
        <v>0</v>
      </c>
      <c r="K12" s="43">
        <f t="shared" si="2"/>
        <v>0</v>
      </c>
      <c r="L12" s="43">
        <f t="shared" si="2"/>
        <v>2</v>
      </c>
      <c r="M12" s="43">
        <f t="shared" si="2"/>
        <v>1</v>
      </c>
      <c r="N12" s="43">
        <f t="shared" si="2"/>
        <v>2</v>
      </c>
      <c r="O12" s="43">
        <f t="shared" si="2"/>
        <v>0</v>
      </c>
      <c r="P12" s="43">
        <f t="shared" si="2"/>
        <v>1</v>
      </c>
      <c r="Q12" s="43">
        <f t="shared" si="2"/>
        <v>5</v>
      </c>
      <c r="R12" s="43">
        <f t="shared" si="2"/>
        <v>11.5</v>
      </c>
      <c r="S12" s="43">
        <f t="shared" si="2"/>
        <v>0</v>
      </c>
    </row>
    <row r="13" spans="1:19" ht="34.5" customHeight="1" x14ac:dyDescent="0.25">
      <c r="A13" s="59" t="s">
        <v>124</v>
      </c>
      <c r="B13" s="55" t="s">
        <v>16</v>
      </c>
      <c r="C13" s="56">
        <f t="shared" si="1"/>
        <v>6</v>
      </c>
      <c r="D13" s="44">
        <v>6</v>
      </c>
      <c r="E13" s="44">
        <v>1</v>
      </c>
      <c r="F13" s="44"/>
      <c r="G13" s="44">
        <v>1</v>
      </c>
      <c r="H13" s="44"/>
      <c r="I13" s="44">
        <v>1</v>
      </c>
      <c r="J13" s="44"/>
      <c r="K13" s="44"/>
      <c r="L13" s="44">
        <v>2</v>
      </c>
      <c r="M13" s="44">
        <v>1</v>
      </c>
      <c r="N13" s="44">
        <v>2</v>
      </c>
      <c r="O13" s="44"/>
      <c r="P13" s="44">
        <v>1</v>
      </c>
      <c r="Q13" s="44">
        <v>5</v>
      </c>
      <c r="R13" s="44">
        <v>11.5</v>
      </c>
      <c r="S13" s="44"/>
    </row>
    <row r="14" spans="1:19" ht="34.5" customHeight="1" x14ac:dyDescent="0.25">
      <c r="A14" s="57" t="s">
        <v>47</v>
      </c>
      <c r="B14" s="58" t="s">
        <v>20</v>
      </c>
      <c r="C14" s="56">
        <f t="shared" si="1"/>
        <v>0</v>
      </c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</row>
    <row r="15" spans="1:19" ht="34.5" customHeight="1" x14ac:dyDescent="0.25">
      <c r="A15" s="59" t="s">
        <v>48</v>
      </c>
      <c r="B15" s="62" t="s">
        <v>19</v>
      </c>
      <c r="C15" s="63">
        <f t="shared" si="1"/>
        <v>0</v>
      </c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</row>
    <row r="16" spans="1:19" ht="34.5" customHeight="1" x14ac:dyDescent="0.25">
      <c r="A16" s="64" t="s">
        <v>140</v>
      </c>
      <c r="B16" s="52">
        <v>10</v>
      </c>
      <c r="C16" s="56">
        <f t="shared" si="1"/>
        <v>0</v>
      </c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</row>
    <row r="17" spans="1:19" ht="34.5" customHeight="1" x14ac:dyDescent="0.25">
      <c r="A17" s="65" t="s">
        <v>125</v>
      </c>
      <c r="B17" s="52">
        <v>11</v>
      </c>
      <c r="C17" s="56">
        <f t="shared" si="1"/>
        <v>0</v>
      </c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</row>
    <row r="18" spans="1:19" ht="34.5" customHeight="1" x14ac:dyDescent="0.25">
      <c r="A18" s="66" t="s">
        <v>126</v>
      </c>
      <c r="B18" s="53">
        <v>12</v>
      </c>
      <c r="C18" s="56">
        <f t="shared" si="1"/>
        <v>1</v>
      </c>
      <c r="D18" s="44">
        <v>1</v>
      </c>
      <c r="E18" s="44"/>
      <c r="F18" s="44">
        <v>1</v>
      </c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>
        <v>1</v>
      </c>
      <c r="R18" s="44">
        <v>0.7</v>
      </c>
      <c r="S18" s="44"/>
    </row>
    <row r="19" spans="1:19" ht="34.5" customHeight="1" x14ac:dyDescent="0.25">
      <c r="A19" s="64" t="s">
        <v>127</v>
      </c>
      <c r="B19" s="52">
        <v>13</v>
      </c>
      <c r="C19" s="56">
        <f>SUM(E19:M19)</f>
        <v>1</v>
      </c>
      <c r="D19" s="44">
        <v>1</v>
      </c>
      <c r="E19" s="44"/>
      <c r="F19" s="44"/>
      <c r="G19" s="44"/>
      <c r="H19" s="44"/>
      <c r="I19" s="44">
        <v>1</v>
      </c>
      <c r="J19" s="44"/>
      <c r="K19" s="44"/>
      <c r="L19" s="44"/>
      <c r="M19" s="44"/>
      <c r="N19" s="44"/>
      <c r="O19" s="44"/>
      <c r="P19" s="44"/>
      <c r="Q19" s="44">
        <v>1</v>
      </c>
      <c r="R19" s="44">
        <v>0.7</v>
      </c>
      <c r="S19" s="44"/>
    </row>
    <row r="20" spans="1:19" ht="53.25" customHeight="1" x14ac:dyDescent="0.25">
      <c r="A20" s="59" t="s">
        <v>128</v>
      </c>
      <c r="B20" s="53">
        <v>14</v>
      </c>
      <c r="C20" s="56">
        <f>SUM(E20:M20)</f>
        <v>0</v>
      </c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</row>
    <row r="21" spans="1:19" ht="34.5" customHeight="1" x14ac:dyDescent="0.25">
      <c r="A21" s="57" t="s">
        <v>125</v>
      </c>
      <c r="B21" s="52">
        <v>15</v>
      </c>
      <c r="C21" s="56">
        <f t="shared" ref="C21" si="3">SUM(E21:M21)</f>
        <v>0</v>
      </c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</row>
    <row r="22" spans="1:19" ht="68.25" customHeight="1" x14ac:dyDescent="0.25">
      <c r="A22" s="66" t="s">
        <v>129</v>
      </c>
      <c r="B22" s="53">
        <v>16</v>
      </c>
      <c r="C22" s="43">
        <f>SUM(E22:M22)</f>
        <v>8</v>
      </c>
      <c r="D22" s="43">
        <f>D12+D18+D19</f>
        <v>8</v>
      </c>
      <c r="E22" s="43">
        <f t="shared" ref="E22:S22" si="4">E12+E18+E19</f>
        <v>1</v>
      </c>
      <c r="F22" s="43">
        <f t="shared" si="4"/>
        <v>1</v>
      </c>
      <c r="G22" s="43">
        <f t="shared" si="4"/>
        <v>1</v>
      </c>
      <c r="H22" s="43">
        <f t="shared" si="4"/>
        <v>0</v>
      </c>
      <c r="I22" s="43">
        <f t="shared" si="4"/>
        <v>2</v>
      </c>
      <c r="J22" s="43">
        <f t="shared" si="4"/>
        <v>0</v>
      </c>
      <c r="K22" s="43">
        <f t="shared" si="4"/>
        <v>0</v>
      </c>
      <c r="L22" s="43">
        <f t="shared" si="4"/>
        <v>2</v>
      </c>
      <c r="M22" s="43">
        <f t="shared" si="4"/>
        <v>1</v>
      </c>
      <c r="N22" s="43">
        <f t="shared" si="4"/>
        <v>2</v>
      </c>
      <c r="O22" s="43">
        <f t="shared" si="4"/>
        <v>0</v>
      </c>
      <c r="P22" s="43">
        <f t="shared" si="4"/>
        <v>1</v>
      </c>
      <c r="Q22" s="43">
        <f t="shared" si="4"/>
        <v>7</v>
      </c>
      <c r="R22" s="43">
        <f t="shared" si="4"/>
        <v>12.899999999999999</v>
      </c>
      <c r="S22" s="43">
        <f t="shared" si="4"/>
        <v>0</v>
      </c>
    </row>
    <row r="23" spans="1:19" ht="37.5" customHeight="1" x14ac:dyDescent="0.25">
      <c r="A23" s="57" t="s">
        <v>130</v>
      </c>
      <c r="B23" s="52">
        <v>17</v>
      </c>
      <c r="C23" s="56">
        <f>SUM(E23:M23)</f>
        <v>1</v>
      </c>
      <c r="D23" s="44">
        <v>1</v>
      </c>
      <c r="E23" s="44"/>
      <c r="F23" s="44"/>
      <c r="G23" s="44"/>
      <c r="H23" s="44"/>
      <c r="I23" s="44">
        <v>1</v>
      </c>
      <c r="J23" s="44"/>
      <c r="K23" s="44"/>
      <c r="L23" s="44"/>
      <c r="M23" s="44"/>
      <c r="N23" s="44"/>
      <c r="O23" s="44"/>
      <c r="P23" s="44">
        <v>1</v>
      </c>
      <c r="Q23" s="44"/>
      <c r="R23" s="44">
        <v>2</v>
      </c>
      <c r="S23" s="44"/>
    </row>
    <row r="24" spans="1:19" ht="37.5" customHeight="1" x14ac:dyDescent="0.25">
      <c r="A24" s="59" t="s">
        <v>49</v>
      </c>
      <c r="B24" s="53">
        <v>18</v>
      </c>
      <c r="C24" s="56">
        <f t="shared" ref="C24:C28" si="5">SUM(E24:M24)</f>
        <v>2</v>
      </c>
      <c r="D24" s="44">
        <v>2</v>
      </c>
      <c r="E24" s="44">
        <v>1</v>
      </c>
      <c r="F24" s="44"/>
      <c r="G24" s="44"/>
      <c r="H24" s="44"/>
      <c r="I24" s="44">
        <v>1</v>
      </c>
      <c r="J24" s="44"/>
      <c r="K24" s="44"/>
      <c r="L24" s="44"/>
      <c r="M24" s="44"/>
      <c r="N24" s="44"/>
      <c r="O24" s="44"/>
      <c r="P24" s="44"/>
      <c r="Q24" s="44">
        <v>2</v>
      </c>
      <c r="R24" s="44">
        <v>2.7</v>
      </c>
      <c r="S24" s="44"/>
    </row>
    <row r="25" spans="1:19" ht="37.5" customHeight="1" x14ac:dyDescent="0.25">
      <c r="A25" s="57" t="s">
        <v>50</v>
      </c>
      <c r="B25" s="52">
        <v>19</v>
      </c>
      <c r="C25" s="56">
        <f t="shared" si="5"/>
        <v>2</v>
      </c>
      <c r="D25" s="44">
        <v>2</v>
      </c>
      <c r="E25" s="44"/>
      <c r="F25" s="44">
        <v>1</v>
      </c>
      <c r="G25" s="44"/>
      <c r="H25" s="44"/>
      <c r="I25" s="44"/>
      <c r="J25" s="44"/>
      <c r="K25" s="44"/>
      <c r="L25" s="44"/>
      <c r="M25" s="44">
        <v>1</v>
      </c>
      <c r="N25" s="44"/>
      <c r="O25" s="44"/>
      <c r="P25" s="44"/>
      <c r="Q25" s="44">
        <v>2</v>
      </c>
      <c r="R25" s="44">
        <v>2.7</v>
      </c>
      <c r="S25" s="44"/>
    </row>
    <row r="26" spans="1:19" ht="37.5" customHeight="1" x14ac:dyDescent="0.25">
      <c r="A26" s="59" t="s">
        <v>51</v>
      </c>
      <c r="B26" s="53">
        <v>20</v>
      </c>
      <c r="C26" s="56">
        <f t="shared" si="5"/>
        <v>0</v>
      </c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</row>
    <row r="27" spans="1:19" ht="37.5" customHeight="1" x14ac:dyDescent="0.25">
      <c r="A27" s="57" t="s">
        <v>52</v>
      </c>
      <c r="B27" s="52">
        <v>21</v>
      </c>
      <c r="C27" s="56">
        <f t="shared" si="5"/>
        <v>3</v>
      </c>
      <c r="D27" s="44">
        <v>3</v>
      </c>
      <c r="E27" s="44"/>
      <c r="F27" s="44"/>
      <c r="G27" s="44">
        <v>1</v>
      </c>
      <c r="H27" s="44"/>
      <c r="I27" s="44"/>
      <c r="J27" s="44"/>
      <c r="K27" s="44"/>
      <c r="L27" s="44">
        <v>2</v>
      </c>
      <c r="M27" s="44"/>
      <c r="N27" s="44"/>
      <c r="O27" s="44"/>
      <c r="P27" s="44"/>
      <c r="Q27" s="44">
        <v>3</v>
      </c>
      <c r="R27" s="44">
        <v>5.5</v>
      </c>
      <c r="S27" s="44"/>
    </row>
    <row r="28" spans="1:19" ht="37.5" customHeight="1" x14ac:dyDescent="0.25">
      <c r="A28" s="66" t="s">
        <v>53</v>
      </c>
      <c r="B28" s="53">
        <v>22</v>
      </c>
      <c r="C28" s="56">
        <f t="shared" si="5"/>
        <v>0</v>
      </c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</row>
    <row r="29" spans="1:19" ht="73.5" customHeight="1" x14ac:dyDescent="0.25">
      <c r="A29" s="64" t="s">
        <v>131</v>
      </c>
      <c r="B29" s="52">
        <v>23</v>
      </c>
      <c r="C29" s="56">
        <f>SUM(E29:M29)</f>
        <v>8</v>
      </c>
      <c r="D29" s="43">
        <f>SUM(D30:D34)</f>
        <v>6</v>
      </c>
      <c r="E29" s="43">
        <f t="shared" ref="E29:S29" si="6">SUM(E30:E34)</f>
        <v>2</v>
      </c>
      <c r="F29" s="43">
        <f t="shared" si="6"/>
        <v>3</v>
      </c>
      <c r="G29" s="43">
        <f t="shared" si="6"/>
        <v>0</v>
      </c>
      <c r="H29" s="43">
        <f t="shared" si="6"/>
        <v>0</v>
      </c>
      <c r="I29" s="43">
        <f t="shared" si="6"/>
        <v>1</v>
      </c>
      <c r="J29" s="43">
        <f t="shared" si="6"/>
        <v>0</v>
      </c>
      <c r="K29" s="43">
        <f t="shared" si="6"/>
        <v>0</v>
      </c>
      <c r="L29" s="43">
        <f t="shared" si="6"/>
        <v>2</v>
      </c>
      <c r="M29" s="43">
        <f t="shared" si="6"/>
        <v>0</v>
      </c>
      <c r="N29" s="43">
        <f t="shared" si="6"/>
        <v>0</v>
      </c>
      <c r="O29" s="43">
        <f>SUM(O30:O34)</f>
        <v>0</v>
      </c>
      <c r="P29" s="43">
        <f t="shared" si="6"/>
        <v>0</v>
      </c>
      <c r="Q29" s="43">
        <f t="shared" si="6"/>
        <v>8</v>
      </c>
      <c r="R29" s="43">
        <f t="shared" si="6"/>
        <v>3.6</v>
      </c>
      <c r="S29" s="43">
        <f t="shared" si="6"/>
        <v>0</v>
      </c>
    </row>
    <row r="30" spans="1:19" ht="40.5" customHeight="1" x14ac:dyDescent="0.25">
      <c r="A30" s="59" t="s">
        <v>132</v>
      </c>
      <c r="B30" s="53">
        <v>24</v>
      </c>
      <c r="C30" s="56">
        <f>SUM(E30:M30)</f>
        <v>6</v>
      </c>
      <c r="D30" s="44">
        <v>4</v>
      </c>
      <c r="E30" s="44">
        <v>2</v>
      </c>
      <c r="F30" s="44">
        <v>2</v>
      </c>
      <c r="G30" s="44"/>
      <c r="H30" s="44"/>
      <c r="I30" s="44"/>
      <c r="J30" s="44"/>
      <c r="K30" s="44"/>
      <c r="L30" s="44">
        <v>2</v>
      </c>
      <c r="M30" s="44"/>
      <c r="N30" s="44"/>
      <c r="O30" s="44"/>
      <c r="P30" s="44"/>
      <c r="Q30" s="44">
        <v>6</v>
      </c>
      <c r="R30" s="44">
        <v>2.6</v>
      </c>
      <c r="S30" s="44"/>
    </row>
    <row r="31" spans="1:19" ht="33.75" customHeight="1" x14ac:dyDescent="0.25">
      <c r="A31" s="57" t="s">
        <v>47</v>
      </c>
      <c r="B31" s="52">
        <v>25</v>
      </c>
      <c r="C31" s="56">
        <f t="shared" ref="C31:C35" si="7">SUM(E31:M31)</f>
        <v>0</v>
      </c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</row>
    <row r="32" spans="1:19" ht="33.75" customHeight="1" x14ac:dyDescent="0.25">
      <c r="A32" s="57" t="s">
        <v>48</v>
      </c>
      <c r="B32" s="52">
        <v>26</v>
      </c>
      <c r="C32" s="56">
        <f t="shared" si="7"/>
        <v>0</v>
      </c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</row>
    <row r="33" spans="1:19" ht="33.75" customHeight="1" x14ac:dyDescent="0.25">
      <c r="A33" s="57" t="s">
        <v>54</v>
      </c>
      <c r="B33" s="52">
        <v>27</v>
      </c>
      <c r="C33" s="56">
        <f t="shared" si="7"/>
        <v>1</v>
      </c>
      <c r="D33" s="44">
        <v>1</v>
      </c>
      <c r="E33" s="44"/>
      <c r="F33" s="44">
        <v>1</v>
      </c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>
        <v>1</v>
      </c>
      <c r="R33" s="44">
        <v>0.5</v>
      </c>
      <c r="S33" s="44"/>
    </row>
    <row r="34" spans="1:19" ht="33.75" customHeight="1" x14ac:dyDescent="0.25">
      <c r="A34" s="59" t="s">
        <v>55</v>
      </c>
      <c r="B34" s="53">
        <v>28</v>
      </c>
      <c r="C34" s="56">
        <f t="shared" si="7"/>
        <v>1</v>
      </c>
      <c r="D34" s="44">
        <v>1</v>
      </c>
      <c r="E34" s="44"/>
      <c r="F34" s="44"/>
      <c r="G34" s="44"/>
      <c r="H34" s="44"/>
      <c r="I34" s="44">
        <v>1</v>
      </c>
      <c r="J34" s="44"/>
      <c r="K34" s="44"/>
      <c r="L34" s="44"/>
      <c r="M34" s="44"/>
      <c r="N34" s="44"/>
      <c r="O34" s="44"/>
      <c r="P34" s="44"/>
      <c r="Q34" s="44">
        <v>1</v>
      </c>
      <c r="R34" s="44">
        <v>0.5</v>
      </c>
      <c r="S34" s="44"/>
    </row>
    <row r="35" spans="1:19" ht="33.75" customHeight="1" x14ac:dyDescent="0.25">
      <c r="A35" s="67" t="s">
        <v>56</v>
      </c>
      <c r="B35" s="53">
        <v>29</v>
      </c>
      <c r="C35" s="56">
        <f t="shared" si="7"/>
        <v>0</v>
      </c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</row>
    <row r="36" spans="1:19" ht="33.75" customHeight="1" x14ac:dyDescent="0.25">
      <c r="A36" s="68" t="s">
        <v>133</v>
      </c>
      <c r="B36" s="53">
        <v>30</v>
      </c>
      <c r="C36" s="56">
        <f>SUM(E36:M36)</f>
        <v>0</v>
      </c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</row>
    <row r="37" spans="1:19" x14ac:dyDescent="0.25">
      <c r="A37" s="69"/>
      <c r="B37" s="69"/>
      <c r="C37" s="69"/>
    </row>
    <row r="38" spans="1:19" x14ac:dyDescent="0.25">
      <c r="A38" s="69"/>
      <c r="B38" s="69"/>
      <c r="C38" s="69"/>
    </row>
  </sheetData>
  <sheetProtection algorithmName="SHA-512" hashValue="bN0BRFHOoDk13PyPbHkfYR1dRZ3PdZb7ZaPa0qlNM7tfqgxmd1KzIrzNLvwuT8wKbFCXV7UM7+ugPKkwfakQzA==" saltValue="wFY+bxzP6MT2VVVtRjHF9A==" spinCount="100000" sheet="1" objects="1" scenarios="1"/>
  <mergeCells count="17">
    <mergeCell ref="K4:M4"/>
    <mergeCell ref="O4:O5"/>
    <mergeCell ref="P4:P5"/>
    <mergeCell ref="A1:S1"/>
    <mergeCell ref="A2:A5"/>
    <mergeCell ref="B2:B5"/>
    <mergeCell ref="C2:C5"/>
    <mergeCell ref="D2:M2"/>
    <mergeCell ref="N2:N5"/>
    <mergeCell ref="O2:Q3"/>
    <mergeCell ref="R2:R5"/>
    <mergeCell ref="S2:S5"/>
    <mergeCell ref="D3:M3"/>
    <mergeCell ref="Q4:Q5"/>
    <mergeCell ref="D4:D5"/>
    <mergeCell ref="E4:G4"/>
    <mergeCell ref="H4:J4"/>
  </mergeCells>
  <pageMargins left="0.59055118110236227" right="0.59055118110236227" top="1.1811023622047245" bottom="0.59055118110236227" header="0.31496062992125984" footer="0.31496062992125984"/>
  <pageSetup paperSize="9" scale="77" fitToHeight="0" orientation="landscape" verticalDpi="0" r:id="rId1"/>
  <rowBreaks count="1" manualBreakCount="1">
    <brk id="1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12"/>
  <sheetViews>
    <sheetView view="pageBreakPreview" zoomScaleNormal="70" zoomScaleSheetLayoutView="100" workbookViewId="0">
      <selection activeCell="D9" sqref="D9"/>
    </sheetView>
  </sheetViews>
  <sheetFormatPr defaultRowHeight="15" x14ac:dyDescent="0.25"/>
  <cols>
    <col min="1" max="1" width="61.28515625" customWidth="1"/>
    <col min="2" max="2" width="16.7109375" customWidth="1"/>
    <col min="3" max="3" width="36" customWidth="1"/>
    <col min="4" max="4" width="36.42578125" customWidth="1"/>
  </cols>
  <sheetData>
    <row r="1" spans="1:12" ht="30.75" customHeight="1" x14ac:dyDescent="0.25">
      <c r="A1" s="90" t="s">
        <v>59</v>
      </c>
      <c r="B1" s="90"/>
      <c r="C1" s="90"/>
      <c r="D1" s="90"/>
      <c r="E1" s="2"/>
      <c r="F1" s="2"/>
      <c r="G1" s="2"/>
      <c r="H1" s="2"/>
      <c r="I1" s="2"/>
      <c r="J1" s="2"/>
      <c r="K1" s="2"/>
      <c r="L1" s="2"/>
    </row>
    <row r="2" spans="1:12" ht="45.75" customHeight="1" x14ac:dyDescent="0.25">
      <c r="A2" s="91"/>
      <c r="B2" s="92" t="s">
        <v>7</v>
      </c>
      <c r="C2" s="93" t="s">
        <v>115</v>
      </c>
      <c r="D2" s="94"/>
    </row>
    <row r="3" spans="1:12" ht="30.75" customHeight="1" x14ac:dyDescent="0.25">
      <c r="A3" s="91"/>
      <c r="B3" s="92"/>
      <c r="C3" s="74" t="s">
        <v>60</v>
      </c>
      <c r="D3" s="75" t="s">
        <v>61</v>
      </c>
    </row>
    <row r="4" spans="1:12" ht="23.25" customHeight="1" x14ac:dyDescent="0.25">
      <c r="A4" s="75" t="s">
        <v>42</v>
      </c>
      <c r="B4" s="74" t="s">
        <v>43</v>
      </c>
      <c r="C4" s="75">
        <v>1</v>
      </c>
      <c r="D4" s="75">
        <v>2</v>
      </c>
    </row>
    <row r="5" spans="1:12" ht="39" customHeight="1" x14ac:dyDescent="0.25">
      <c r="A5" s="76" t="s">
        <v>116</v>
      </c>
      <c r="B5" s="71" t="s">
        <v>12</v>
      </c>
      <c r="C5" s="33">
        <f>SUM(C6:C10)</f>
        <v>1</v>
      </c>
      <c r="D5" s="33">
        <f>SUM(D6:D10)</f>
        <v>0</v>
      </c>
    </row>
    <row r="6" spans="1:12" ht="39" customHeight="1" x14ac:dyDescent="0.25">
      <c r="A6" s="70" t="s">
        <v>117</v>
      </c>
      <c r="B6" s="71" t="s">
        <v>13</v>
      </c>
      <c r="C6" s="37">
        <v>1</v>
      </c>
      <c r="D6" s="37"/>
    </row>
    <row r="7" spans="1:12" ht="49.5" customHeight="1" x14ac:dyDescent="0.25">
      <c r="A7" s="70" t="s">
        <v>118</v>
      </c>
      <c r="B7" s="71" t="s">
        <v>14</v>
      </c>
      <c r="C7" s="37"/>
      <c r="D7" s="37"/>
    </row>
    <row r="8" spans="1:12" ht="39" customHeight="1" x14ac:dyDescent="0.25">
      <c r="A8" s="72" t="s">
        <v>62</v>
      </c>
      <c r="B8" s="71" t="s">
        <v>15</v>
      </c>
      <c r="C8" s="37"/>
      <c r="D8" s="37"/>
    </row>
    <row r="9" spans="1:12" ht="39" customHeight="1" x14ac:dyDescent="0.25">
      <c r="A9" s="72" t="s">
        <v>63</v>
      </c>
      <c r="B9" s="71" t="s">
        <v>18</v>
      </c>
      <c r="C9" s="37"/>
      <c r="D9" s="37"/>
    </row>
    <row r="10" spans="1:12" ht="39" customHeight="1" x14ac:dyDescent="0.25">
      <c r="A10" s="72" t="s">
        <v>64</v>
      </c>
      <c r="B10" s="71" t="s">
        <v>17</v>
      </c>
      <c r="C10" s="37"/>
      <c r="D10" s="37"/>
    </row>
    <row r="11" spans="1:12" ht="39" customHeight="1" x14ac:dyDescent="0.25">
      <c r="A11" s="73" t="s">
        <v>65</v>
      </c>
      <c r="B11" s="71" t="s">
        <v>16</v>
      </c>
      <c r="C11" s="37"/>
      <c r="D11" s="37"/>
    </row>
    <row r="12" spans="1:12" ht="39" customHeight="1" x14ac:dyDescent="0.25">
      <c r="A12" s="73" t="s">
        <v>66</v>
      </c>
      <c r="B12" s="71" t="s">
        <v>20</v>
      </c>
      <c r="C12" s="37"/>
      <c r="D12" s="37"/>
    </row>
  </sheetData>
  <sheetProtection algorithmName="SHA-512" hashValue="1ohXnmYO3fM6dZVtlX2H5KXsgZXYoQsiTlh/CqtMgwUado/C+9DANyOHVIUoUNFtmjHn9ypCSV5kWnfNU7PV0Q==" saltValue="KjqA3foEnN+rQ/xe7zbEJg==" spinCount="100000" sheet="1" objects="1" scenarios="1"/>
  <mergeCells count="4">
    <mergeCell ref="A1:D1"/>
    <mergeCell ref="A2:A3"/>
    <mergeCell ref="B2:B3"/>
    <mergeCell ref="C2:D2"/>
  </mergeCells>
  <pageMargins left="0.59055118110236227" right="0.59055118110236227" top="1.1811023622047245" bottom="0.59055118110236227" header="0.31496062992125984" footer="0.31496062992125984"/>
  <pageSetup paperSize="9" scale="89" fitToHeight="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12"/>
  <sheetViews>
    <sheetView view="pageBreakPreview" zoomScaleNormal="85" zoomScaleSheetLayoutView="100" workbookViewId="0">
      <selection activeCell="K12" sqref="K12"/>
    </sheetView>
  </sheetViews>
  <sheetFormatPr defaultColWidth="9.140625" defaultRowHeight="15.75" x14ac:dyDescent="0.25"/>
  <cols>
    <col min="1" max="1" width="52.28515625" style="1" customWidth="1"/>
    <col min="2" max="2" width="6.85546875" style="1" customWidth="1"/>
    <col min="3" max="4" width="9.28515625" style="1" customWidth="1"/>
    <col min="5" max="13" width="8" style="1" customWidth="1"/>
    <col min="14" max="14" width="10.140625" style="1" customWidth="1"/>
    <col min="15" max="15" width="8" style="1" customWidth="1"/>
    <col min="16" max="18" width="10.140625" style="1" customWidth="1"/>
    <col min="19" max="16384" width="9.140625" style="1"/>
  </cols>
  <sheetData>
    <row r="1" spans="1:18" ht="34.5" customHeight="1" x14ac:dyDescent="0.25">
      <c r="A1" s="99" t="s">
        <v>82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</row>
    <row r="2" spans="1:18" ht="42.75" customHeight="1" x14ac:dyDescent="0.25">
      <c r="A2" s="100"/>
      <c r="B2" s="96" t="s">
        <v>7</v>
      </c>
      <c r="C2" s="92" t="s">
        <v>67</v>
      </c>
      <c r="D2" s="92"/>
      <c r="E2" s="103" t="s">
        <v>94</v>
      </c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4"/>
    </row>
    <row r="3" spans="1:18" ht="45" customHeight="1" x14ac:dyDescent="0.25">
      <c r="A3" s="101"/>
      <c r="B3" s="102"/>
      <c r="C3" s="96" t="s">
        <v>68</v>
      </c>
      <c r="D3" s="96" t="s">
        <v>95</v>
      </c>
      <c r="E3" s="95" t="s">
        <v>69</v>
      </c>
      <c r="F3" s="96" t="s">
        <v>70</v>
      </c>
      <c r="G3" s="95" t="s">
        <v>71</v>
      </c>
      <c r="H3" s="95" t="s">
        <v>72</v>
      </c>
      <c r="I3" s="95" t="s">
        <v>73</v>
      </c>
      <c r="J3" s="95" t="s">
        <v>74</v>
      </c>
      <c r="K3" s="95" t="s">
        <v>75</v>
      </c>
      <c r="L3" s="96" t="s">
        <v>76</v>
      </c>
      <c r="M3" s="96" t="s">
        <v>80</v>
      </c>
      <c r="N3" s="96" t="s">
        <v>81</v>
      </c>
      <c r="O3" s="96" t="s">
        <v>77</v>
      </c>
      <c r="P3" s="98" t="s">
        <v>10</v>
      </c>
      <c r="Q3" s="98" t="s">
        <v>10</v>
      </c>
      <c r="R3" s="98" t="s">
        <v>10</v>
      </c>
    </row>
    <row r="4" spans="1:18" ht="72.75" customHeight="1" x14ac:dyDescent="0.25">
      <c r="A4" s="101"/>
      <c r="B4" s="97"/>
      <c r="C4" s="97"/>
      <c r="D4" s="97"/>
      <c r="E4" s="95"/>
      <c r="F4" s="97"/>
      <c r="G4" s="95"/>
      <c r="H4" s="95"/>
      <c r="I4" s="95"/>
      <c r="J4" s="95"/>
      <c r="K4" s="95"/>
      <c r="L4" s="97"/>
      <c r="M4" s="97"/>
      <c r="N4" s="97"/>
      <c r="O4" s="97"/>
      <c r="P4" s="98"/>
      <c r="Q4" s="98"/>
      <c r="R4" s="98"/>
    </row>
    <row r="5" spans="1:18" x14ac:dyDescent="0.25">
      <c r="A5" s="75" t="s">
        <v>42</v>
      </c>
      <c r="B5" s="75" t="s">
        <v>43</v>
      </c>
      <c r="C5" s="75">
        <v>1</v>
      </c>
      <c r="D5" s="75">
        <v>2</v>
      </c>
      <c r="E5" s="75">
        <v>3</v>
      </c>
      <c r="F5" s="75">
        <v>4</v>
      </c>
      <c r="G5" s="75">
        <v>5</v>
      </c>
      <c r="H5" s="75">
        <v>6</v>
      </c>
      <c r="I5" s="75">
        <v>7</v>
      </c>
      <c r="J5" s="75">
        <v>8</v>
      </c>
      <c r="K5" s="75">
        <v>9</v>
      </c>
      <c r="L5" s="75">
        <v>10</v>
      </c>
      <c r="M5" s="75">
        <v>11</v>
      </c>
      <c r="N5" s="75">
        <v>12</v>
      </c>
      <c r="O5" s="75">
        <v>13</v>
      </c>
      <c r="P5" s="75">
        <v>14</v>
      </c>
      <c r="Q5" s="75">
        <v>15</v>
      </c>
      <c r="R5" s="75">
        <v>16</v>
      </c>
    </row>
    <row r="6" spans="1:18" ht="35.25" customHeight="1" x14ac:dyDescent="0.25">
      <c r="A6" s="73" t="s">
        <v>78</v>
      </c>
      <c r="B6" s="71" t="s">
        <v>12</v>
      </c>
      <c r="C6" s="33">
        <f>SUM(E6:R6)</f>
        <v>155</v>
      </c>
      <c r="D6" s="37">
        <v>108</v>
      </c>
      <c r="E6" s="37">
        <v>11</v>
      </c>
      <c r="F6" s="37">
        <v>3</v>
      </c>
      <c r="G6" s="37"/>
      <c r="H6" s="37">
        <v>4</v>
      </c>
      <c r="I6" s="37"/>
      <c r="J6" s="37">
        <v>52</v>
      </c>
      <c r="K6" s="37">
        <v>85</v>
      </c>
      <c r="L6" s="37"/>
      <c r="M6" s="37"/>
      <c r="N6" s="37"/>
      <c r="O6" s="37"/>
      <c r="P6" s="37"/>
      <c r="Q6" s="37"/>
      <c r="R6" s="37"/>
    </row>
    <row r="7" spans="1:18" ht="35.25" customHeight="1" x14ac:dyDescent="0.25">
      <c r="A7" s="77" t="s">
        <v>96</v>
      </c>
      <c r="B7" s="71" t="s">
        <v>13</v>
      </c>
      <c r="C7" s="33">
        <f t="shared" ref="C7:C12" si="0">SUM(E7:R7)</f>
        <v>5</v>
      </c>
      <c r="D7" s="37">
        <v>3</v>
      </c>
      <c r="E7" s="37"/>
      <c r="F7" s="37"/>
      <c r="G7" s="37"/>
      <c r="H7" s="37"/>
      <c r="I7" s="37"/>
      <c r="J7" s="37">
        <v>1</v>
      </c>
      <c r="K7" s="37">
        <v>4</v>
      </c>
      <c r="L7" s="37"/>
      <c r="M7" s="37"/>
      <c r="N7" s="37"/>
      <c r="O7" s="37"/>
      <c r="P7" s="37"/>
      <c r="Q7" s="37"/>
      <c r="R7" s="37"/>
    </row>
    <row r="8" spans="1:18" ht="35.25" customHeight="1" x14ac:dyDescent="0.25">
      <c r="A8" s="72" t="s">
        <v>79</v>
      </c>
      <c r="B8" s="71" t="s">
        <v>14</v>
      </c>
      <c r="C8" s="33">
        <f t="shared" si="0"/>
        <v>0</v>
      </c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</row>
    <row r="9" spans="1:18" ht="35.25" customHeight="1" x14ac:dyDescent="0.25">
      <c r="A9" s="77" t="s">
        <v>97</v>
      </c>
      <c r="B9" s="71" t="s">
        <v>15</v>
      </c>
      <c r="C9" s="33">
        <f t="shared" si="0"/>
        <v>0</v>
      </c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</row>
    <row r="10" spans="1:18" ht="35.25" customHeight="1" x14ac:dyDescent="0.25">
      <c r="A10" s="72" t="s">
        <v>98</v>
      </c>
      <c r="B10" s="71" t="s">
        <v>18</v>
      </c>
      <c r="C10" s="33">
        <f t="shared" si="0"/>
        <v>17</v>
      </c>
      <c r="D10" s="37">
        <v>13</v>
      </c>
      <c r="E10" s="37">
        <v>1</v>
      </c>
      <c r="F10" s="37"/>
      <c r="G10" s="37"/>
      <c r="H10" s="37"/>
      <c r="I10" s="37"/>
      <c r="J10" s="37">
        <v>5</v>
      </c>
      <c r="K10" s="37">
        <v>11</v>
      </c>
      <c r="L10" s="37"/>
      <c r="M10" s="37"/>
      <c r="N10" s="37"/>
      <c r="O10" s="37"/>
      <c r="P10" s="37"/>
      <c r="Q10" s="37"/>
      <c r="R10" s="37"/>
    </row>
    <row r="11" spans="1:18" ht="57.75" customHeight="1" x14ac:dyDescent="0.25">
      <c r="A11" s="78" t="s">
        <v>119</v>
      </c>
      <c r="B11" s="71" t="s">
        <v>17</v>
      </c>
      <c r="C11" s="33">
        <f t="shared" si="0"/>
        <v>15</v>
      </c>
      <c r="D11" s="37">
        <v>14</v>
      </c>
      <c r="E11" s="37"/>
      <c r="F11" s="37"/>
      <c r="G11" s="37"/>
      <c r="H11" s="37"/>
      <c r="I11" s="37"/>
      <c r="J11" s="37">
        <v>9</v>
      </c>
      <c r="K11" s="37">
        <v>6</v>
      </c>
      <c r="L11" s="37"/>
      <c r="M11" s="37"/>
      <c r="N11" s="37"/>
      <c r="O11" s="37"/>
      <c r="P11" s="37"/>
      <c r="Q11" s="37"/>
      <c r="R11" s="37"/>
    </row>
    <row r="12" spans="1:18" ht="35.25" customHeight="1" x14ac:dyDescent="0.25">
      <c r="A12" s="72" t="s">
        <v>99</v>
      </c>
      <c r="B12" s="71" t="s">
        <v>16</v>
      </c>
      <c r="C12" s="33">
        <f t="shared" si="0"/>
        <v>138</v>
      </c>
      <c r="D12" s="37">
        <v>95</v>
      </c>
      <c r="E12" s="37">
        <v>10</v>
      </c>
      <c r="F12" s="37">
        <v>3</v>
      </c>
      <c r="G12" s="37"/>
      <c r="H12" s="37">
        <v>4</v>
      </c>
      <c r="I12" s="37"/>
      <c r="J12" s="37">
        <v>47</v>
      </c>
      <c r="K12" s="37">
        <v>74</v>
      </c>
      <c r="L12" s="37"/>
      <c r="M12" s="37"/>
      <c r="N12" s="37"/>
      <c r="O12" s="37"/>
      <c r="P12" s="37"/>
      <c r="Q12" s="37"/>
      <c r="R12" s="37"/>
    </row>
  </sheetData>
  <sheetProtection algorithmName="SHA-512" hashValue="23qWCnoywR9kMuMAwiV020tNAeAeXZVxLm9wHXp9cMemMgBCJIwQ5PpjCEM71zvF/Z5544dgPy8CnaRCCvs+dw==" saltValue="+dDwF4WWFJeia7HsJu6RsA==" spinCount="100000" sheet="1" objects="1" scenarios="1"/>
  <mergeCells count="21">
    <mergeCell ref="Q3:Q4"/>
    <mergeCell ref="A1:R1"/>
    <mergeCell ref="O3:O4"/>
    <mergeCell ref="M3:M4"/>
    <mergeCell ref="N3:N4"/>
    <mergeCell ref="A2:A4"/>
    <mergeCell ref="B2:B4"/>
    <mergeCell ref="C2:D2"/>
    <mergeCell ref="E2:R2"/>
    <mergeCell ref="C3:C4"/>
    <mergeCell ref="D3:D4"/>
    <mergeCell ref="E3:E4"/>
    <mergeCell ref="F3:F4"/>
    <mergeCell ref="G3:G4"/>
    <mergeCell ref="R3:R4"/>
    <mergeCell ref="P3:P4"/>
    <mergeCell ref="H3:H4"/>
    <mergeCell ref="I3:I4"/>
    <mergeCell ref="J3:J4"/>
    <mergeCell ref="K3:K4"/>
    <mergeCell ref="L3:L4"/>
  </mergeCells>
  <pageMargins left="0.59055118110236227" right="0.59055118110236227" top="1.1811023622047245" bottom="0.59055118110236227" header="0.31496062992125984" footer="0.31496062992125984"/>
  <pageSetup paperSize="9" scale="67" fitToHeight="0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17"/>
  <sheetViews>
    <sheetView zoomScaleNormal="100" workbookViewId="0">
      <selection activeCell="E14" sqref="E14:F14"/>
    </sheetView>
  </sheetViews>
  <sheetFormatPr defaultColWidth="9.140625" defaultRowHeight="15.75" x14ac:dyDescent="0.25"/>
  <cols>
    <col min="1" max="1" width="12.140625" style="39" customWidth="1"/>
    <col min="2" max="4" width="24" style="39" customWidth="1"/>
    <col min="5" max="5" width="22.42578125" style="39" customWidth="1"/>
    <col min="6" max="6" width="34.42578125" style="39" customWidth="1"/>
    <col min="7" max="16384" width="9.140625" style="39"/>
  </cols>
  <sheetData>
    <row r="1" spans="1:6" ht="28.5" customHeight="1" x14ac:dyDescent="0.25">
      <c r="A1" s="84" t="s">
        <v>89</v>
      </c>
      <c r="B1" s="84"/>
      <c r="C1" s="84"/>
      <c r="D1" s="84"/>
      <c r="E1" s="84"/>
      <c r="F1" s="84"/>
    </row>
    <row r="2" spans="1:6" ht="24.75" customHeight="1" x14ac:dyDescent="0.25">
      <c r="A2" s="106" t="s">
        <v>7</v>
      </c>
      <c r="B2" s="106" t="s">
        <v>83</v>
      </c>
      <c r="C2" s="106"/>
      <c r="D2" s="106"/>
      <c r="E2" s="106"/>
      <c r="F2" s="106" t="s">
        <v>86</v>
      </c>
    </row>
    <row r="3" spans="1:6" x14ac:dyDescent="0.25">
      <c r="A3" s="106"/>
      <c r="B3" s="106" t="s">
        <v>68</v>
      </c>
      <c r="C3" s="106" t="s">
        <v>84</v>
      </c>
      <c r="D3" s="106"/>
      <c r="E3" s="106"/>
      <c r="F3" s="106"/>
    </row>
    <row r="4" spans="1:6" ht="28.5" customHeight="1" x14ac:dyDescent="0.25">
      <c r="A4" s="106"/>
      <c r="B4" s="106"/>
      <c r="C4" s="106" t="s">
        <v>87</v>
      </c>
      <c r="D4" s="106" t="s">
        <v>85</v>
      </c>
      <c r="E4" s="106" t="s">
        <v>88</v>
      </c>
      <c r="F4" s="106"/>
    </row>
    <row r="5" spans="1:6" ht="48.75" customHeight="1" x14ac:dyDescent="0.25">
      <c r="A5" s="106"/>
      <c r="B5" s="106"/>
      <c r="C5" s="106"/>
      <c r="D5" s="106"/>
      <c r="E5" s="106"/>
      <c r="F5" s="106"/>
    </row>
    <row r="6" spans="1:6" ht="20.25" customHeight="1" x14ac:dyDescent="0.25">
      <c r="A6" s="106"/>
      <c r="B6" s="106"/>
      <c r="C6" s="106"/>
      <c r="D6" s="106"/>
      <c r="E6" s="106"/>
      <c r="F6" s="106"/>
    </row>
    <row r="7" spans="1:6" x14ac:dyDescent="0.25">
      <c r="A7" s="46" t="s">
        <v>42</v>
      </c>
      <c r="B7" s="46">
        <v>1</v>
      </c>
      <c r="C7" s="46">
        <v>2</v>
      </c>
      <c r="D7" s="46">
        <v>3</v>
      </c>
      <c r="E7" s="46">
        <v>4</v>
      </c>
      <c r="F7" s="46">
        <v>5</v>
      </c>
    </row>
    <row r="8" spans="1:6" ht="50.25" customHeight="1" x14ac:dyDescent="0.25">
      <c r="A8" s="17" t="s">
        <v>12</v>
      </c>
      <c r="B8" s="38">
        <f>C8+D8+E8</f>
        <v>2380.3999999999996</v>
      </c>
      <c r="C8" s="79">
        <v>2268.6999999999998</v>
      </c>
      <c r="D8" s="79">
        <v>111.7</v>
      </c>
      <c r="E8" s="79"/>
      <c r="F8" s="79">
        <v>2332.9</v>
      </c>
    </row>
    <row r="9" spans="1:6" ht="27.75" customHeight="1" x14ac:dyDescent="0.25">
      <c r="A9" s="10" t="s">
        <v>90</v>
      </c>
    </row>
    <row r="10" spans="1:6" x14ac:dyDescent="0.25">
      <c r="A10" s="10" t="s">
        <v>91</v>
      </c>
    </row>
    <row r="11" spans="1:6" s="41" customFormat="1" ht="36" customHeight="1" x14ac:dyDescent="0.3">
      <c r="A11" s="108" t="s">
        <v>100</v>
      </c>
      <c r="B11" s="108"/>
      <c r="C11" s="40"/>
      <c r="E11" s="107" t="s">
        <v>148</v>
      </c>
      <c r="F11" s="107"/>
    </row>
    <row r="12" spans="1:6" s="42" customFormat="1" ht="12.75" x14ac:dyDescent="0.2">
      <c r="A12" s="11"/>
      <c r="C12" s="42" t="s">
        <v>92</v>
      </c>
      <c r="E12" s="105" t="s">
        <v>101</v>
      </c>
      <c r="F12" s="105"/>
    </row>
    <row r="13" spans="1:6" x14ac:dyDescent="0.25">
      <c r="A13" s="10"/>
    </row>
    <row r="14" spans="1:6" s="41" customFormat="1" ht="36" customHeight="1" x14ac:dyDescent="0.3">
      <c r="A14" s="109" t="s">
        <v>102</v>
      </c>
      <c r="B14" s="109"/>
      <c r="C14" s="40"/>
      <c r="E14" s="107" t="s">
        <v>151</v>
      </c>
      <c r="F14" s="107"/>
    </row>
    <row r="15" spans="1:6" s="42" customFormat="1" ht="12.75" x14ac:dyDescent="0.2">
      <c r="A15" s="11"/>
      <c r="C15" s="42" t="s">
        <v>92</v>
      </c>
      <c r="E15" s="105" t="s">
        <v>101</v>
      </c>
      <c r="F15" s="105"/>
    </row>
    <row r="16" spans="1:6" ht="36" customHeight="1" x14ac:dyDescent="0.25">
      <c r="A16" s="10"/>
    </row>
    <row r="17" spans="1:6" ht="32.25" x14ac:dyDescent="0.3">
      <c r="A17" s="39" t="s">
        <v>141</v>
      </c>
      <c r="B17" s="80" t="s">
        <v>150</v>
      </c>
      <c r="C17" s="39" t="s">
        <v>142</v>
      </c>
      <c r="D17" s="80"/>
      <c r="E17" s="39" t="s">
        <v>143</v>
      </c>
      <c r="F17" s="81" t="s">
        <v>149</v>
      </c>
    </row>
  </sheetData>
  <sheetProtection algorithmName="SHA-512" hashValue="ci80z0pVb7ibDEk6H53cf4sv7JZAKigFO/J0b+/+1LF7eWnHNrMAnGjFCZ93TaIQdfubpZdpzGdfL/1dJbeUZw==" saltValue="3BympEkmt8i7L/D7QbWXFg==" spinCount="100000" sheet="1" objects="1" scenarios="1"/>
  <mergeCells count="15">
    <mergeCell ref="A1:F1"/>
    <mergeCell ref="A2:A6"/>
    <mergeCell ref="B2:E2"/>
    <mergeCell ref="B3:B6"/>
    <mergeCell ref="C3:E3"/>
    <mergeCell ref="E4:E6"/>
    <mergeCell ref="C4:C6"/>
    <mergeCell ref="D4:D6"/>
    <mergeCell ref="E15:F15"/>
    <mergeCell ref="F2:F6"/>
    <mergeCell ref="E11:F11"/>
    <mergeCell ref="E12:F12"/>
    <mergeCell ref="A11:B11"/>
    <mergeCell ref="A14:B14"/>
    <mergeCell ref="E14:F14"/>
  </mergeCells>
  <printOptions horizontalCentered="1"/>
  <pageMargins left="0.59055118110236227" right="0.59055118110236227" top="1.1811023622047245" bottom="0.59055118110236227" header="0.31496062992125984" footer="0.31496062992125984"/>
  <pageSetup paperSize="9" scale="95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Титул</vt:lpstr>
      <vt:lpstr>РОЗДІЛ І</vt:lpstr>
      <vt:lpstr>РОЗДІЛ ІІ</vt:lpstr>
      <vt:lpstr>РОЗДІЛ ІІІ</vt:lpstr>
      <vt:lpstr>РОЗДІЛ ІV</vt:lpstr>
      <vt:lpstr>РОЗДІЛ V</vt:lpstr>
      <vt:lpstr>'РОЗДІЛ І'!Область_печати</vt:lpstr>
      <vt:lpstr>Титул!Область_печати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2022-02-03T12:22:33Z</dcterms:modified>
</cp:coreProperties>
</file>