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813124" sheetId="1" r:id="rId1"/>
  </sheets>
  <definedNames>
    <definedName name="_xlnm.Print_Area" localSheetId="0">КПК0813124!$A$1:$BQ$92</definedName>
  </definedNames>
  <calcPr calcId="145621" refMode="R1C1"/>
</workbook>
</file>

<file path=xl/calcChain.xml><?xml version="1.0" encoding="utf-8"?>
<calcChain xmlns="http://schemas.openxmlformats.org/spreadsheetml/2006/main">
  <c r="BH83" i="1" l="1"/>
  <c r="BC83" i="1"/>
  <c r="BH82" i="1"/>
  <c r="BC82" i="1"/>
  <c r="BH79" i="1"/>
  <c r="BC79" i="1"/>
  <c r="BH77" i="1"/>
  <c r="BC77" i="1"/>
  <c r="BH74" i="1"/>
  <c r="BC74" i="1"/>
  <c r="BH72" i="1"/>
  <c r="BC72" i="1"/>
  <c r="BH69" i="1"/>
  <c r="BC69" i="1"/>
  <c r="BH67" i="1"/>
  <c r="BC67" i="1"/>
  <c r="BH65" i="1"/>
  <c r="BC65" i="1"/>
  <c r="BB56" i="1"/>
  <c r="BG56" i="1" s="1"/>
  <c r="AW56" i="1"/>
  <c r="AQ56" i="1"/>
  <c r="AA56" i="1"/>
  <c r="BI48" i="1"/>
  <c r="BD48" i="1"/>
  <c r="AZ48" i="1"/>
  <c r="AK48" i="1"/>
  <c r="BI46" i="1"/>
  <c r="BD46" i="1"/>
  <c r="AZ46" i="1"/>
  <c r="AK46" i="1"/>
  <c r="BI44" i="1"/>
  <c r="BD44" i="1"/>
  <c r="AZ44" i="1"/>
  <c r="AK44" i="1"/>
  <c r="BI42" i="1"/>
  <c r="BD42" i="1"/>
  <c r="AZ42" i="1"/>
  <c r="AK42" i="1"/>
  <c r="BN44" i="1" l="1"/>
  <c r="BN46" i="1"/>
  <c r="BN48" i="1"/>
  <c r="BN42" i="1"/>
</calcChain>
</file>

<file path=xl/sharedStrings.xml><?xml version="1.0" encoding="utf-8"?>
<sst xmlns="http://schemas.openxmlformats.org/spreadsheetml/2006/main" count="212" uniqueCount="132">
  <si>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</si>
  <si>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</si>
  <si>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</si>
  <si>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</si>
  <si>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</si>
  <si>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</si>
  <si>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</si>
  <si>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</si>
  <si>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</si>
  <si>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</si>
  <si>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</si>
  <si>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</si>
  <si>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</si>
  <si>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</si>
  <si>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</si>
  <si>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</si>
  <si>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</si>
  <si>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</si>
  <si>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</si>
  <si>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</si>
  <si>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</si>
  <si>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</si>
  <si>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</si>
  <si>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</si>
  <si>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</si>
  <si>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</si>
  <si>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</si>
  <si>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</si>
  <si>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</si>
  <si>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</si>
  <si>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</si>
  <si>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</si>
  <si>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</si>
  <si>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</si>
  <si>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</si>
  <si>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</si>
  <si>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</si>
  <si>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</si>
  <si>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</si>
  <si>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</si>
  <si>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</si>
  <si>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</si>
  <si>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</si>
  <si>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</si>
  <si>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</si>
  <si>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</si>
  <si>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</si>
  <si>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</si>
  <si>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</si>
  <si>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</si>
  <si>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</si>
  <si>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</si>
  <si>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</si>
  <si>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</si>
  <si>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</si>
  <si>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</si>
  <si>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</si>
  <si>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</si>
  <si>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</si>
  <si>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</si>
  <si>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</si>
  <si>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</si>
  <si>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</si>
  <si>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</si>
  <si>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</si>
  <si>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</si>
  <si>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Розбудова мережі спеціалізованих служб з надання послуг особам, які постраждали від домашнього насильства та насильства за ознакою статі</t>
  </si>
  <si>
    <t>реконструкція квартири під Денний центр соціально-психологічної допомоги особам, які постраждали від домашнього насильства та/абоо насильства за ознакою статі</t>
  </si>
  <si>
    <t>реконструкції квартири під Денний центр соціальнно-психологічної допомоги особам, які постраждали від домашнього насильства та/або насильства за ознакою статі</t>
  </si>
  <si>
    <t>C43:BQ43</t>
  </si>
  <si>
    <t>Відхилення обсягів касових видатків (наданих кредитів з бюджету) від обсягів, затверджених у паспорті бюджетної програми складається з економії бюджетних призначень при проведенні відкритих торгів та суми надміру виділеної субвенції.</t>
  </si>
  <si>
    <t>придбання обладнання і предметів довгострокового користування</t>
  </si>
  <si>
    <t>C45:BQ45</t>
  </si>
  <si>
    <t>Відхилення обсягів касових видатків (наданих кредитів з бюджету) від обсягів, затверджених у паспорті бюджетної програми виникло в результаті економії бюджетних призначень.</t>
  </si>
  <si>
    <t>придбання обладнання (зокрема, меблів, ліжок, кухонного та санітарно-технічного приладдя, іграшок)</t>
  </si>
  <si>
    <t>C47:BQ47</t>
  </si>
  <si>
    <t>УСЬОГО</t>
  </si>
  <si>
    <t>Усього</t>
  </si>
  <si>
    <t>затрат</t>
  </si>
  <si>
    <t/>
  </si>
  <si>
    <t>кількість об'єктів, що потребують реконструкції</t>
  </si>
  <si>
    <t>од.</t>
  </si>
  <si>
    <t>Постанова КМУ від 21.04.2021 № 398 "Про затвердження Порядку та умов надання у 2021 році субвенцій з державного бюджету місцевим бюджетам на створення мережі спеціалізованих служб підтримки осіб, які постраждали від домашнього насильства та/або насильства за ознакою статі"</t>
  </si>
  <si>
    <t>C66:BQ66</t>
  </si>
  <si>
    <t>Пояснення щодо причин розбіжностей між фактичними та затвердженими результативними показниками: Розбіжності відсутні.</t>
  </si>
  <si>
    <t>видатки на придбання обладнання та предметів довгострокового користування</t>
  </si>
  <si>
    <t>грн.</t>
  </si>
  <si>
    <t>Інформація щодо розмежування видатків на предмети, матеріали та інвентар в тому числі довгострокового користування</t>
  </si>
  <si>
    <t>C68:BQ68</t>
  </si>
  <si>
    <t>Пояснення щодо причин розбіжностей між фактичними та затвердженими результативними показниками: Відхилення виникло у зв'язку з економією бюджетних призначень.</t>
  </si>
  <si>
    <t>видатки споживання на придбання обладнання (меблі, ліжка, кухонне та санітарно-технічне приладдя, іграшки)</t>
  </si>
  <si>
    <t>C70:BQ70</t>
  </si>
  <si>
    <t>продукту</t>
  </si>
  <si>
    <t>запланова кількість об`єктів, що підлягають реконструкції</t>
  </si>
  <si>
    <t>C73:BQ73</t>
  </si>
  <si>
    <t>кількість обладнання та предметів в тому числі довгострокового користування, яке планується придбати</t>
  </si>
  <si>
    <t>шт.</t>
  </si>
  <si>
    <t>C75:BQ75</t>
  </si>
  <si>
    <t>Пояснення щодо причин розбіжностей між фактичними та затвердженими результативними показниками: Розбіжності виникли через коригування кількості та найменування обладнання та предметів, для більш повноцінного оснащення Денного центру соціально-психологічної допомоги особам, які постраждали від домашнього насильства та/або насильства за ознакою статі для створення комфортних умов перебування осіб, які постраждали від домашнього насильства та/або насильства за ознакою статі.</t>
  </si>
  <si>
    <t>ефективності</t>
  </si>
  <si>
    <t>середня вартість реконструкції одного об`єкту</t>
  </si>
  <si>
    <t>зведений кошторисний розрахунок вартості будівництва</t>
  </si>
  <si>
    <t>C78:BQ78</t>
  </si>
  <si>
    <t>Пояснення щодо причин розбіжностей між фактичними та затвердженими результативними показниками:  Відхолення складається з економії бюджетних призначень при проведенні відкритих торгів та суми надміру виділеної субвенції.</t>
  </si>
  <si>
    <t>середня вартість одного обладнання та предметів в тому числі довгострокового користування</t>
  </si>
  <si>
    <t>Розрахункові дані</t>
  </si>
  <si>
    <t>C80:BQ80</t>
  </si>
  <si>
    <t>Пояснення щодо причин розбіжностей між фактичними та затвердженими результативними показниками: Розбіжності виникли через економію бюджетних призначень, коригування кількості та найменування обладнання та предметів, для більш повноцінного оснащення Денного центру соціально-психологічної допомоги особам, які постраждали від домашнього насильства та/або насильства за ознакою статі для створення комфортних умов перебування осіб, які постраждали від домашнього насильства та/або насильства за ознакою статі.</t>
  </si>
  <si>
    <t>якості</t>
  </si>
  <si>
    <t>питома вага запланованої кількості об`єктів, що підлягають реконструкції, до кількості об`єктів, що потребують реконструкції</t>
  </si>
  <si>
    <t>відс.</t>
  </si>
  <si>
    <t>відсоток кількості придбання обладнання та предметів в тому числі довгострокового користування</t>
  </si>
  <si>
    <t>C84:BQ84</t>
  </si>
  <si>
    <t>Аналіз стану виконання результативних показників: Реконструкція та оснащення Денного центра соціально-психологічної допомоги особам, які постраждали від домашнього насильства та/або насильства за ознакою статі здійснені в повному обсязі. Касові видатки складають78,5% від затверджених паспортом бюджетної програми бюджетних призначень.</t>
  </si>
  <si>
    <t>забезпечення діяльності спеціалізованої служби підтримки осіб, які постраждали від домашнього насильства та/або насильства за ознакою статі</t>
  </si>
  <si>
    <t>Затверджені у паспорті бюджетної програми бюджетні призначення використані для виконання бюджетної програми за призначенням та забезпечили створення та фукціонування в Лисичанській міській територіальній громаді Денного центру соціально-психологічної допомоги особам, які постраждали від домашнього насильства та/або насильства за ознакою статі.  Кредиторська заборгованість по розрахункам за 2021 рік відсутня, розрахунки здійснені в повному обсязі. Завдяки вжитим заходам щодо ефективного та раціонального використання бюджетних коштів були зекономлені бюджетні призначення.</t>
  </si>
  <si>
    <t>0800000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</si>
  <si>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</si>
  <si>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управління</t>
  </si>
  <si>
    <t>Начальник фінансового управління Лисичанської міської ВЦА</t>
  </si>
  <si>
    <t>Олена Бєлан</t>
  </si>
  <si>
    <t>Ольга САПЕГИНА</t>
  </si>
  <si>
    <t>24205528</t>
  </si>
  <si>
    <t>1251900000</t>
  </si>
  <si>
    <t xml:space="preserve">  гривень</t>
  </si>
  <si>
    <t>місцевого бюджету на 2021  рік</t>
  </si>
  <si>
    <t>0813124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</si>
  <si>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статі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</si>
  <si>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</si>
  <si>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</si>
  <si>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3124</t>
  </si>
  <si>
    <t>1040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</si>
</sst>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3" formatCode="_-* #,##0.00\ _₽_-;\-* #,##0.00\ _₽_-;_-* &quot;-&quot;??\ _₽_-;_-@_-"/>
    <numFmt numFmtId="174" formatCode="#0.00"/>
    <numFmt numFmtId="180" formatCode="#0"/>
    <numFmt numFmtId="183" formatCode="_-* #,##0\ _₽_-;\-* #,##0\ _₽_-;_-* &quot;-&quot;??\ _₽_-;_-@_-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73" fontId="1" fillId="0" borderId="0" applyFont="0" applyFill="0" applyBorder="0" applyAlignment="0" applyProtection="0"/>
  </cellStyleXfs>
  <cellXfs count="12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15" fillId="0" borderId="0" xfId="0" applyFont="1"/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174" fontId="7" fillId="0" borderId="4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/>
    <xf numFmtId="0" fontId="3" fillId="0" borderId="5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center" wrapText="1"/>
    </xf>
    <xf numFmtId="4" fontId="17" fillId="0" borderId="4" xfId="0" applyNumberFormat="1" applyFont="1" applyBorder="1" applyAlignment="1">
      <alignment horizontal="center" vertical="center"/>
    </xf>
    <xf numFmtId="0" fontId="18" fillId="0" borderId="0" xfId="0" applyFont="1" applyBorder="1" applyAlignment="1"/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74" fontId="11" fillId="0" borderId="4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 wrapText="1"/>
    </xf>
    <xf numFmtId="174" fontId="5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180" fontId="5" fillId="0" borderId="4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183" fontId="5" fillId="0" borderId="4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4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96"/>
  <sheetViews>
    <sheetView tabSelected="1" view="pageBreakPreview" topLeftCell="A82" zoomScaleNormal="100" zoomScaleSheetLayoutView="100" workbookViewId="0">
      <selection activeCell="A87" sqref="A87:BL87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4.140625" style="1" customWidth="1"/>
    <col min="56" max="68" width="2.85546875" style="1" customWidth="1"/>
    <col min="69" max="69" width="4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54" t="s">
        <v>52</v>
      </c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</row>
    <row r="3" spans="1:64" ht="9" customHeight="1" x14ac:dyDescent="0.2"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</row>
    <row r="4" spans="1:64" ht="15.75" customHeight="1" x14ac:dyDescent="0.2"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</row>
    <row r="7" spans="1:64" ht="9.75" hidden="1" customHeight="1" x14ac:dyDescent="0.2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</row>
    <row r="8" spans="1:64" ht="9.75" hidden="1" customHeight="1" x14ac:dyDescent="0.2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</row>
    <row r="9" spans="1:64" ht="8.25" hidden="1" customHeight="1" x14ac:dyDescent="0.2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</row>
    <row r="10" spans="1:64" ht="15.75" x14ac:dyDescent="0.2">
      <c r="A10" s="45" t="s">
        <v>20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</row>
    <row r="11" spans="1:64" ht="15.75" customHeight="1" x14ac:dyDescent="0.2">
      <c r="A11" s="45" t="s">
        <v>38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</row>
    <row r="12" spans="1:64" ht="15.75" customHeight="1" x14ac:dyDescent="0.2">
      <c r="A12" s="45" t="s">
        <v>125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8.5" customHeight="1" x14ac:dyDescent="0.2">
      <c r="A14" s="17" t="s">
        <v>8</v>
      </c>
      <c r="B14" s="114" t="s">
        <v>116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18"/>
      <c r="N14" s="115" t="s">
        <v>117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19"/>
      <c r="AU14" s="114" t="s">
        <v>122</v>
      </c>
      <c r="AV14" s="30"/>
      <c r="AW14" s="30"/>
      <c r="AX14" s="30"/>
      <c r="AY14" s="30"/>
      <c r="AZ14" s="30"/>
      <c r="BA14" s="30"/>
      <c r="BB14" s="30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31" t="s">
        <v>57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20"/>
      <c r="N15" s="34" t="s">
        <v>58</v>
      </c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20"/>
      <c r="AU15" s="31" t="s">
        <v>59</v>
      </c>
      <c r="AV15" s="31"/>
      <c r="AW15" s="31"/>
      <c r="AX15" s="31"/>
      <c r="AY15" s="31"/>
      <c r="AZ15" s="31"/>
      <c r="BA15" s="31"/>
      <c r="BB15" s="31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8.5" customHeight="1" x14ac:dyDescent="0.2">
      <c r="A17" s="22" t="s">
        <v>36</v>
      </c>
      <c r="B17" s="114" t="s">
        <v>129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18"/>
      <c r="N17" s="115" t="s">
        <v>128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19"/>
      <c r="AU17" s="114" t="s">
        <v>122</v>
      </c>
      <c r="AV17" s="30"/>
      <c r="AW17" s="30"/>
      <c r="AX17" s="30"/>
      <c r="AY17" s="30"/>
      <c r="AZ17" s="30"/>
      <c r="BA17" s="30"/>
      <c r="BB17" s="30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31" t="s">
        <v>57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20"/>
      <c r="N18" s="34" t="s">
        <v>60</v>
      </c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20"/>
      <c r="AU18" s="31" t="s">
        <v>59</v>
      </c>
      <c r="AV18" s="31"/>
      <c r="AW18" s="31"/>
      <c r="AX18" s="31"/>
      <c r="AY18" s="31"/>
      <c r="AZ18" s="31"/>
      <c r="BA18" s="31"/>
      <c r="BB18" s="31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7" customHeight="1" x14ac:dyDescent="0.2">
      <c r="A20" s="17" t="s">
        <v>37</v>
      </c>
      <c r="B20" s="114" t="s">
        <v>126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/>
      <c r="N20" s="114" t="s">
        <v>130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23"/>
      <c r="AA20" s="114" t="s">
        <v>131</v>
      </c>
      <c r="AB20" s="30"/>
      <c r="AC20" s="30"/>
      <c r="AD20" s="30"/>
      <c r="AE20" s="30"/>
      <c r="AF20" s="30"/>
      <c r="AG20" s="30"/>
      <c r="AH20" s="30"/>
      <c r="AI20" s="30"/>
      <c r="AJ20" s="23"/>
      <c r="AK20" s="118" t="s">
        <v>127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3"/>
      <c r="BE20" s="114" t="s">
        <v>123</v>
      </c>
      <c r="BF20" s="30"/>
      <c r="BG20" s="30"/>
      <c r="BH20" s="30"/>
      <c r="BI20" s="30"/>
      <c r="BJ20" s="30"/>
      <c r="BK20" s="30"/>
      <c r="BL20" s="30"/>
    </row>
    <row r="21" spans="1:79" ht="23.25" customHeight="1" x14ac:dyDescent="0.2">
      <c r="A21"/>
      <c r="B21" s="31" t="s">
        <v>57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/>
      <c r="N21" s="31" t="s">
        <v>61</v>
      </c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26"/>
      <c r="AA21" s="32" t="s">
        <v>62</v>
      </c>
      <c r="AB21" s="32"/>
      <c r="AC21" s="32"/>
      <c r="AD21" s="32"/>
      <c r="AE21" s="32"/>
      <c r="AF21" s="32"/>
      <c r="AG21" s="32"/>
      <c r="AH21" s="32"/>
      <c r="AI21" s="32"/>
      <c r="AJ21" s="26"/>
      <c r="AK21" s="33" t="s">
        <v>63</v>
      </c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26"/>
      <c r="BE21" s="31" t="s">
        <v>64</v>
      </c>
      <c r="BF21" s="31"/>
      <c r="BG21" s="31"/>
      <c r="BH21" s="31"/>
      <c r="BI21" s="31"/>
      <c r="BJ21" s="31"/>
      <c r="BK21" s="31"/>
      <c r="BL21" s="31"/>
    </row>
    <row r="22" spans="1:79" ht="6.75" customHeight="1" x14ac:dyDescent="0.2"/>
    <row r="23" spans="1:79" ht="15.75" customHeight="1" x14ac:dyDescent="0.2">
      <c r="A23" s="36" t="s">
        <v>43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</row>
    <row r="24" spans="1:79" ht="27.75" customHeight="1" x14ac:dyDescent="0.2">
      <c r="A24" s="37" t="s">
        <v>3</v>
      </c>
      <c r="B24" s="37"/>
      <c r="C24" s="37"/>
      <c r="D24" s="37"/>
      <c r="E24" s="37"/>
      <c r="F24" s="37"/>
      <c r="G24" s="38" t="s">
        <v>41</v>
      </c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40"/>
    </row>
    <row r="25" spans="1:79" ht="10.5" hidden="1" customHeight="1" x14ac:dyDescent="0.2">
      <c r="A25" s="69" t="s">
        <v>39</v>
      </c>
      <c r="B25" s="69"/>
      <c r="C25" s="69"/>
      <c r="D25" s="69"/>
      <c r="E25" s="69"/>
      <c r="F25" s="69"/>
      <c r="G25" s="66" t="s">
        <v>16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55</v>
      </c>
    </row>
    <row r="26" spans="1:79" ht="12.75" customHeight="1" x14ac:dyDescent="0.2">
      <c r="A26" s="69">
        <v>1</v>
      </c>
      <c r="B26" s="69"/>
      <c r="C26" s="69"/>
      <c r="D26" s="69"/>
      <c r="E26" s="69"/>
      <c r="F26" s="69"/>
      <c r="G26" s="81" t="s">
        <v>66</v>
      </c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3"/>
      <c r="CA26" s="1" t="s">
        <v>53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36" t="s">
        <v>44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</row>
    <row r="29" spans="1:79" ht="15.95" customHeight="1" x14ac:dyDescent="0.2">
      <c r="A29" s="110" t="s">
        <v>114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36" t="s">
        <v>45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</row>
    <row r="32" spans="1:79" ht="27.75" customHeight="1" x14ac:dyDescent="0.2">
      <c r="A32" s="37" t="s">
        <v>3</v>
      </c>
      <c r="B32" s="37"/>
      <c r="C32" s="37"/>
      <c r="D32" s="37"/>
      <c r="E32" s="37"/>
      <c r="F32" s="37"/>
      <c r="G32" s="38" t="s">
        <v>42</v>
      </c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40"/>
    </row>
    <row r="33" spans="1:80" ht="10.5" hidden="1" customHeight="1" x14ac:dyDescent="0.2">
      <c r="A33" s="69" t="s">
        <v>15</v>
      </c>
      <c r="B33" s="69"/>
      <c r="C33" s="69"/>
      <c r="D33" s="69"/>
      <c r="E33" s="69"/>
      <c r="F33" s="69"/>
      <c r="G33" s="66" t="s">
        <v>16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56</v>
      </c>
    </row>
    <row r="34" spans="1:80" ht="12.75" customHeight="1" x14ac:dyDescent="0.2">
      <c r="A34" s="69">
        <v>1</v>
      </c>
      <c r="B34" s="69"/>
      <c r="C34" s="69"/>
      <c r="D34" s="69"/>
      <c r="E34" s="69"/>
      <c r="F34" s="69"/>
      <c r="G34" s="81" t="s">
        <v>67</v>
      </c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3"/>
      <c r="CA34" s="1" t="s">
        <v>54</v>
      </c>
    </row>
    <row r="36" spans="1:80" ht="15.75" customHeight="1" x14ac:dyDescent="0.2">
      <c r="A36" s="36" t="s">
        <v>46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</row>
    <row r="37" spans="1:80" ht="15" customHeight="1" x14ac:dyDescent="0.2">
      <c r="A37" s="60" t="s">
        <v>124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</row>
    <row r="38" spans="1:80" ht="48" customHeight="1" x14ac:dyDescent="0.2">
      <c r="A38" s="41" t="s">
        <v>3</v>
      </c>
      <c r="B38" s="41"/>
      <c r="C38" s="41" t="s">
        <v>30</v>
      </c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 t="s">
        <v>27</v>
      </c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 t="s">
        <v>49</v>
      </c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 t="s">
        <v>0</v>
      </c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</row>
    <row r="39" spans="1:80" ht="29.1" customHeight="1" x14ac:dyDescent="0.2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 t="s">
        <v>2</v>
      </c>
      <c r="AB39" s="41"/>
      <c r="AC39" s="41"/>
      <c r="AD39" s="41"/>
      <c r="AE39" s="41"/>
      <c r="AF39" s="41" t="s">
        <v>1</v>
      </c>
      <c r="AG39" s="41"/>
      <c r="AH39" s="41"/>
      <c r="AI39" s="41"/>
      <c r="AJ39" s="41"/>
      <c r="AK39" s="41" t="s">
        <v>28</v>
      </c>
      <c r="AL39" s="41"/>
      <c r="AM39" s="41"/>
      <c r="AN39" s="41"/>
      <c r="AO39" s="41"/>
      <c r="AP39" s="41" t="s">
        <v>2</v>
      </c>
      <c r="AQ39" s="41"/>
      <c r="AR39" s="41"/>
      <c r="AS39" s="41"/>
      <c r="AT39" s="41"/>
      <c r="AU39" s="41" t="s">
        <v>1</v>
      </c>
      <c r="AV39" s="41"/>
      <c r="AW39" s="41"/>
      <c r="AX39" s="41"/>
      <c r="AY39" s="41"/>
      <c r="AZ39" s="41" t="s">
        <v>28</v>
      </c>
      <c r="BA39" s="41"/>
      <c r="BB39" s="41"/>
      <c r="BC39" s="41"/>
      <c r="BD39" s="41" t="s">
        <v>2</v>
      </c>
      <c r="BE39" s="41"/>
      <c r="BF39" s="41"/>
      <c r="BG39" s="41"/>
      <c r="BH39" s="41"/>
      <c r="BI39" s="41" t="s">
        <v>1</v>
      </c>
      <c r="BJ39" s="41"/>
      <c r="BK39" s="41"/>
      <c r="BL39" s="41"/>
      <c r="BM39" s="41"/>
      <c r="BN39" s="41" t="s">
        <v>29</v>
      </c>
      <c r="BO39" s="41"/>
      <c r="BP39" s="41"/>
      <c r="BQ39" s="41"/>
    </row>
    <row r="40" spans="1:80" ht="15.95" customHeight="1" x14ac:dyDescent="0.2">
      <c r="A40" s="35">
        <v>1</v>
      </c>
      <c r="B40" s="35"/>
      <c r="C40" s="35">
        <v>2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42">
        <v>3</v>
      </c>
      <c r="AB40" s="43"/>
      <c r="AC40" s="43"/>
      <c r="AD40" s="43"/>
      <c r="AE40" s="44"/>
      <c r="AF40" s="42">
        <v>4</v>
      </c>
      <c r="AG40" s="43"/>
      <c r="AH40" s="43"/>
      <c r="AI40" s="43"/>
      <c r="AJ40" s="44"/>
      <c r="AK40" s="42">
        <v>5</v>
      </c>
      <c r="AL40" s="43"/>
      <c r="AM40" s="43"/>
      <c r="AN40" s="43"/>
      <c r="AO40" s="44"/>
      <c r="AP40" s="42">
        <v>6</v>
      </c>
      <c r="AQ40" s="43"/>
      <c r="AR40" s="43"/>
      <c r="AS40" s="43"/>
      <c r="AT40" s="44"/>
      <c r="AU40" s="42">
        <v>7</v>
      </c>
      <c r="AV40" s="43"/>
      <c r="AW40" s="43"/>
      <c r="AX40" s="43"/>
      <c r="AY40" s="44"/>
      <c r="AZ40" s="42">
        <v>8</v>
      </c>
      <c r="BA40" s="43"/>
      <c r="BB40" s="43"/>
      <c r="BC40" s="44"/>
      <c r="BD40" s="42">
        <v>9</v>
      </c>
      <c r="BE40" s="43"/>
      <c r="BF40" s="43"/>
      <c r="BG40" s="43"/>
      <c r="BH40" s="44"/>
      <c r="BI40" s="35">
        <v>10</v>
      </c>
      <c r="BJ40" s="35"/>
      <c r="BK40" s="35"/>
      <c r="BL40" s="35"/>
      <c r="BM40" s="35"/>
      <c r="BN40" s="35">
        <v>11</v>
      </c>
      <c r="BO40" s="35"/>
      <c r="BP40" s="35"/>
      <c r="BQ40" s="35"/>
    </row>
    <row r="41" spans="1:80" ht="15.75" hidden="1" customHeight="1" x14ac:dyDescent="0.2">
      <c r="A41" s="69" t="s">
        <v>15</v>
      </c>
      <c r="B41" s="69"/>
      <c r="C41" s="61" t="s">
        <v>16</v>
      </c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2"/>
      <c r="AA41" s="47" t="s">
        <v>12</v>
      </c>
      <c r="AB41" s="47"/>
      <c r="AC41" s="47"/>
      <c r="AD41" s="47"/>
      <c r="AE41" s="47"/>
      <c r="AF41" s="47" t="s">
        <v>11</v>
      </c>
      <c r="AG41" s="47"/>
      <c r="AH41" s="47"/>
      <c r="AI41" s="47"/>
      <c r="AJ41" s="47"/>
      <c r="AK41" s="63" t="s">
        <v>18</v>
      </c>
      <c r="AL41" s="63"/>
      <c r="AM41" s="63"/>
      <c r="AN41" s="63"/>
      <c r="AO41" s="63"/>
      <c r="AP41" s="47" t="s">
        <v>13</v>
      </c>
      <c r="AQ41" s="47"/>
      <c r="AR41" s="47"/>
      <c r="AS41" s="47"/>
      <c r="AT41" s="47"/>
      <c r="AU41" s="47" t="s">
        <v>14</v>
      </c>
      <c r="AV41" s="47"/>
      <c r="AW41" s="47"/>
      <c r="AX41" s="47"/>
      <c r="AY41" s="47"/>
      <c r="AZ41" s="63" t="s">
        <v>18</v>
      </c>
      <c r="BA41" s="63"/>
      <c r="BB41" s="63"/>
      <c r="BC41" s="63"/>
      <c r="BD41" s="75" t="s">
        <v>34</v>
      </c>
      <c r="BE41" s="75"/>
      <c r="BF41" s="75"/>
      <c r="BG41" s="75"/>
      <c r="BH41" s="75"/>
      <c r="BI41" s="75" t="s">
        <v>34</v>
      </c>
      <c r="BJ41" s="75"/>
      <c r="BK41" s="75"/>
      <c r="BL41" s="75"/>
      <c r="BM41" s="75"/>
      <c r="BN41" s="57" t="s">
        <v>18</v>
      </c>
      <c r="BO41" s="57"/>
      <c r="BP41" s="57"/>
      <c r="BQ41" s="57"/>
      <c r="CA41" s="1" t="s">
        <v>21</v>
      </c>
    </row>
    <row r="42" spans="1:80" ht="47.25" customHeight="1" x14ac:dyDescent="0.2">
      <c r="A42" s="41">
        <v>1</v>
      </c>
      <c r="B42" s="41"/>
      <c r="C42" s="85" t="s">
        <v>68</v>
      </c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7"/>
      <c r="AA42" s="46">
        <v>0</v>
      </c>
      <c r="AB42" s="46"/>
      <c r="AC42" s="46"/>
      <c r="AD42" s="46"/>
      <c r="AE42" s="46"/>
      <c r="AF42" s="46">
        <v>2058595</v>
      </c>
      <c r="AG42" s="46"/>
      <c r="AH42" s="46"/>
      <c r="AI42" s="46"/>
      <c r="AJ42" s="46"/>
      <c r="AK42" s="46">
        <f>AA42+AF42</f>
        <v>2058595</v>
      </c>
      <c r="AL42" s="46"/>
      <c r="AM42" s="46"/>
      <c r="AN42" s="46"/>
      <c r="AO42" s="46"/>
      <c r="AP42" s="46">
        <v>0</v>
      </c>
      <c r="AQ42" s="46"/>
      <c r="AR42" s="46"/>
      <c r="AS42" s="46"/>
      <c r="AT42" s="46"/>
      <c r="AU42" s="46">
        <v>1556064</v>
      </c>
      <c r="AV42" s="46"/>
      <c r="AW42" s="46"/>
      <c r="AX42" s="46"/>
      <c r="AY42" s="46"/>
      <c r="AZ42" s="46">
        <f>AP42+AU42</f>
        <v>1556064</v>
      </c>
      <c r="BA42" s="46"/>
      <c r="BB42" s="46"/>
      <c r="BC42" s="46"/>
      <c r="BD42" s="46">
        <f>AP42-AA42</f>
        <v>0</v>
      </c>
      <c r="BE42" s="46"/>
      <c r="BF42" s="46"/>
      <c r="BG42" s="46"/>
      <c r="BH42" s="46"/>
      <c r="BI42" s="46">
        <f>AU42-AF42</f>
        <v>-502531</v>
      </c>
      <c r="BJ42" s="46"/>
      <c r="BK42" s="46"/>
      <c r="BL42" s="46"/>
      <c r="BM42" s="46"/>
      <c r="BN42" s="46">
        <f>BD42+BI42</f>
        <v>-502531</v>
      </c>
      <c r="BO42" s="46"/>
      <c r="BP42" s="46"/>
      <c r="BQ42" s="46"/>
      <c r="CA42" s="1" t="s">
        <v>22</v>
      </c>
    </row>
    <row r="43" spans="1:80" ht="31.5" customHeight="1" x14ac:dyDescent="0.2">
      <c r="A43" s="41"/>
      <c r="B43" s="41"/>
      <c r="C43" s="85" t="s">
        <v>70</v>
      </c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4"/>
      <c r="BL43" s="84"/>
      <c r="BM43" s="84"/>
      <c r="BN43" s="84"/>
      <c r="BO43" s="84"/>
      <c r="BP43" s="84"/>
      <c r="BQ43" s="93"/>
      <c r="CB43" s="1" t="s">
        <v>69</v>
      </c>
    </row>
    <row r="44" spans="1:80" ht="15.75" customHeight="1" x14ac:dyDescent="0.2">
      <c r="A44" s="41">
        <v>2</v>
      </c>
      <c r="B44" s="41"/>
      <c r="C44" s="85" t="s">
        <v>71</v>
      </c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7"/>
      <c r="AA44" s="46">
        <v>0</v>
      </c>
      <c r="AB44" s="46"/>
      <c r="AC44" s="46"/>
      <c r="AD44" s="46"/>
      <c r="AE44" s="46"/>
      <c r="AF44" s="46">
        <v>153322</v>
      </c>
      <c r="AG44" s="46"/>
      <c r="AH44" s="46"/>
      <c r="AI44" s="46"/>
      <c r="AJ44" s="46"/>
      <c r="AK44" s="46">
        <f>AA44+AF44</f>
        <v>153322</v>
      </c>
      <c r="AL44" s="46"/>
      <c r="AM44" s="46"/>
      <c r="AN44" s="46"/>
      <c r="AO44" s="46"/>
      <c r="AP44" s="46">
        <v>0</v>
      </c>
      <c r="AQ44" s="46"/>
      <c r="AR44" s="46"/>
      <c r="AS44" s="46"/>
      <c r="AT44" s="46"/>
      <c r="AU44" s="46">
        <v>153236</v>
      </c>
      <c r="AV44" s="46"/>
      <c r="AW44" s="46"/>
      <c r="AX44" s="46"/>
      <c r="AY44" s="46"/>
      <c r="AZ44" s="46">
        <f>AP44+AU44</f>
        <v>153236</v>
      </c>
      <c r="BA44" s="46"/>
      <c r="BB44" s="46"/>
      <c r="BC44" s="46"/>
      <c r="BD44" s="46">
        <f>AP44-AA44</f>
        <v>0</v>
      </c>
      <c r="BE44" s="46"/>
      <c r="BF44" s="46"/>
      <c r="BG44" s="46"/>
      <c r="BH44" s="46"/>
      <c r="BI44" s="46">
        <f>AU44-AF44</f>
        <v>-86</v>
      </c>
      <c r="BJ44" s="46"/>
      <c r="BK44" s="46"/>
      <c r="BL44" s="46"/>
      <c r="BM44" s="46"/>
      <c r="BN44" s="46">
        <f>BD44+BI44</f>
        <v>-86</v>
      </c>
      <c r="BO44" s="46"/>
      <c r="BP44" s="46"/>
      <c r="BQ44" s="46"/>
    </row>
    <row r="45" spans="1:80" ht="15.75" customHeight="1" x14ac:dyDescent="0.2">
      <c r="A45" s="41"/>
      <c r="B45" s="41"/>
      <c r="C45" s="85" t="s">
        <v>73</v>
      </c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84"/>
      <c r="BE45" s="84"/>
      <c r="BF45" s="84"/>
      <c r="BG45" s="84"/>
      <c r="BH45" s="84"/>
      <c r="BI45" s="84"/>
      <c r="BJ45" s="84"/>
      <c r="BK45" s="84"/>
      <c r="BL45" s="84"/>
      <c r="BM45" s="84"/>
      <c r="BN45" s="84"/>
      <c r="BO45" s="84"/>
      <c r="BP45" s="84"/>
      <c r="BQ45" s="93"/>
      <c r="CB45" s="1" t="s">
        <v>72</v>
      </c>
    </row>
    <row r="46" spans="1:80" ht="31.5" customHeight="1" x14ac:dyDescent="0.2">
      <c r="A46" s="41">
        <v>3</v>
      </c>
      <c r="B46" s="41"/>
      <c r="C46" s="85" t="s">
        <v>74</v>
      </c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7"/>
      <c r="AA46" s="46">
        <v>125586</v>
      </c>
      <c r="AB46" s="46"/>
      <c r="AC46" s="46"/>
      <c r="AD46" s="46"/>
      <c r="AE46" s="46"/>
      <c r="AF46" s="46">
        <v>0</v>
      </c>
      <c r="AG46" s="46"/>
      <c r="AH46" s="46"/>
      <c r="AI46" s="46"/>
      <c r="AJ46" s="46"/>
      <c r="AK46" s="46">
        <f>AA46+AF46</f>
        <v>125586</v>
      </c>
      <c r="AL46" s="46"/>
      <c r="AM46" s="46"/>
      <c r="AN46" s="46"/>
      <c r="AO46" s="46"/>
      <c r="AP46" s="46">
        <v>125580</v>
      </c>
      <c r="AQ46" s="46"/>
      <c r="AR46" s="46"/>
      <c r="AS46" s="46"/>
      <c r="AT46" s="46"/>
      <c r="AU46" s="46">
        <v>0</v>
      </c>
      <c r="AV46" s="46"/>
      <c r="AW46" s="46"/>
      <c r="AX46" s="46"/>
      <c r="AY46" s="46"/>
      <c r="AZ46" s="46">
        <f>AP46+AU46</f>
        <v>125580</v>
      </c>
      <c r="BA46" s="46"/>
      <c r="BB46" s="46"/>
      <c r="BC46" s="46"/>
      <c r="BD46" s="46">
        <f>AP46-AA46</f>
        <v>-6</v>
      </c>
      <c r="BE46" s="46"/>
      <c r="BF46" s="46"/>
      <c r="BG46" s="46"/>
      <c r="BH46" s="46"/>
      <c r="BI46" s="46">
        <f>AU46-AF46</f>
        <v>0</v>
      </c>
      <c r="BJ46" s="46"/>
      <c r="BK46" s="46"/>
      <c r="BL46" s="46"/>
      <c r="BM46" s="46"/>
      <c r="BN46" s="46">
        <f>BD46+BI46</f>
        <v>-6</v>
      </c>
      <c r="BO46" s="46"/>
      <c r="BP46" s="46"/>
      <c r="BQ46" s="46"/>
    </row>
    <row r="47" spans="1:80" ht="15.75" customHeight="1" x14ac:dyDescent="0.2">
      <c r="A47" s="41"/>
      <c r="B47" s="41"/>
      <c r="C47" s="85" t="s">
        <v>73</v>
      </c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93"/>
      <c r="CB47" s="1" t="s">
        <v>75</v>
      </c>
    </row>
    <row r="48" spans="1:80" s="92" customFormat="1" ht="15.75" x14ac:dyDescent="0.2">
      <c r="A48" s="88"/>
      <c r="B48" s="88"/>
      <c r="C48" s="89" t="s">
        <v>76</v>
      </c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1"/>
      <c r="AA48" s="58">
        <v>125586</v>
      </c>
      <c r="AB48" s="58"/>
      <c r="AC48" s="58"/>
      <c r="AD48" s="58"/>
      <c r="AE48" s="58"/>
      <c r="AF48" s="58">
        <v>2211917</v>
      </c>
      <c r="AG48" s="58"/>
      <c r="AH48" s="58"/>
      <c r="AI48" s="58"/>
      <c r="AJ48" s="58"/>
      <c r="AK48" s="58">
        <f>AA48+AF48</f>
        <v>2337503</v>
      </c>
      <c r="AL48" s="58"/>
      <c r="AM48" s="58"/>
      <c r="AN48" s="58"/>
      <c r="AO48" s="58"/>
      <c r="AP48" s="58">
        <v>125580</v>
      </c>
      <c r="AQ48" s="58"/>
      <c r="AR48" s="58"/>
      <c r="AS48" s="58"/>
      <c r="AT48" s="58"/>
      <c r="AU48" s="58">
        <v>1709300</v>
      </c>
      <c r="AV48" s="58"/>
      <c r="AW48" s="58"/>
      <c r="AX48" s="58"/>
      <c r="AY48" s="58"/>
      <c r="AZ48" s="58">
        <f>AP48+AU48</f>
        <v>1834880</v>
      </c>
      <c r="BA48" s="58"/>
      <c r="BB48" s="58"/>
      <c r="BC48" s="58"/>
      <c r="BD48" s="58">
        <f>AP48-AA48</f>
        <v>-6</v>
      </c>
      <c r="BE48" s="58"/>
      <c r="BF48" s="58"/>
      <c r="BG48" s="58"/>
      <c r="BH48" s="58"/>
      <c r="BI48" s="58">
        <f>AU48-AF48</f>
        <v>-502617</v>
      </c>
      <c r="BJ48" s="58"/>
      <c r="BK48" s="58"/>
      <c r="BL48" s="58"/>
      <c r="BM48" s="58"/>
      <c r="BN48" s="58">
        <f>BD48+BI48</f>
        <v>-502623</v>
      </c>
      <c r="BO48" s="58"/>
      <c r="BP48" s="58"/>
      <c r="BQ48" s="58"/>
    </row>
    <row r="50" spans="1:79" ht="15.75" customHeight="1" x14ac:dyDescent="0.2">
      <c r="A50" s="36" t="s">
        <v>47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</row>
    <row r="51" spans="1:79" ht="15" customHeight="1" x14ac:dyDescent="0.2">
      <c r="A51" s="60" t="s">
        <v>124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</row>
    <row r="52" spans="1:79" ht="28.5" customHeight="1" x14ac:dyDescent="0.2">
      <c r="A52" s="41" t="s">
        <v>31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 t="s">
        <v>27</v>
      </c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 t="s">
        <v>49</v>
      </c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 t="s">
        <v>0</v>
      </c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2"/>
      <c r="BN52" s="2"/>
      <c r="BO52" s="2"/>
      <c r="BP52" s="2"/>
      <c r="BQ52" s="2"/>
    </row>
    <row r="53" spans="1:79" ht="29.1" customHeight="1" x14ac:dyDescent="0.2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 t="s">
        <v>2</v>
      </c>
      <c r="R53" s="41"/>
      <c r="S53" s="41"/>
      <c r="T53" s="41"/>
      <c r="U53" s="41"/>
      <c r="V53" s="41" t="s">
        <v>1</v>
      </c>
      <c r="W53" s="41"/>
      <c r="X53" s="41"/>
      <c r="Y53" s="41"/>
      <c r="Z53" s="41"/>
      <c r="AA53" s="41" t="s">
        <v>28</v>
      </c>
      <c r="AB53" s="41"/>
      <c r="AC53" s="41"/>
      <c r="AD53" s="41"/>
      <c r="AE53" s="41"/>
      <c r="AF53" s="41"/>
      <c r="AG53" s="41" t="s">
        <v>2</v>
      </c>
      <c r="AH53" s="41"/>
      <c r="AI53" s="41"/>
      <c r="AJ53" s="41"/>
      <c r="AK53" s="41"/>
      <c r="AL53" s="41" t="s">
        <v>1</v>
      </c>
      <c r="AM53" s="41"/>
      <c r="AN53" s="41"/>
      <c r="AO53" s="41"/>
      <c r="AP53" s="41"/>
      <c r="AQ53" s="41" t="s">
        <v>28</v>
      </c>
      <c r="AR53" s="41"/>
      <c r="AS53" s="41"/>
      <c r="AT53" s="41"/>
      <c r="AU53" s="41"/>
      <c r="AV53" s="41"/>
      <c r="AW53" s="48" t="s">
        <v>2</v>
      </c>
      <c r="AX53" s="49"/>
      <c r="AY53" s="49"/>
      <c r="AZ53" s="49"/>
      <c r="BA53" s="50"/>
      <c r="BB53" s="48" t="s">
        <v>1</v>
      </c>
      <c r="BC53" s="49"/>
      <c r="BD53" s="49"/>
      <c r="BE53" s="49"/>
      <c r="BF53" s="50"/>
      <c r="BG53" s="41" t="s">
        <v>28</v>
      </c>
      <c r="BH53" s="41"/>
      <c r="BI53" s="41"/>
      <c r="BJ53" s="41"/>
      <c r="BK53" s="41"/>
      <c r="BL53" s="41"/>
      <c r="BM53" s="2"/>
      <c r="BN53" s="2"/>
      <c r="BO53" s="2"/>
      <c r="BP53" s="2"/>
      <c r="BQ53" s="2"/>
    </row>
    <row r="54" spans="1:79" ht="15.95" customHeight="1" x14ac:dyDescent="0.25">
      <c r="A54" s="41">
        <v>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>
        <v>2</v>
      </c>
      <c r="R54" s="41"/>
      <c r="S54" s="41"/>
      <c r="T54" s="41"/>
      <c r="U54" s="41"/>
      <c r="V54" s="41">
        <v>3</v>
      </c>
      <c r="W54" s="41"/>
      <c r="X54" s="41"/>
      <c r="Y54" s="41"/>
      <c r="Z54" s="41"/>
      <c r="AA54" s="41">
        <v>4</v>
      </c>
      <c r="AB54" s="41"/>
      <c r="AC54" s="41"/>
      <c r="AD54" s="41"/>
      <c r="AE54" s="41"/>
      <c r="AF54" s="41"/>
      <c r="AG54" s="41">
        <v>5</v>
      </c>
      <c r="AH54" s="41"/>
      <c r="AI54" s="41"/>
      <c r="AJ54" s="41"/>
      <c r="AK54" s="41"/>
      <c r="AL54" s="41">
        <v>6</v>
      </c>
      <c r="AM54" s="41"/>
      <c r="AN54" s="41"/>
      <c r="AO54" s="41"/>
      <c r="AP54" s="41"/>
      <c r="AQ54" s="41">
        <v>7</v>
      </c>
      <c r="AR54" s="41"/>
      <c r="AS54" s="41"/>
      <c r="AT54" s="41"/>
      <c r="AU54" s="41"/>
      <c r="AV54" s="41"/>
      <c r="AW54" s="41">
        <v>8</v>
      </c>
      <c r="AX54" s="41"/>
      <c r="AY54" s="41"/>
      <c r="AZ54" s="41"/>
      <c r="BA54" s="41"/>
      <c r="BB54" s="59">
        <v>9</v>
      </c>
      <c r="BC54" s="59"/>
      <c r="BD54" s="59"/>
      <c r="BE54" s="59"/>
      <c r="BF54" s="59"/>
      <c r="BG54" s="59">
        <v>10</v>
      </c>
      <c r="BH54" s="59"/>
      <c r="BI54" s="59"/>
      <c r="BJ54" s="59"/>
      <c r="BK54" s="59"/>
      <c r="BL54" s="59"/>
      <c r="BM54" s="6"/>
      <c r="BN54" s="6"/>
      <c r="BO54" s="6"/>
      <c r="BP54" s="6"/>
      <c r="BQ54" s="6"/>
    </row>
    <row r="55" spans="1:79" ht="18" hidden="1" customHeight="1" x14ac:dyDescent="0.2">
      <c r="A55" s="70" t="s">
        <v>16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47" t="s">
        <v>12</v>
      </c>
      <c r="R55" s="47"/>
      <c r="S55" s="47"/>
      <c r="T55" s="47"/>
      <c r="U55" s="47"/>
      <c r="V55" s="47" t="s">
        <v>11</v>
      </c>
      <c r="W55" s="47"/>
      <c r="X55" s="47"/>
      <c r="Y55" s="47"/>
      <c r="Z55" s="47"/>
      <c r="AA55" s="63" t="s">
        <v>18</v>
      </c>
      <c r="AB55" s="57"/>
      <c r="AC55" s="57"/>
      <c r="AD55" s="57"/>
      <c r="AE55" s="57"/>
      <c r="AF55" s="57"/>
      <c r="AG55" s="47" t="s">
        <v>13</v>
      </c>
      <c r="AH55" s="47"/>
      <c r="AI55" s="47"/>
      <c r="AJ55" s="47"/>
      <c r="AK55" s="47"/>
      <c r="AL55" s="47" t="s">
        <v>14</v>
      </c>
      <c r="AM55" s="47"/>
      <c r="AN55" s="47"/>
      <c r="AO55" s="47"/>
      <c r="AP55" s="47"/>
      <c r="AQ55" s="63" t="s">
        <v>18</v>
      </c>
      <c r="AR55" s="57"/>
      <c r="AS55" s="57"/>
      <c r="AT55" s="57"/>
      <c r="AU55" s="57"/>
      <c r="AV55" s="57"/>
      <c r="AW55" s="51" t="s">
        <v>19</v>
      </c>
      <c r="AX55" s="52"/>
      <c r="AY55" s="52"/>
      <c r="AZ55" s="52"/>
      <c r="BA55" s="53"/>
      <c r="BB55" s="51" t="s">
        <v>19</v>
      </c>
      <c r="BC55" s="52"/>
      <c r="BD55" s="52"/>
      <c r="BE55" s="52"/>
      <c r="BF55" s="53"/>
      <c r="BG55" s="57" t="s">
        <v>18</v>
      </c>
      <c r="BH55" s="57"/>
      <c r="BI55" s="57"/>
      <c r="BJ55" s="57"/>
      <c r="BK55" s="57"/>
      <c r="BL55" s="57"/>
      <c r="BM55" s="7"/>
      <c r="BN55" s="7"/>
      <c r="BO55" s="7"/>
      <c r="BP55" s="7"/>
      <c r="BQ55" s="7"/>
      <c r="CA55" s="1" t="s">
        <v>23</v>
      </c>
    </row>
    <row r="56" spans="1:79" s="92" customFormat="1" ht="15.75" x14ac:dyDescent="0.2">
      <c r="A56" s="94" t="s">
        <v>77</v>
      </c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>
        <f>Q56+V56</f>
        <v>0</v>
      </c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>
        <f>AG56+AL56</f>
        <v>0</v>
      </c>
      <c r="AR56" s="64"/>
      <c r="AS56" s="64"/>
      <c r="AT56" s="64"/>
      <c r="AU56" s="64"/>
      <c r="AV56" s="64"/>
      <c r="AW56" s="64">
        <f>AG56-Q56</f>
        <v>0</v>
      </c>
      <c r="AX56" s="64"/>
      <c r="AY56" s="64"/>
      <c r="AZ56" s="64"/>
      <c r="BA56" s="64"/>
      <c r="BB56" s="95">
        <f>AL56-V56</f>
        <v>0</v>
      </c>
      <c r="BC56" s="95"/>
      <c r="BD56" s="95"/>
      <c r="BE56" s="95"/>
      <c r="BF56" s="95"/>
      <c r="BG56" s="95">
        <f>AW56+BB56</f>
        <v>0</v>
      </c>
      <c r="BH56" s="95"/>
      <c r="BI56" s="95"/>
      <c r="BJ56" s="95"/>
      <c r="BK56" s="95"/>
      <c r="BL56" s="95"/>
      <c r="BM56" s="96"/>
      <c r="BN56" s="96"/>
      <c r="BO56" s="96"/>
      <c r="BP56" s="96"/>
      <c r="BQ56" s="96"/>
      <c r="CA56" s="92" t="s">
        <v>24</v>
      </c>
    </row>
    <row r="58" spans="1:79" ht="15.75" customHeight="1" x14ac:dyDescent="0.2">
      <c r="A58" s="36" t="s">
        <v>48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</row>
    <row r="60" spans="1:79" ht="45" customHeight="1" x14ac:dyDescent="0.2">
      <c r="A60" s="76" t="s">
        <v>7</v>
      </c>
      <c r="B60" s="77"/>
      <c r="C60" s="76" t="s">
        <v>6</v>
      </c>
      <c r="D60" s="80"/>
      <c r="E60" s="80"/>
      <c r="F60" s="80"/>
      <c r="G60" s="80"/>
      <c r="H60" s="80"/>
      <c r="I60" s="77"/>
      <c r="J60" s="76" t="s">
        <v>5</v>
      </c>
      <c r="K60" s="80"/>
      <c r="L60" s="80"/>
      <c r="M60" s="80"/>
      <c r="N60" s="77"/>
      <c r="O60" s="76" t="s">
        <v>4</v>
      </c>
      <c r="P60" s="80"/>
      <c r="Q60" s="80"/>
      <c r="R60" s="80"/>
      <c r="S60" s="80"/>
      <c r="T60" s="80"/>
      <c r="U60" s="80"/>
      <c r="V60" s="80"/>
      <c r="W60" s="80"/>
      <c r="X60" s="77"/>
      <c r="Y60" s="41" t="s">
        <v>27</v>
      </c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 t="s">
        <v>50</v>
      </c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71" t="s">
        <v>0</v>
      </c>
      <c r="BD60" s="71"/>
      <c r="BE60" s="71"/>
      <c r="BF60" s="71"/>
      <c r="BG60" s="71"/>
      <c r="BH60" s="71"/>
      <c r="BI60" s="71"/>
      <c r="BJ60" s="71"/>
      <c r="BK60" s="71"/>
      <c r="BL60" s="71"/>
      <c r="BM60" s="71"/>
      <c r="BN60" s="71"/>
      <c r="BO60" s="71"/>
      <c r="BP60" s="71"/>
      <c r="BQ60" s="71"/>
      <c r="BR60" s="9"/>
      <c r="BS60" s="9"/>
      <c r="BT60" s="9"/>
      <c r="BU60" s="9"/>
      <c r="BV60" s="9"/>
      <c r="BW60" s="9"/>
      <c r="BX60" s="9"/>
      <c r="BY60" s="9"/>
      <c r="BZ60" s="8"/>
    </row>
    <row r="61" spans="1:79" ht="32.25" customHeight="1" x14ac:dyDescent="0.2">
      <c r="A61" s="78"/>
      <c r="B61" s="79"/>
      <c r="C61" s="78"/>
      <c r="D61" s="74"/>
      <c r="E61" s="74"/>
      <c r="F61" s="74"/>
      <c r="G61" s="74"/>
      <c r="H61" s="74"/>
      <c r="I61" s="79"/>
      <c r="J61" s="78"/>
      <c r="K61" s="74"/>
      <c r="L61" s="74"/>
      <c r="M61" s="74"/>
      <c r="N61" s="79"/>
      <c r="O61" s="78"/>
      <c r="P61" s="74"/>
      <c r="Q61" s="74"/>
      <c r="R61" s="74"/>
      <c r="S61" s="74"/>
      <c r="T61" s="74"/>
      <c r="U61" s="74"/>
      <c r="V61" s="74"/>
      <c r="W61" s="74"/>
      <c r="X61" s="79"/>
      <c r="Y61" s="48" t="s">
        <v>2</v>
      </c>
      <c r="Z61" s="49"/>
      <c r="AA61" s="49"/>
      <c r="AB61" s="49"/>
      <c r="AC61" s="50"/>
      <c r="AD61" s="48" t="s">
        <v>1</v>
      </c>
      <c r="AE61" s="49"/>
      <c r="AF61" s="49"/>
      <c r="AG61" s="49"/>
      <c r="AH61" s="50"/>
      <c r="AI61" s="41" t="s">
        <v>28</v>
      </c>
      <c r="AJ61" s="41"/>
      <c r="AK61" s="41"/>
      <c r="AL61" s="41"/>
      <c r="AM61" s="41"/>
      <c r="AN61" s="41" t="s">
        <v>2</v>
      </c>
      <c r="AO61" s="41"/>
      <c r="AP61" s="41"/>
      <c r="AQ61" s="41"/>
      <c r="AR61" s="41"/>
      <c r="AS61" s="41" t="s">
        <v>1</v>
      </c>
      <c r="AT61" s="41"/>
      <c r="AU61" s="41"/>
      <c r="AV61" s="41"/>
      <c r="AW61" s="41"/>
      <c r="AX61" s="41" t="s">
        <v>28</v>
      </c>
      <c r="AY61" s="41"/>
      <c r="AZ61" s="41"/>
      <c r="BA61" s="41"/>
      <c r="BB61" s="41"/>
      <c r="BC61" s="41" t="s">
        <v>2</v>
      </c>
      <c r="BD61" s="41"/>
      <c r="BE61" s="41"/>
      <c r="BF61" s="41"/>
      <c r="BG61" s="41"/>
      <c r="BH61" s="41" t="s">
        <v>1</v>
      </c>
      <c r="BI61" s="41"/>
      <c r="BJ61" s="41"/>
      <c r="BK61" s="41"/>
      <c r="BL61" s="41"/>
      <c r="BM61" s="41" t="s">
        <v>28</v>
      </c>
      <c r="BN61" s="41"/>
      <c r="BO61" s="41"/>
      <c r="BP61" s="41"/>
      <c r="BQ61" s="41"/>
      <c r="BR61" s="2"/>
      <c r="BS61" s="2"/>
      <c r="BT61" s="2"/>
      <c r="BU61" s="2"/>
      <c r="BV61" s="2"/>
      <c r="BW61" s="2"/>
      <c r="BX61" s="2"/>
      <c r="BY61" s="2"/>
      <c r="BZ61" s="8"/>
    </row>
    <row r="62" spans="1:79" ht="15.95" customHeight="1" x14ac:dyDescent="0.2">
      <c r="A62" s="41">
        <v>1</v>
      </c>
      <c r="B62" s="41"/>
      <c r="C62" s="41">
        <v>2</v>
      </c>
      <c r="D62" s="41"/>
      <c r="E62" s="41"/>
      <c r="F62" s="41"/>
      <c r="G62" s="41"/>
      <c r="H62" s="41"/>
      <c r="I62" s="41"/>
      <c r="J62" s="41">
        <v>3</v>
      </c>
      <c r="K62" s="41"/>
      <c r="L62" s="41"/>
      <c r="M62" s="41"/>
      <c r="N62" s="41"/>
      <c r="O62" s="41">
        <v>4</v>
      </c>
      <c r="P62" s="41"/>
      <c r="Q62" s="41"/>
      <c r="R62" s="41"/>
      <c r="S62" s="41"/>
      <c r="T62" s="41"/>
      <c r="U62" s="41"/>
      <c r="V62" s="41"/>
      <c r="W62" s="41"/>
      <c r="X62" s="41"/>
      <c r="Y62" s="41">
        <v>5</v>
      </c>
      <c r="Z62" s="41"/>
      <c r="AA62" s="41"/>
      <c r="AB62" s="41"/>
      <c r="AC62" s="41"/>
      <c r="AD62" s="41">
        <v>6</v>
      </c>
      <c r="AE62" s="41"/>
      <c r="AF62" s="41"/>
      <c r="AG62" s="41"/>
      <c r="AH62" s="41"/>
      <c r="AI62" s="41">
        <v>7</v>
      </c>
      <c r="AJ62" s="41"/>
      <c r="AK62" s="41"/>
      <c r="AL62" s="41"/>
      <c r="AM62" s="41"/>
      <c r="AN62" s="48">
        <v>8</v>
      </c>
      <c r="AO62" s="49"/>
      <c r="AP62" s="49"/>
      <c r="AQ62" s="49"/>
      <c r="AR62" s="50"/>
      <c r="AS62" s="48">
        <v>9</v>
      </c>
      <c r="AT62" s="49"/>
      <c r="AU62" s="49"/>
      <c r="AV62" s="49"/>
      <c r="AW62" s="50"/>
      <c r="AX62" s="48">
        <v>10</v>
      </c>
      <c r="AY62" s="49"/>
      <c r="AZ62" s="49"/>
      <c r="BA62" s="49"/>
      <c r="BB62" s="50"/>
      <c r="BC62" s="48">
        <v>11</v>
      </c>
      <c r="BD62" s="49"/>
      <c r="BE62" s="49"/>
      <c r="BF62" s="49"/>
      <c r="BG62" s="50"/>
      <c r="BH62" s="48">
        <v>12</v>
      </c>
      <c r="BI62" s="49"/>
      <c r="BJ62" s="49"/>
      <c r="BK62" s="49"/>
      <c r="BL62" s="50"/>
      <c r="BM62" s="48">
        <v>13</v>
      </c>
      <c r="BN62" s="49"/>
      <c r="BO62" s="49"/>
      <c r="BP62" s="49"/>
      <c r="BQ62" s="50"/>
      <c r="BR62" s="2"/>
      <c r="BS62" s="2"/>
      <c r="BT62" s="2"/>
      <c r="BU62" s="2"/>
      <c r="BV62" s="2"/>
      <c r="BW62" s="2"/>
      <c r="BX62" s="2"/>
      <c r="BY62" s="2"/>
      <c r="BZ62" s="8"/>
    </row>
    <row r="63" spans="1:79" ht="12.75" hidden="1" customHeight="1" x14ac:dyDescent="0.2">
      <c r="A63" s="69" t="s">
        <v>39</v>
      </c>
      <c r="B63" s="69"/>
      <c r="C63" s="66" t="s">
        <v>16</v>
      </c>
      <c r="D63" s="67"/>
      <c r="E63" s="67"/>
      <c r="F63" s="67"/>
      <c r="G63" s="67"/>
      <c r="H63" s="67"/>
      <c r="I63" s="68"/>
      <c r="J63" s="69" t="s">
        <v>17</v>
      </c>
      <c r="K63" s="69"/>
      <c r="L63" s="69"/>
      <c r="M63" s="69"/>
      <c r="N63" s="69"/>
      <c r="O63" s="70" t="s">
        <v>40</v>
      </c>
      <c r="P63" s="70"/>
      <c r="Q63" s="70"/>
      <c r="R63" s="70"/>
      <c r="S63" s="70"/>
      <c r="T63" s="70"/>
      <c r="U63" s="70"/>
      <c r="V63" s="70"/>
      <c r="W63" s="70"/>
      <c r="X63" s="66"/>
      <c r="Y63" s="47" t="s">
        <v>12</v>
      </c>
      <c r="Z63" s="47"/>
      <c r="AA63" s="47"/>
      <c r="AB63" s="47"/>
      <c r="AC63" s="47"/>
      <c r="AD63" s="47" t="s">
        <v>32</v>
      </c>
      <c r="AE63" s="47"/>
      <c r="AF63" s="47"/>
      <c r="AG63" s="47"/>
      <c r="AH63" s="47"/>
      <c r="AI63" s="47" t="s">
        <v>18</v>
      </c>
      <c r="AJ63" s="47"/>
      <c r="AK63" s="47"/>
      <c r="AL63" s="47"/>
      <c r="AM63" s="47"/>
      <c r="AN63" s="47" t="s">
        <v>33</v>
      </c>
      <c r="AO63" s="47"/>
      <c r="AP63" s="47"/>
      <c r="AQ63" s="47"/>
      <c r="AR63" s="47"/>
      <c r="AS63" s="47" t="s">
        <v>13</v>
      </c>
      <c r="AT63" s="47"/>
      <c r="AU63" s="47"/>
      <c r="AV63" s="47"/>
      <c r="AW63" s="47"/>
      <c r="AX63" s="47" t="s">
        <v>18</v>
      </c>
      <c r="AY63" s="47"/>
      <c r="AZ63" s="47"/>
      <c r="BA63" s="47"/>
      <c r="BB63" s="47"/>
      <c r="BC63" s="47" t="s">
        <v>35</v>
      </c>
      <c r="BD63" s="47"/>
      <c r="BE63" s="47"/>
      <c r="BF63" s="47"/>
      <c r="BG63" s="47"/>
      <c r="BH63" s="47" t="s">
        <v>35</v>
      </c>
      <c r="BI63" s="47"/>
      <c r="BJ63" s="47"/>
      <c r="BK63" s="47"/>
      <c r="BL63" s="47"/>
      <c r="BM63" s="56" t="s">
        <v>18</v>
      </c>
      <c r="BN63" s="56"/>
      <c r="BO63" s="56"/>
      <c r="BP63" s="56"/>
      <c r="BQ63" s="56"/>
      <c r="BR63" s="11"/>
      <c r="BS63" s="11"/>
      <c r="BT63" s="8"/>
      <c r="BU63" s="8"/>
      <c r="BV63" s="8"/>
      <c r="BW63" s="8"/>
      <c r="BX63" s="8"/>
      <c r="BY63" s="8"/>
      <c r="BZ63" s="8"/>
      <c r="CA63" s="1" t="s">
        <v>25</v>
      </c>
    </row>
    <row r="64" spans="1:79" s="92" customFormat="1" ht="15.75" x14ac:dyDescent="0.2">
      <c r="A64" s="88">
        <v>0</v>
      </c>
      <c r="B64" s="88"/>
      <c r="C64" s="97" t="s">
        <v>78</v>
      </c>
      <c r="D64" s="97"/>
      <c r="E64" s="97"/>
      <c r="F64" s="97"/>
      <c r="G64" s="97"/>
      <c r="H64" s="97"/>
      <c r="I64" s="97"/>
      <c r="J64" s="97" t="s">
        <v>79</v>
      </c>
      <c r="K64" s="97"/>
      <c r="L64" s="97"/>
      <c r="M64" s="97"/>
      <c r="N64" s="97"/>
      <c r="O64" s="97" t="s">
        <v>79</v>
      </c>
      <c r="P64" s="97"/>
      <c r="Q64" s="97"/>
      <c r="R64" s="97"/>
      <c r="S64" s="97"/>
      <c r="T64" s="97"/>
      <c r="U64" s="97"/>
      <c r="V64" s="97"/>
      <c r="W64" s="97"/>
      <c r="X64" s="97"/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8"/>
      <c r="AP64" s="98"/>
      <c r="AQ64" s="98"/>
      <c r="AR64" s="98"/>
      <c r="AS64" s="98"/>
      <c r="AT64" s="98"/>
      <c r="AU64" s="98"/>
      <c r="AV64" s="98"/>
      <c r="AW64" s="98"/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9"/>
      <c r="BK64" s="99"/>
      <c r="BL64" s="99"/>
      <c r="BM64" s="99"/>
      <c r="BN64" s="99"/>
      <c r="BO64" s="99"/>
      <c r="BP64" s="99"/>
      <c r="BQ64" s="99"/>
      <c r="BR64" s="100"/>
      <c r="BS64" s="100"/>
      <c r="BT64" s="100"/>
      <c r="BU64" s="100"/>
      <c r="BV64" s="100"/>
      <c r="BW64" s="100"/>
      <c r="BX64" s="100"/>
      <c r="BY64" s="100"/>
      <c r="BZ64" s="101"/>
      <c r="CA64" s="92" t="s">
        <v>26</v>
      </c>
    </row>
    <row r="65" spans="1:80" ht="140.25" customHeight="1" x14ac:dyDescent="0.2">
      <c r="A65" s="41">
        <v>1</v>
      </c>
      <c r="B65" s="41"/>
      <c r="C65" s="103" t="s">
        <v>80</v>
      </c>
      <c r="D65" s="86"/>
      <c r="E65" s="86"/>
      <c r="F65" s="86"/>
      <c r="G65" s="86"/>
      <c r="H65" s="86"/>
      <c r="I65" s="87"/>
      <c r="J65" s="65" t="s">
        <v>81</v>
      </c>
      <c r="K65" s="65"/>
      <c r="L65" s="65"/>
      <c r="M65" s="65"/>
      <c r="N65" s="65"/>
      <c r="O65" s="103" t="s">
        <v>82</v>
      </c>
      <c r="P65" s="86"/>
      <c r="Q65" s="86"/>
      <c r="R65" s="86"/>
      <c r="S65" s="86"/>
      <c r="T65" s="86"/>
      <c r="U65" s="86"/>
      <c r="V65" s="86"/>
      <c r="W65" s="86"/>
      <c r="X65" s="87"/>
      <c r="Y65" s="104">
        <v>0</v>
      </c>
      <c r="Z65" s="104"/>
      <c r="AA65" s="104"/>
      <c r="AB65" s="104"/>
      <c r="AC65" s="104"/>
      <c r="AD65" s="104">
        <v>1</v>
      </c>
      <c r="AE65" s="104"/>
      <c r="AF65" s="104"/>
      <c r="AG65" s="104"/>
      <c r="AH65" s="104"/>
      <c r="AI65" s="104">
        <v>1</v>
      </c>
      <c r="AJ65" s="104"/>
      <c r="AK65" s="104"/>
      <c r="AL65" s="104"/>
      <c r="AM65" s="104"/>
      <c r="AN65" s="104">
        <v>0</v>
      </c>
      <c r="AO65" s="104"/>
      <c r="AP65" s="104"/>
      <c r="AQ65" s="104"/>
      <c r="AR65" s="104"/>
      <c r="AS65" s="104">
        <v>1</v>
      </c>
      <c r="AT65" s="104"/>
      <c r="AU65" s="104"/>
      <c r="AV65" s="104"/>
      <c r="AW65" s="104"/>
      <c r="AX65" s="119">
        <v>1</v>
      </c>
      <c r="AY65" s="119"/>
      <c r="AZ65" s="119"/>
      <c r="BA65" s="119"/>
      <c r="BB65" s="119"/>
      <c r="BC65" s="119">
        <f>AN65-Y65</f>
        <v>0</v>
      </c>
      <c r="BD65" s="119"/>
      <c r="BE65" s="119"/>
      <c r="BF65" s="119"/>
      <c r="BG65" s="119"/>
      <c r="BH65" s="119">
        <f>AS65-AD65</f>
        <v>0</v>
      </c>
      <c r="BI65" s="119"/>
      <c r="BJ65" s="119"/>
      <c r="BK65" s="119"/>
      <c r="BL65" s="119"/>
      <c r="BM65" s="119">
        <v>0</v>
      </c>
      <c r="BN65" s="119"/>
      <c r="BO65" s="119"/>
      <c r="BP65" s="119"/>
      <c r="BQ65" s="119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80" ht="15.75" customHeight="1" x14ac:dyDescent="0.2">
      <c r="A66" s="41"/>
      <c r="B66" s="41"/>
      <c r="C66" s="106" t="s">
        <v>84</v>
      </c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8"/>
      <c r="Z66" s="108"/>
      <c r="AA66" s="108"/>
      <c r="AB66" s="108"/>
      <c r="AC66" s="108"/>
      <c r="AD66" s="108"/>
      <c r="AE66" s="108"/>
      <c r="AF66" s="108"/>
      <c r="AG66" s="108"/>
      <c r="AH66" s="108"/>
      <c r="AI66" s="108"/>
      <c r="AJ66" s="108"/>
      <c r="AK66" s="108"/>
      <c r="AL66" s="108"/>
      <c r="AM66" s="108"/>
      <c r="AN66" s="108"/>
      <c r="AO66" s="108"/>
      <c r="AP66" s="108"/>
      <c r="AQ66" s="108"/>
      <c r="AR66" s="108"/>
      <c r="AS66" s="108"/>
      <c r="AT66" s="108"/>
      <c r="AU66" s="108"/>
      <c r="AV66" s="108"/>
      <c r="AW66" s="108"/>
      <c r="AX66" s="108"/>
      <c r="AY66" s="108"/>
      <c r="AZ66" s="108"/>
      <c r="BA66" s="108"/>
      <c r="BB66" s="108"/>
      <c r="BC66" s="108"/>
      <c r="BD66" s="108"/>
      <c r="BE66" s="108"/>
      <c r="BF66" s="108"/>
      <c r="BG66" s="108"/>
      <c r="BH66" s="108"/>
      <c r="BI66" s="108"/>
      <c r="BJ66" s="108"/>
      <c r="BK66" s="108"/>
      <c r="BL66" s="108"/>
      <c r="BM66" s="108"/>
      <c r="BN66" s="108"/>
      <c r="BO66" s="108"/>
      <c r="BP66" s="108"/>
      <c r="BQ66" s="109"/>
      <c r="BR66" s="10"/>
      <c r="BS66" s="10"/>
      <c r="BT66" s="10"/>
      <c r="BU66" s="10"/>
      <c r="BV66" s="10"/>
      <c r="BW66" s="10"/>
      <c r="BX66" s="10"/>
      <c r="BY66" s="10"/>
      <c r="BZ66" s="8"/>
      <c r="CB66" s="1" t="s">
        <v>83</v>
      </c>
    </row>
    <row r="67" spans="1:80" ht="63.75" customHeight="1" x14ac:dyDescent="0.2">
      <c r="A67" s="41">
        <v>1</v>
      </c>
      <c r="B67" s="41"/>
      <c r="C67" s="106" t="s">
        <v>85</v>
      </c>
      <c r="D67" s="86"/>
      <c r="E67" s="86"/>
      <c r="F67" s="86"/>
      <c r="G67" s="86"/>
      <c r="H67" s="86"/>
      <c r="I67" s="87"/>
      <c r="J67" s="65" t="s">
        <v>86</v>
      </c>
      <c r="K67" s="65"/>
      <c r="L67" s="65"/>
      <c r="M67" s="65"/>
      <c r="N67" s="65"/>
      <c r="O67" s="103" t="s">
        <v>87</v>
      </c>
      <c r="P67" s="86"/>
      <c r="Q67" s="86"/>
      <c r="R67" s="86"/>
      <c r="S67" s="86"/>
      <c r="T67" s="86"/>
      <c r="U67" s="86"/>
      <c r="V67" s="86"/>
      <c r="W67" s="86"/>
      <c r="X67" s="87"/>
      <c r="Y67" s="120">
        <v>0</v>
      </c>
      <c r="Z67" s="120"/>
      <c r="AA67" s="120"/>
      <c r="AB67" s="120"/>
      <c r="AC67" s="120"/>
      <c r="AD67" s="120">
        <v>153322</v>
      </c>
      <c r="AE67" s="120"/>
      <c r="AF67" s="120"/>
      <c r="AG67" s="120"/>
      <c r="AH67" s="120"/>
      <c r="AI67" s="120">
        <v>153322</v>
      </c>
      <c r="AJ67" s="120"/>
      <c r="AK67" s="120"/>
      <c r="AL67" s="120"/>
      <c r="AM67" s="120"/>
      <c r="AN67" s="120">
        <v>0</v>
      </c>
      <c r="AO67" s="120"/>
      <c r="AP67" s="120"/>
      <c r="AQ67" s="120"/>
      <c r="AR67" s="120"/>
      <c r="AS67" s="120">
        <v>153236</v>
      </c>
      <c r="AT67" s="120"/>
      <c r="AU67" s="120"/>
      <c r="AV67" s="120"/>
      <c r="AW67" s="120"/>
      <c r="AX67" s="120">
        <v>153236</v>
      </c>
      <c r="AY67" s="120"/>
      <c r="AZ67" s="120"/>
      <c r="BA67" s="120"/>
      <c r="BB67" s="120"/>
      <c r="BC67" s="105">
        <f>AN67-Y67</f>
        <v>0</v>
      </c>
      <c r="BD67" s="105"/>
      <c r="BE67" s="105"/>
      <c r="BF67" s="105"/>
      <c r="BG67" s="105"/>
      <c r="BH67" s="105">
        <f>AS67-AD67</f>
        <v>-86</v>
      </c>
      <c r="BI67" s="105"/>
      <c r="BJ67" s="105"/>
      <c r="BK67" s="105"/>
      <c r="BL67" s="105"/>
      <c r="BM67" s="105">
        <v>-86</v>
      </c>
      <c r="BN67" s="105"/>
      <c r="BO67" s="105"/>
      <c r="BP67" s="105"/>
      <c r="BQ67" s="105"/>
      <c r="BR67" s="10"/>
      <c r="BS67" s="10"/>
      <c r="BT67" s="10"/>
      <c r="BU67" s="10"/>
      <c r="BV67" s="10"/>
      <c r="BW67" s="10"/>
      <c r="BX67" s="10"/>
      <c r="BY67" s="10"/>
      <c r="BZ67" s="8"/>
    </row>
    <row r="68" spans="1:80" ht="15.75" customHeight="1" x14ac:dyDescent="0.2">
      <c r="A68" s="41"/>
      <c r="B68" s="41"/>
      <c r="C68" s="106" t="s">
        <v>89</v>
      </c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M68" s="108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  <c r="BE68" s="108"/>
      <c r="BF68" s="108"/>
      <c r="BG68" s="108"/>
      <c r="BH68" s="108"/>
      <c r="BI68" s="108"/>
      <c r="BJ68" s="108"/>
      <c r="BK68" s="108"/>
      <c r="BL68" s="108"/>
      <c r="BM68" s="108"/>
      <c r="BN68" s="108"/>
      <c r="BO68" s="108"/>
      <c r="BP68" s="108"/>
      <c r="BQ68" s="109"/>
      <c r="BR68" s="10"/>
      <c r="BS68" s="10"/>
      <c r="BT68" s="10"/>
      <c r="BU68" s="10"/>
      <c r="BV68" s="10"/>
      <c r="BW68" s="10"/>
      <c r="BX68" s="10"/>
      <c r="BY68" s="10"/>
      <c r="BZ68" s="8"/>
      <c r="CB68" s="1" t="s">
        <v>88</v>
      </c>
    </row>
    <row r="69" spans="1:80" ht="63.75" customHeight="1" x14ac:dyDescent="0.2">
      <c r="A69" s="41">
        <v>1</v>
      </c>
      <c r="B69" s="41"/>
      <c r="C69" s="106" t="s">
        <v>90</v>
      </c>
      <c r="D69" s="86"/>
      <c r="E69" s="86"/>
      <c r="F69" s="86"/>
      <c r="G69" s="86"/>
      <c r="H69" s="86"/>
      <c r="I69" s="87"/>
      <c r="J69" s="65" t="s">
        <v>86</v>
      </c>
      <c r="K69" s="65"/>
      <c r="L69" s="65"/>
      <c r="M69" s="65"/>
      <c r="N69" s="65"/>
      <c r="O69" s="103" t="s">
        <v>87</v>
      </c>
      <c r="P69" s="86"/>
      <c r="Q69" s="86"/>
      <c r="R69" s="86"/>
      <c r="S69" s="86"/>
      <c r="T69" s="86"/>
      <c r="U69" s="86"/>
      <c r="V69" s="86"/>
      <c r="W69" s="86"/>
      <c r="X69" s="87"/>
      <c r="Y69" s="120">
        <v>125586</v>
      </c>
      <c r="Z69" s="120"/>
      <c r="AA69" s="120"/>
      <c r="AB69" s="120"/>
      <c r="AC69" s="120"/>
      <c r="AD69" s="120">
        <v>0</v>
      </c>
      <c r="AE69" s="120"/>
      <c r="AF69" s="120"/>
      <c r="AG69" s="120"/>
      <c r="AH69" s="120"/>
      <c r="AI69" s="120">
        <v>125586</v>
      </c>
      <c r="AJ69" s="120"/>
      <c r="AK69" s="120"/>
      <c r="AL69" s="120"/>
      <c r="AM69" s="120"/>
      <c r="AN69" s="120">
        <v>125580</v>
      </c>
      <c r="AO69" s="120"/>
      <c r="AP69" s="120"/>
      <c r="AQ69" s="120"/>
      <c r="AR69" s="120"/>
      <c r="AS69" s="120">
        <v>0</v>
      </c>
      <c r="AT69" s="120"/>
      <c r="AU69" s="120"/>
      <c r="AV69" s="120"/>
      <c r="AW69" s="120"/>
      <c r="AX69" s="120">
        <v>125580</v>
      </c>
      <c r="AY69" s="120"/>
      <c r="AZ69" s="120"/>
      <c r="BA69" s="120"/>
      <c r="BB69" s="120"/>
      <c r="BC69" s="105">
        <f>AN69-Y69</f>
        <v>-6</v>
      </c>
      <c r="BD69" s="105"/>
      <c r="BE69" s="105"/>
      <c r="BF69" s="105"/>
      <c r="BG69" s="105"/>
      <c r="BH69" s="105">
        <f>AS69-AD69</f>
        <v>0</v>
      </c>
      <c r="BI69" s="105"/>
      <c r="BJ69" s="105"/>
      <c r="BK69" s="105"/>
      <c r="BL69" s="105"/>
      <c r="BM69" s="105">
        <v>-6</v>
      </c>
      <c r="BN69" s="105"/>
      <c r="BO69" s="105"/>
      <c r="BP69" s="105"/>
      <c r="BQ69" s="105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80" ht="15.75" customHeight="1" x14ac:dyDescent="0.2">
      <c r="A70" s="41"/>
      <c r="B70" s="41"/>
      <c r="C70" s="106" t="s">
        <v>89</v>
      </c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8"/>
      <c r="Z70" s="108"/>
      <c r="AA70" s="108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8"/>
      <c r="AM70" s="108"/>
      <c r="AN70" s="108"/>
      <c r="AO70" s="108"/>
      <c r="AP70" s="108"/>
      <c r="AQ70" s="108"/>
      <c r="AR70" s="108"/>
      <c r="AS70" s="108"/>
      <c r="AT70" s="108"/>
      <c r="AU70" s="108"/>
      <c r="AV70" s="108"/>
      <c r="AW70" s="108"/>
      <c r="AX70" s="108"/>
      <c r="AY70" s="108"/>
      <c r="AZ70" s="108"/>
      <c r="BA70" s="108"/>
      <c r="BB70" s="108"/>
      <c r="BC70" s="108"/>
      <c r="BD70" s="108"/>
      <c r="BE70" s="108"/>
      <c r="BF70" s="108"/>
      <c r="BG70" s="108"/>
      <c r="BH70" s="108"/>
      <c r="BI70" s="108"/>
      <c r="BJ70" s="108"/>
      <c r="BK70" s="108"/>
      <c r="BL70" s="108"/>
      <c r="BM70" s="108"/>
      <c r="BN70" s="108"/>
      <c r="BO70" s="108"/>
      <c r="BP70" s="108"/>
      <c r="BQ70" s="109"/>
      <c r="BR70" s="10"/>
      <c r="BS70" s="10"/>
      <c r="BT70" s="10"/>
      <c r="BU70" s="10"/>
      <c r="BV70" s="10"/>
      <c r="BW70" s="10"/>
      <c r="BX70" s="10"/>
      <c r="BY70" s="10"/>
      <c r="BZ70" s="8"/>
      <c r="CB70" s="1" t="s">
        <v>91</v>
      </c>
    </row>
    <row r="71" spans="1:80" s="92" customFormat="1" ht="15.75" x14ac:dyDescent="0.2">
      <c r="A71" s="88">
        <v>0</v>
      </c>
      <c r="B71" s="88"/>
      <c r="C71" s="107" t="s">
        <v>92</v>
      </c>
      <c r="D71" s="90"/>
      <c r="E71" s="90"/>
      <c r="F71" s="90"/>
      <c r="G71" s="90"/>
      <c r="H71" s="90"/>
      <c r="I71" s="91"/>
      <c r="J71" s="97" t="s">
        <v>79</v>
      </c>
      <c r="K71" s="97"/>
      <c r="L71" s="97"/>
      <c r="M71" s="97"/>
      <c r="N71" s="97"/>
      <c r="O71" s="102" t="s">
        <v>79</v>
      </c>
      <c r="P71" s="90"/>
      <c r="Q71" s="90"/>
      <c r="R71" s="90"/>
      <c r="S71" s="90"/>
      <c r="T71" s="90"/>
      <c r="U71" s="90"/>
      <c r="V71" s="90"/>
      <c r="W71" s="90"/>
      <c r="X71" s="91"/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8"/>
      <c r="AP71" s="98"/>
      <c r="AQ71" s="98"/>
      <c r="AR71" s="98"/>
      <c r="AS71" s="98"/>
      <c r="AT71" s="98"/>
      <c r="AU71" s="98"/>
      <c r="AV71" s="98"/>
      <c r="AW71" s="98"/>
      <c r="AX71" s="99"/>
      <c r="AY71" s="99"/>
      <c r="AZ71" s="99"/>
      <c r="BA71" s="99"/>
      <c r="BB71" s="99"/>
      <c r="BC71" s="99"/>
      <c r="BD71" s="99"/>
      <c r="BE71" s="99"/>
      <c r="BF71" s="99"/>
      <c r="BG71" s="99"/>
      <c r="BH71" s="99"/>
      <c r="BI71" s="99"/>
      <c r="BJ71" s="99"/>
      <c r="BK71" s="99"/>
      <c r="BL71" s="99"/>
      <c r="BM71" s="99"/>
      <c r="BN71" s="99"/>
      <c r="BO71" s="99"/>
      <c r="BP71" s="99"/>
      <c r="BQ71" s="99"/>
      <c r="BR71" s="100"/>
      <c r="BS71" s="100"/>
      <c r="BT71" s="100"/>
      <c r="BU71" s="100"/>
      <c r="BV71" s="100"/>
      <c r="BW71" s="100"/>
      <c r="BX71" s="100"/>
      <c r="BY71" s="100"/>
      <c r="BZ71" s="101"/>
    </row>
    <row r="72" spans="1:80" ht="140.25" customHeight="1" x14ac:dyDescent="0.2">
      <c r="A72" s="41">
        <v>2</v>
      </c>
      <c r="B72" s="41"/>
      <c r="C72" s="106" t="s">
        <v>93</v>
      </c>
      <c r="D72" s="86"/>
      <c r="E72" s="86"/>
      <c r="F72" s="86"/>
      <c r="G72" s="86"/>
      <c r="H72" s="86"/>
      <c r="I72" s="87"/>
      <c r="J72" s="65" t="s">
        <v>81</v>
      </c>
      <c r="K72" s="65"/>
      <c r="L72" s="65"/>
      <c r="M72" s="65"/>
      <c r="N72" s="65"/>
      <c r="O72" s="103" t="s">
        <v>82</v>
      </c>
      <c r="P72" s="86"/>
      <c r="Q72" s="86"/>
      <c r="R72" s="86"/>
      <c r="S72" s="86"/>
      <c r="T72" s="86"/>
      <c r="U72" s="86"/>
      <c r="V72" s="86"/>
      <c r="W72" s="86"/>
      <c r="X72" s="87"/>
      <c r="Y72" s="104">
        <v>0</v>
      </c>
      <c r="Z72" s="104"/>
      <c r="AA72" s="104"/>
      <c r="AB72" s="104"/>
      <c r="AC72" s="104"/>
      <c r="AD72" s="104">
        <v>1</v>
      </c>
      <c r="AE72" s="104"/>
      <c r="AF72" s="104"/>
      <c r="AG72" s="104"/>
      <c r="AH72" s="104"/>
      <c r="AI72" s="104">
        <v>1</v>
      </c>
      <c r="AJ72" s="104"/>
      <c r="AK72" s="104"/>
      <c r="AL72" s="104"/>
      <c r="AM72" s="104"/>
      <c r="AN72" s="104">
        <v>0</v>
      </c>
      <c r="AO72" s="104"/>
      <c r="AP72" s="104"/>
      <c r="AQ72" s="104"/>
      <c r="AR72" s="104"/>
      <c r="AS72" s="104">
        <v>1</v>
      </c>
      <c r="AT72" s="104"/>
      <c r="AU72" s="104"/>
      <c r="AV72" s="104"/>
      <c r="AW72" s="104"/>
      <c r="AX72" s="119">
        <v>1</v>
      </c>
      <c r="AY72" s="119"/>
      <c r="AZ72" s="119"/>
      <c r="BA72" s="119"/>
      <c r="BB72" s="119"/>
      <c r="BC72" s="119">
        <f>AN72-Y72</f>
        <v>0</v>
      </c>
      <c r="BD72" s="119"/>
      <c r="BE72" s="119"/>
      <c r="BF72" s="119"/>
      <c r="BG72" s="119"/>
      <c r="BH72" s="119">
        <f>AS72-AD72</f>
        <v>0</v>
      </c>
      <c r="BI72" s="119"/>
      <c r="BJ72" s="119"/>
      <c r="BK72" s="119"/>
      <c r="BL72" s="119"/>
      <c r="BM72" s="119">
        <v>0</v>
      </c>
      <c r="BN72" s="119"/>
      <c r="BO72" s="119"/>
      <c r="BP72" s="119"/>
      <c r="BQ72" s="119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80" ht="15.75" customHeight="1" x14ac:dyDescent="0.2">
      <c r="A73" s="41"/>
      <c r="B73" s="41"/>
      <c r="C73" s="106" t="s">
        <v>84</v>
      </c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8"/>
      <c r="Z73" s="108"/>
      <c r="AA73" s="108"/>
      <c r="AB73" s="108"/>
      <c r="AC73" s="108"/>
      <c r="AD73" s="108"/>
      <c r="AE73" s="108"/>
      <c r="AF73" s="108"/>
      <c r="AG73" s="108"/>
      <c r="AH73" s="108"/>
      <c r="AI73" s="108"/>
      <c r="AJ73" s="108"/>
      <c r="AK73" s="108"/>
      <c r="AL73" s="108"/>
      <c r="AM73" s="108"/>
      <c r="AN73" s="108"/>
      <c r="AO73" s="108"/>
      <c r="AP73" s="108"/>
      <c r="AQ73" s="108"/>
      <c r="AR73" s="108"/>
      <c r="AS73" s="108"/>
      <c r="AT73" s="108"/>
      <c r="AU73" s="108"/>
      <c r="AV73" s="108"/>
      <c r="AW73" s="108"/>
      <c r="AX73" s="108"/>
      <c r="AY73" s="108"/>
      <c r="AZ73" s="108"/>
      <c r="BA73" s="108"/>
      <c r="BB73" s="108"/>
      <c r="BC73" s="108"/>
      <c r="BD73" s="108"/>
      <c r="BE73" s="108"/>
      <c r="BF73" s="108"/>
      <c r="BG73" s="108"/>
      <c r="BH73" s="108"/>
      <c r="BI73" s="108"/>
      <c r="BJ73" s="108"/>
      <c r="BK73" s="108"/>
      <c r="BL73" s="108"/>
      <c r="BM73" s="108"/>
      <c r="BN73" s="108"/>
      <c r="BO73" s="108"/>
      <c r="BP73" s="108"/>
      <c r="BQ73" s="109"/>
      <c r="BR73" s="10"/>
      <c r="BS73" s="10"/>
      <c r="BT73" s="10"/>
      <c r="BU73" s="10"/>
      <c r="BV73" s="10"/>
      <c r="BW73" s="10"/>
      <c r="BX73" s="10"/>
      <c r="BY73" s="10"/>
      <c r="BZ73" s="8"/>
      <c r="CB73" s="1" t="s">
        <v>94</v>
      </c>
    </row>
    <row r="74" spans="1:80" ht="63.75" customHeight="1" x14ac:dyDescent="0.2">
      <c r="A74" s="41">
        <v>2</v>
      </c>
      <c r="B74" s="41"/>
      <c r="C74" s="106" t="s">
        <v>95</v>
      </c>
      <c r="D74" s="86"/>
      <c r="E74" s="86"/>
      <c r="F74" s="86"/>
      <c r="G74" s="86"/>
      <c r="H74" s="86"/>
      <c r="I74" s="87"/>
      <c r="J74" s="65" t="s">
        <v>96</v>
      </c>
      <c r="K74" s="65"/>
      <c r="L74" s="65"/>
      <c r="M74" s="65"/>
      <c r="N74" s="65"/>
      <c r="O74" s="103" t="s">
        <v>87</v>
      </c>
      <c r="P74" s="86"/>
      <c r="Q74" s="86"/>
      <c r="R74" s="86"/>
      <c r="S74" s="86"/>
      <c r="T74" s="86"/>
      <c r="U74" s="86"/>
      <c r="V74" s="86"/>
      <c r="W74" s="86"/>
      <c r="X74" s="87"/>
      <c r="Y74" s="104">
        <v>112</v>
      </c>
      <c r="Z74" s="104"/>
      <c r="AA74" s="104"/>
      <c r="AB74" s="104"/>
      <c r="AC74" s="104"/>
      <c r="AD74" s="104">
        <v>15</v>
      </c>
      <c r="AE74" s="104"/>
      <c r="AF74" s="104"/>
      <c r="AG74" s="104"/>
      <c r="AH74" s="104"/>
      <c r="AI74" s="104">
        <v>127</v>
      </c>
      <c r="AJ74" s="104"/>
      <c r="AK74" s="104"/>
      <c r="AL74" s="104"/>
      <c r="AM74" s="104"/>
      <c r="AN74" s="104">
        <v>351</v>
      </c>
      <c r="AO74" s="104"/>
      <c r="AP74" s="104"/>
      <c r="AQ74" s="104"/>
      <c r="AR74" s="104"/>
      <c r="AS74" s="104">
        <v>17</v>
      </c>
      <c r="AT74" s="104"/>
      <c r="AU74" s="104"/>
      <c r="AV74" s="104"/>
      <c r="AW74" s="104"/>
      <c r="AX74" s="121">
        <v>368</v>
      </c>
      <c r="AY74" s="121"/>
      <c r="AZ74" s="121"/>
      <c r="BA74" s="121"/>
      <c r="BB74" s="121"/>
      <c r="BC74" s="121">
        <f>AN74-Y74</f>
        <v>239</v>
      </c>
      <c r="BD74" s="121"/>
      <c r="BE74" s="121"/>
      <c r="BF74" s="121"/>
      <c r="BG74" s="121"/>
      <c r="BH74" s="121">
        <f>AS74-AD74</f>
        <v>2</v>
      </c>
      <c r="BI74" s="121"/>
      <c r="BJ74" s="121"/>
      <c r="BK74" s="121"/>
      <c r="BL74" s="121"/>
      <c r="BM74" s="121">
        <v>241</v>
      </c>
      <c r="BN74" s="121"/>
      <c r="BO74" s="121"/>
      <c r="BP74" s="121"/>
      <c r="BQ74" s="121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80" ht="38.25" customHeight="1" x14ac:dyDescent="0.2">
      <c r="A75" s="41"/>
      <c r="B75" s="41"/>
      <c r="C75" s="106" t="s">
        <v>98</v>
      </c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108"/>
      <c r="AJ75" s="108"/>
      <c r="AK75" s="108"/>
      <c r="AL75" s="108"/>
      <c r="AM75" s="108"/>
      <c r="AN75" s="108"/>
      <c r="AO75" s="108"/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8"/>
      <c r="BB75" s="108"/>
      <c r="BC75" s="108"/>
      <c r="BD75" s="108"/>
      <c r="BE75" s="108"/>
      <c r="BF75" s="108"/>
      <c r="BG75" s="108"/>
      <c r="BH75" s="108"/>
      <c r="BI75" s="108"/>
      <c r="BJ75" s="108"/>
      <c r="BK75" s="108"/>
      <c r="BL75" s="108"/>
      <c r="BM75" s="108"/>
      <c r="BN75" s="108"/>
      <c r="BO75" s="108"/>
      <c r="BP75" s="108"/>
      <c r="BQ75" s="109"/>
      <c r="BR75" s="10"/>
      <c r="BS75" s="10"/>
      <c r="BT75" s="10"/>
      <c r="BU75" s="10"/>
      <c r="BV75" s="10"/>
      <c r="BW75" s="10"/>
      <c r="BX75" s="10"/>
      <c r="BY75" s="10"/>
      <c r="BZ75" s="8"/>
      <c r="CB75" s="1" t="s">
        <v>97</v>
      </c>
    </row>
    <row r="76" spans="1:80" s="92" customFormat="1" ht="15.75" x14ac:dyDescent="0.2">
      <c r="A76" s="88">
        <v>0</v>
      </c>
      <c r="B76" s="88"/>
      <c r="C76" s="107" t="s">
        <v>99</v>
      </c>
      <c r="D76" s="90"/>
      <c r="E76" s="90"/>
      <c r="F76" s="90"/>
      <c r="G76" s="90"/>
      <c r="H76" s="90"/>
      <c r="I76" s="91"/>
      <c r="J76" s="97" t="s">
        <v>79</v>
      </c>
      <c r="K76" s="97"/>
      <c r="L76" s="97"/>
      <c r="M76" s="97"/>
      <c r="N76" s="97"/>
      <c r="O76" s="102" t="s">
        <v>79</v>
      </c>
      <c r="P76" s="90"/>
      <c r="Q76" s="90"/>
      <c r="R76" s="90"/>
      <c r="S76" s="90"/>
      <c r="T76" s="90"/>
      <c r="U76" s="90"/>
      <c r="V76" s="90"/>
      <c r="W76" s="90"/>
      <c r="X76" s="91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8"/>
      <c r="AP76" s="98"/>
      <c r="AQ76" s="98"/>
      <c r="AR76" s="98"/>
      <c r="AS76" s="98"/>
      <c r="AT76" s="98"/>
      <c r="AU76" s="98"/>
      <c r="AV76" s="98"/>
      <c r="AW76" s="98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100"/>
      <c r="BS76" s="100"/>
      <c r="BT76" s="100"/>
      <c r="BU76" s="100"/>
      <c r="BV76" s="100"/>
      <c r="BW76" s="100"/>
      <c r="BX76" s="100"/>
      <c r="BY76" s="100"/>
      <c r="BZ76" s="101"/>
    </row>
    <row r="77" spans="1:80" ht="38.25" customHeight="1" x14ac:dyDescent="0.2">
      <c r="A77" s="41">
        <v>3</v>
      </c>
      <c r="B77" s="41"/>
      <c r="C77" s="106" t="s">
        <v>100</v>
      </c>
      <c r="D77" s="86"/>
      <c r="E77" s="86"/>
      <c r="F77" s="86"/>
      <c r="G77" s="86"/>
      <c r="H77" s="86"/>
      <c r="I77" s="87"/>
      <c r="J77" s="65" t="s">
        <v>86</v>
      </c>
      <c r="K77" s="65"/>
      <c r="L77" s="65"/>
      <c r="M77" s="65"/>
      <c r="N77" s="65"/>
      <c r="O77" s="103" t="s">
        <v>101</v>
      </c>
      <c r="P77" s="86"/>
      <c r="Q77" s="86"/>
      <c r="R77" s="86"/>
      <c r="S77" s="86"/>
      <c r="T77" s="86"/>
      <c r="U77" s="86"/>
      <c r="V77" s="86"/>
      <c r="W77" s="86"/>
      <c r="X77" s="87"/>
      <c r="Y77" s="120">
        <v>0</v>
      </c>
      <c r="Z77" s="120"/>
      <c r="AA77" s="120"/>
      <c r="AB77" s="120"/>
      <c r="AC77" s="120"/>
      <c r="AD77" s="120">
        <v>2058595</v>
      </c>
      <c r="AE77" s="120"/>
      <c r="AF77" s="120"/>
      <c r="AG77" s="120"/>
      <c r="AH77" s="120"/>
      <c r="AI77" s="120">
        <v>2058595</v>
      </c>
      <c r="AJ77" s="120"/>
      <c r="AK77" s="120"/>
      <c r="AL77" s="120"/>
      <c r="AM77" s="120"/>
      <c r="AN77" s="120">
        <v>0</v>
      </c>
      <c r="AO77" s="120"/>
      <c r="AP77" s="120"/>
      <c r="AQ77" s="120"/>
      <c r="AR77" s="120"/>
      <c r="AS77" s="120">
        <v>1556064</v>
      </c>
      <c r="AT77" s="120"/>
      <c r="AU77" s="120"/>
      <c r="AV77" s="120"/>
      <c r="AW77" s="120"/>
      <c r="AX77" s="120">
        <v>1556064</v>
      </c>
      <c r="AY77" s="120"/>
      <c r="AZ77" s="120"/>
      <c r="BA77" s="120"/>
      <c r="BB77" s="120"/>
      <c r="BC77" s="120">
        <f>AN77-Y77</f>
        <v>0</v>
      </c>
      <c r="BD77" s="120"/>
      <c r="BE77" s="120"/>
      <c r="BF77" s="120"/>
      <c r="BG77" s="120"/>
      <c r="BH77" s="120">
        <f>AS77-AD77</f>
        <v>-502531</v>
      </c>
      <c r="BI77" s="120"/>
      <c r="BJ77" s="120"/>
      <c r="BK77" s="120"/>
      <c r="BL77" s="120"/>
      <c r="BM77" s="120">
        <v>-502531</v>
      </c>
      <c r="BN77" s="120"/>
      <c r="BO77" s="120"/>
      <c r="BP77" s="120"/>
      <c r="BQ77" s="120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80" ht="25.5" customHeight="1" x14ac:dyDescent="0.2">
      <c r="A78" s="41"/>
      <c r="B78" s="41"/>
      <c r="C78" s="106" t="s">
        <v>103</v>
      </c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8"/>
      <c r="AO78" s="108"/>
      <c r="AP78" s="108"/>
      <c r="AQ78" s="108"/>
      <c r="AR78" s="108"/>
      <c r="AS78" s="108"/>
      <c r="AT78" s="108"/>
      <c r="AU78" s="108"/>
      <c r="AV78" s="108"/>
      <c r="AW78" s="108"/>
      <c r="AX78" s="108"/>
      <c r="AY78" s="108"/>
      <c r="AZ78" s="108"/>
      <c r="BA78" s="108"/>
      <c r="BB78" s="108"/>
      <c r="BC78" s="108"/>
      <c r="BD78" s="108"/>
      <c r="BE78" s="108"/>
      <c r="BF78" s="108"/>
      <c r="BG78" s="108"/>
      <c r="BH78" s="108"/>
      <c r="BI78" s="108"/>
      <c r="BJ78" s="108"/>
      <c r="BK78" s="108"/>
      <c r="BL78" s="108"/>
      <c r="BM78" s="108"/>
      <c r="BN78" s="108"/>
      <c r="BO78" s="108"/>
      <c r="BP78" s="108"/>
      <c r="BQ78" s="109"/>
      <c r="BR78" s="10"/>
      <c r="BS78" s="10"/>
      <c r="BT78" s="10"/>
      <c r="BU78" s="10"/>
      <c r="BV78" s="10"/>
      <c r="BW78" s="10"/>
      <c r="BX78" s="10"/>
      <c r="BY78" s="10"/>
      <c r="BZ78" s="8"/>
      <c r="CB78" s="1" t="s">
        <v>102</v>
      </c>
    </row>
    <row r="79" spans="1:80" ht="63.75" customHeight="1" x14ac:dyDescent="0.2">
      <c r="A79" s="41">
        <v>3</v>
      </c>
      <c r="B79" s="41"/>
      <c r="C79" s="106" t="s">
        <v>104</v>
      </c>
      <c r="D79" s="86"/>
      <c r="E79" s="86"/>
      <c r="F79" s="86"/>
      <c r="G79" s="86"/>
      <c r="H79" s="86"/>
      <c r="I79" s="87"/>
      <c r="J79" s="65" t="s">
        <v>86</v>
      </c>
      <c r="K79" s="65"/>
      <c r="L79" s="65"/>
      <c r="M79" s="65"/>
      <c r="N79" s="65"/>
      <c r="O79" s="103" t="s">
        <v>105</v>
      </c>
      <c r="P79" s="86"/>
      <c r="Q79" s="86"/>
      <c r="R79" s="86"/>
      <c r="S79" s="86"/>
      <c r="T79" s="86"/>
      <c r="U79" s="86"/>
      <c r="V79" s="86"/>
      <c r="W79" s="86"/>
      <c r="X79" s="87"/>
      <c r="Y79" s="120">
        <v>1121</v>
      </c>
      <c r="Z79" s="120"/>
      <c r="AA79" s="120"/>
      <c r="AB79" s="120"/>
      <c r="AC79" s="120"/>
      <c r="AD79" s="120">
        <v>10222</v>
      </c>
      <c r="AE79" s="120"/>
      <c r="AF79" s="120"/>
      <c r="AG79" s="120"/>
      <c r="AH79" s="120"/>
      <c r="AI79" s="120">
        <v>11343</v>
      </c>
      <c r="AJ79" s="120"/>
      <c r="AK79" s="120"/>
      <c r="AL79" s="120"/>
      <c r="AM79" s="120"/>
      <c r="AN79" s="120">
        <v>358</v>
      </c>
      <c r="AO79" s="120"/>
      <c r="AP79" s="120"/>
      <c r="AQ79" s="120"/>
      <c r="AR79" s="120"/>
      <c r="AS79" s="120">
        <v>9014</v>
      </c>
      <c r="AT79" s="120"/>
      <c r="AU79" s="120"/>
      <c r="AV79" s="120"/>
      <c r="AW79" s="120"/>
      <c r="AX79" s="120">
        <v>9372</v>
      </c>
      <c r="AY79" s="120"/>
      <c r="AZ79" s="120"/>
      <c r="BA79" s="120"/>
      <c r="BB79" s="120"/>
      <c r="BC79" s="120">
        <f>AN79-Y79</f>
        <v>-763</v>
      </c>
      <c r="BD79" s="120"/>
      <c r="BE79" s="120"/>
      <c r="BF79" s="120"/>
      <c r="BG79" s="120"/>
      <c r="BH79" s="120">
        <f>AS79-AD79</f>
        <v>-1208</v>
      </c>
      <c r="BI79" s="120"/>
      <c r="BJ79" s="120"/>
      <c r="BK79" s="120"/>
      <c r="BL79" s="120"/>
      <c r="BM79" s="120">
        <v>-1971</v>
      </c>
      <c r="BN79" s="120"/>
      <c r="BO79" s="120"/>
      <c r="BP79" s="120"/>
      <c r="BQ79" s="120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80" ht="38.25" customHeight="1" x14ac:dyDescent="0.2">
      <c r="A80" s="41"/>
      <c r="B80" s="41"/>
      <c r="C80" s="106" t="s">
        <v>107</v>
      </c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108"/>
      <c r="AO80" s="108"/>
      <c r="AP80" s="108"/>
      <c r="AQ80" s="108"/>
      <c r="AR80" s="108"/>
      <c r="AS80" s="108"/>
      <c r="AT80" s="108"/>
      <c r="AU80" s="108"/>
      <c r="AV80" s="108"/>
      <c r="AW80" s="108"/>
      <c r="AX80" s="108"/>
      <c r="AY80" s="108"/>
      <c r="AZ80" s="108"/>
      <c r="BA80" s="108"/>
      <c r="BB80" s="108"/>
      <c r="BC80" s="108"/>
      <c r="BD80" s="108"/>
      <c r="BE80" s="108"/>
      <c r="BF80" s="108"/>
      <c r="BG80" s="108"/>
      <c r="BH80" s="108"/>
      <c r="BI80" s="108"/>
      <c r="BJ80" s="108"/>
      <c r="BK80" s="108"/>
      <c r="BL80" s="108"/>
      <c r="BM80" s="108"/>
      <c r="BN80" s="108"/>
      <c r="BO80" s="108"/>
      <c r="BP80" s="108"/>
      <c r="BQ80" s="109"/>
      <c r="BR80" s="10"/>
      <c r="BS80" s="10"/>
      <c r="BT80" s="10"/>
      <c r="BU80" s="10"/>
      <c r="BV80" s="10"/>
      <c r="BW80" s="10"/>
      <c r="BX80" s="10"/>
      <c r="BY80" s="10"/>
      <c r="BZ80" s="8"/>
      <c r="CB80" s="1" t="s">
        <v>106</v>
      </c>
    </row>
    <row r="81" spans="1:80" s="92" customFormat="1" ht="15.75" x14ac:dyDescent="0.2">
      <c r="A81" s="88">
        <v>0</v>
      </c>
      <c r="B81" s="88"/>
      <c r="C81" s="107" t="s">
        <v>108</v>
      </c>
      <c r="D81" s="90"/>
      <c r="E81" s="90"/>
      <c r="F81" s="90"/>
      <c r="G81" s="90"/>
      <c r="H81" s="90"/>
      <c r="I81" s="91"/>
      <c r="J81" s="97" t="s">
        <v>79</v>
      </c>
      <c r="K81" s="97"/>
      <c r="L81" s="97"/>
      <c r="M81" s="97"/>
      <c r="N81" s="97"/>
      <c r="O81" s="102" t="s">
        <v>79</v>
      </c>
      <c r="P81" s="90"/>
      <c r="Q81" s="90"/>
      <c r="R81" s="90"/>
      <c r="S81" s="90"/>
      <c r="T81" s="90"/>
      <c r="U81" s="90"/>
      <c r="V81" s="90"/>
      <c r="W81" s="90"/>
      <c r="X81" s="91"/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AI81" s="98"/>
      <c r="AJ81" s="98"/>
      <c r="AK81" s="98"/>
      <c r="AL81" s="98"/>
      <c r="AM81" s="98"/>
      <c r="AN81" s="98"/>
      <c r="AO81" s="98"/>
      <c r="AP81" s="98"/>
      <c r="AQ81" s="98"/>
      <c r="AR81" s="98"/>
      <c r="AS81" s="98"/>
      <c r="AT81" s="98"/>
      <c r="AU81" s="98"/>
      <c r="AV81" s="98"/>
      <c r="AW81" s="98"/>
      <c r="AX81" s="99"/>
      <c r="AY81" s="99"/>
      <c r="AZ81" s="99"/>
      <c r="BA81" s="99"/>
      <c r="BB81" s="99"/>
      <c r="BC81" s="99"/>
      <c r="BD81" s="99"/>
      <c r="BE81" s="99"/>
      <c r="BF81" s="99"/>
      <c r="BG81" s="99"/>
      <c r="BH81" s="99"/>
      <c r="BI81" s="99"/>
      <c r="BJ81" s="99"/>
      <c r="BK81" s="99"/>
      <c r="BL81" s="99"/>
      <c r="BM81" s="99"/>
      <c r="BN81" s="99"/>
      <c r="BO81" s="99"/>
      <c r="BP81" s="99"/>
      <c r="BQ81" s="99"/>
      <c r="BR81" s="100"/>
      <c r="BS81" s="100"/>
      <c r="BT81" s="100"/>
      <c r="BU81" s="100"/>
      <c r="BV81" s="100"/>
      <c r="BW81" s="100"/>
      <c r="BX81" s="100"/>
      <c r="BY81" s="100"/>
      <c r="BZ81" s="101"/>
    </row>
    <row r="82" spans="1:80" ht="102" customHeight="1" x14ac:dyDescent="0.2">
      <c r="A82" s="41">
        <v>4</v>
      </c>
      <c r="B82" s="41"/>
      <c r="C82" s="106" t="s">
        <v>109</v>
      </c>
      <c r="D82" s="86"/>
      <c r="E82" s="86"/>
      <c r="F82" s="86"/>
      <c r="G82" s="86"/>
      <c r="H82" s="86"/>
      <c r="I82" s="87"/>
      <c r="J82" s="65" t="s">
        <v>110</v>
      </c>
      <c r="K82" s="65"/>
      <c r="L82" s="65"/>
      <c r="M82" s="65"/>
      <c r="N82" s="65"/>
      <c r="O82" s="103" t="s">
        <v>105</v>
      </c>
      <c r="P82" s="86"/>
      <c r="Q82" s="86"/>
      <c r="R82" s="86"/>
      <c r="S82" s="86"/>
      <c r="T82" s="86"/>
      <c r="U82" s="86"/>
      <c r="V82" s="86"/>
      <c r="W82" s="86"/>
      <c r="X82" s="87"/>
      <c r="Y82" s="104">
        <v>0</v>
      </c>
      <c r="Z82" s="104"/>
      <c r="AA82" s="104"/>
      <c r="AB82" s="104"/>
      <c r="AC82" s="104"/>
      <c r="AD82" s="104">
        <v>100</v>
      </c>
      <c r="AE82" s="104"/>
      <c r="AF82" s="104"/>
      <c r="AG82" s="104"/>
      <c r="AH82" s="104"/>
      <c r="AI82" s="104">
        <v>100</v>
      </c>
      <c r="AJ82" s="104"/>
      <c r="AK82" s="104"/>
      <c r="AL82" s="104"/>
      <c r="AM82" s="104"/>
      <c r="AN82" s="104">
        <v>0</v>
      </c>
      <c r="AO82" s="104"/>
      <c r="AP82" s="104"/>
      <c r="AQ82" s="104"/>
      <c r="AR82" s="104"/>
      <c r="AS82" s="104">
        <v>100</v>
      </c>
      <c r="AT82" s="104"/>
      <c r="AU82" s="104"/>
      <c r="AV82" s="104"/>
      <c r="AW82" s="104"/>
      <c r="AX82" s="119">
        <v>100</v>
      </c>
      <c r="AY82" s="119"/>
      <c r="AZ82" s="119"/>
      <c r="BA82" s="119"/>
      <c r="BB82" s="119"/>
      <c r="BC82" s="119">
        <f>AN82-Y82</f>
        <v>0</v>
      </c>
      <c r="BD82" s="119"/>
      <c r="BE82" s="119"/>
      <c r="BF82" s="119"/>
      <c r="BG82" s="119"/>
      <c r="BH82" s="119">
        <f>AS82-AD82</f>
        <v>0</v>
      </c>
      <c r="BI82" s="119"/>
      <c r="BJ82" s="119"/>
      <c r="BK82" s="119"/>
      <c r="BL82" s="119"/>
      <c r="BM82" s="119">
        <v>0</v>
      </c>
      <c r="BN82" s="119"/>
      <c r="BO82" s="119"/>
      <c r="BP82" s="119"/>
      <c r="BQ82" s="119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80" ht="63.75" customHeight="1" x14ac:dyDescent="0.2">
      <c r="A83" s="41">
        <v>4</v>
      </c>
      <c r="B83" s="41"/>
      <c r="C83" s="106" t="s">
        <v>111</v>
      </c>
      <c r="D83" s="86"/>
      <c r="E83" s="86"/>
      <c r="F83" s="86"/>
      <c r="G83" s="86"/>
      <c r="H83" s="86"/>
      <c r="I83" s="87"/>
      <c r="J83" s="65" t="s">
        <v>110</v>
      </c>
      <c r="K83" s="65"/>
      <c r="L83" s="65"/>
      <c r="M83" s="65"/>
      <c r="N83" s="65"/>
      <c r="O83" s="103" t="s">
        <v>105</v>
      </c>
      <c r="P83" s="86"/>
      <c r="Q83" s="86"/>
      <c r="R83" s="86"/>
      <c r="S83" s="86"/>
      <c r="T83" s="86"/>
      <c r="U83" s="86"/>
      <c r="V83" s="86"/>
      <c r="W83" s="86"/>
      <c r="X83" s="87"/>
      <c r="Y83" s="104">
        <v>100</v>
      </c>
      <c r="Z83" s="104"/>
      <c r="AA83" s="104"/>
      <c r="AB83" s="104"/>
      <c r="AC83" s="104"/>
      <c r="AD83" s="104">
        <v>100</v>
      </c>
      <c r="AE83" s="104"/>
      <c r="AF83" s="104"/>
      <c r="AG83" s="104"/>
      <c r="AH83" s="104"/>
      <c r="AI83" s="104">
        <v>100</v>
      </c>
      <c r="AJ83" s="104"/>
      <c r="AK83" s="104"/>
      <c r="AL83" s="104"/>
      <c r="AM83" s="104"/>
      <c r="AN83" s="104">
        <v>313</v>
      </c>
      <c r="AO83" s="104"/>
      <c r="AP83" s="104"/>
      <c r="AQ83" s="104"/>
      <c r="AR83" s="104"/>
      <c r="AS83" s="104">
        <v>113</v>
      </c>
      <c r="AT83" s="104"/>
      <c r="AU83" s="104"/>
      <c r="AV83" s="104"/>
      <c r="AW83" s="104"/>
      <c r="AX83" s="119">
        <v>100</v>
      </c>
      <c r="AY83" s="119"/>
      <c r="AZ83" s="119"/>
      <c r="BA83" s="119"/>
      <c r="BB83" s="119"/>
      <c r="BC83" s="119">
        <f>AN83-Y83</f>
        <v>213</v>
      </c>
      <c r="BD83" s="119"/>
      <c r="BE83" s="119"/>
      <c r="BF83" s="119"/>
      <c r="BG83" s="119"/>
      <c r="BH83" s="119">
        <f>AS83-AD83</f>
        <v>13</v>
      </c>
      <c r="BI83" s="119"/>
      <c r="BJ83" s="119"/>
      <c r="BK83" s="119"/>
      <c r="BL83" s="119"/>
      <c r="BM83" s="119">
        <v>100</v>
      </c>
      <c r="BN83" s="119"/>
      <c r="BO83" s="119"/>
      <c r="BP83" s="119"/>
      <c r="BQ83" s="119"/>
      <c r="BR83" s="10"/>
      <c r="BS83" s="10"/>
      <c r="BT83" s="10"/>
      <c r="BU83" s="10"/>
      <c r="BV83" s="10"/>
      <c r="BW83" s="10"/>
      <c r="BX83" s="10"/>
      <c r="BY83" s="10"/>
      <c r="BZ83" s="8"/>
    </row>
    <row r="84" spans="1:80" ht="25.5" customHeight="1" x14ac:dyDescent="0.2">
      <c r="A84" s="41"/>
      <c r="B84" s="41"/>
      <c r="C84" s="106" t="s">
        <v>113</v>
      </c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8"/>
      <c r="Z84" s="108"/>
      <c r="AA84" s="108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  <c r="AM84" s="108"/>
      <c r="AN84" s="108"/>
      <c r="AO84" s="108"/>
      <c r="AP84" s="108"/>
      <c r="AQ84" s="108"/>
      <c r="AR84" s="108"/>
      <c r="AS84" s="108"/>
      <c r="AT84" s="108"/>
      <c r="AU84" s="108"/>
      <c r="AV84" s="108"/>
      <c r="AW84" s="108"/>
      <c r="AX84" s="108"/>
      <c r="AY84" s="108"/>
      <c r="AZ84" s="108"/>
      <c r="BA84" s="108"/>
      <c r="BB84" s="108"/>
      <c r="BC84" s="108"/>
      <c r="BD84" s="108"/>
      <c r="BE84" s="108"/>
      <c r="BF84" s="108"/>
      <c r="BG84" s="108"/>
      <c r="BH84" s="108"/>
      <c r="BI84" s="108"/>
      <c r="BJ84" s="108"/>
      <c r="BK84" s="108"/>
      <c r="BL84" s="108"/>
      <c r="BM84" s="108"/>
      <c r="BN84" s="108"/>
      <c r="BO84" s="108"/>
      <c r="BP84" s="108"/>
      <c r="BQ84" s="109"/>
      <c r="BR84" s="10"/>
      <c r="BS84" s="10"/>
      <c r="BT84" s="10"/>
      <c r="BU84" s="10"/>
      <c r="BV84" s="10"/>
      <c r="BW84" s="10"/>
      <c r="BX84" s="10"/>
      <c r="BY84" s="10"/>
      <c r="BZ84" s="8"/>
      <c r="CB84" s="1" t="s">
        <v>112</v>
      </c>
    </row>
    <row r="86" spans="1:80" ht="15.95" customHeight="1" x14ac:dyDescent="0.2">
      <c r="A86" s="36" t="s">
        <v>51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</row>
    <row r="87" spans="1:80" ht="63" customHeight="1" x14ac:dyDescent="0.2">
      <c r="A87" s="112" t="s">
        <v>115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  <c r="AA87" s="113"/>
      <c r="AB87" s="113"/>
      <c r="AC87" s="113"/>
      <c r="AD87" s="113"/>
      <c r="AE87" s="113"/>
      <c r="AF87" s="113"/>
      <c r="AG87" s="113"/>
      <c r="AH87" s="113"/>
      <c r="AI87" s="113"/>
      <c r="AJ87" s="113"/>
      <c r="AK87" s="113"/>
      <c r="AL87" s="113"/>
      <c r="AM87" s="113"/>
      <c r="AN87" s="113"/>
      <c r="AO87" s="113"/>
      <c r="AP87" s="113"/>
      <c r="AQ87" s="113"/>
      <c r="AR87" s="113"/>
      <c r="AS87" s="113"/>
      <c r="AT87" s="113"/>
      <c r="AU87" s="113"/>
      <c r="AV87" s="113"/>
      <c r="AW87" s="113"/>
      <c r="AX87" s="113"/>
      <c r="AY87" s="113"/>
      <c r="AZ87" s="113"/>
      <c r="BA87" s="113"/>
      <c r="BB87" s="113"/>
      <c r="BC87" s="113"/>
      <c r="BD87" s="113"/>
      <c r="BE87" s="113"/>
      <c r="BF87" s="113"/>
      <c r="BG87" s="113"/>
      <c r="BH87" s="113"/>
      <c r="BI87" s="113"/>
      <c r="BJ87" s="113"/>
      <c r="BK87" s="113"/>
      <c r="BL87" s="113"/>
    </row>
    <row r="88" spans="1:80" ht="15.95" customHeight="1" x14ac:dyDescent="0.2">
      <c r="A88" s="16"/>
      <c r="B88" s="16"/>
      <c r="C88" s="16"/>
      <c r="D88" s="16"/>
      <c r="E88" s="16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</row>
    <row r="89" spans="1:80" ht="12" customHeight="1" x14ac:dyDescent="0.2">
      <c r="A89" s="29" t="s">
        <v>65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</row>
    <row r="90" spans="1:80" ht="15.95" customHeight="1" x14ac:dyDescent="0.25">
      <c r="A90" s="28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</row>
    <row r="91" spans="1:80" ht="42" customHeight="1" x14ac:dyDescent="0.2">
      <c r="A91" s="116" t="s">
        <v>118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3"/>
      <c r="AO91" s="3"/>
      <c r="AP91" s="117" t="s">
        <v>120</v>
      </c>
      <c r="AQ91" s="111"/>
      <c r="AR91" s="111"/>
      <c r="AS91" s="111"/>
      <c r="AT91" s="111"/>
      <c r="AU91" s="111"/>
      <c r="AV91" s="111"/>
      <c r="AW91" s="111"/>
      <c r="AX91" s="111"/>
      <c r="AY91" s="111"/>
      <c r="AZ91" s="111"/>
      <c r="BA91" s="111"/>
      <c r="BB91" s="111"/>
      <c r="BC91" s="111"/>
      <c r="BD91" s="111"/>
      <c r="BE91" s="111"/>
      <c r="BF91" s="111"/>
      <c r="BG91" s="111"/>
      <c r="BH91" s="111"/>
    </row>
    <row r="92" spans="1:80" x14ac:dyDescent="0.2">
      <c r="W92" s="72" t="s">
        <v>9</v>
      </c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4"/>
      <c r="AO92" s="4"/>
      <c r="AP92" s="72" t="s">
        <v>10</v>
      </c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</row>
    <row r="95" spans="1:80" ht="31.5" customHeight="1" x14ac:dyDescent="0.2">
      <c r="A95" s="116" t="s">
        <v>119</v>
      </c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3"/>
      <c r="AN95" s="3"/>
      <c r="AO95" s="3"/>
      <c r="AP95" s="117" t="s">
        <v>121</v>
      </c>
      <c r="AQ95" s="111"/>
      <c r="AR95" s="111"/>
      <c r="AS95" s="111"/>
      <c r="AT95" s="111"/>
      <c r="AU95" s="111"/>
      <c r="AV95" s="111"/>
      <c r="AW95" s="111"/>
      <c r="AX95" s="111"/>
      <c r="AY95" s="111"/>
      <c r="AZ95" s="111"/>
      <c r="BA95" s="111"/>
      <c r="BB95" s="111"/>
      <c r="BC95" s="111"/>
      <c r="BD95" s="111"/>
      <c r="BE95" s="111"/>
      <c r="BF95" s="111"/>
      <c r="BG95" s="111"/>
      <c r="BH95" s="111"/>
    </row>
    <row r="96" spans="1:80" x14ac:dyDescent="0.2">
      <c r="W96" s="72" t="s">
        <v>9</v>
      </c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2"/>
      <c r="AN96" s="4"/>
      <c r="AO96" s="4"/>
      <c r="AP96" s="72" t="s">
        <v>10</v>
      </c>
      <c r="AQ96" s="72"/>
      <c r="AR96" s="72"/>
      <c r="AS96" s="72"/>
      <c r="AT96" s="72"/>
      <c r="AU96" s="72"/>
      <c r="AV96" s="72"/>
      <c r="AW96" s="72"/>
      <c r="AX96" s="72"/>
      <c r="AY96" s="72"/>
      <c r="AZ96" s="72"/>
      <c r="BA96" s="72"/>
      <c r="BB96" s="72"/>
      <c r="BC96" s="72"/>
      <c r="BD96" s="72"/>
      <c r="BE96" s="72"/>
      <c r="BF96" s="72"/>
      <c r="BG96" s="72"/>
      <c r="BH96" s="72"/>
    </row>
  </sheetData>
  <mergeCells count="418">
    <mergeCell ref="C66:BQ66"/>
    <mergeCell ref="C68:BQ68"/>
    <mergeCell ref="C70:BQ70"/>
    <mergeCell ref="C73:BQ73"/>
    <mergeCell ref="C75:BQ75"/>
    <mergeCell ref="C84:BQ84"/>
    <mergeCell ref="AS83:AW83"/>
    <mergeCell ref="AX83:BB83"/>
    <mergeCell ref="BC83:BG83"/>
    <mergeCell ref="BH83:BL83"/>
    <mergeCell ref="BM83:BQ83"/>
    <mergeCell ref="A84:B84"/>
    <mergeCell ref="BH82:BL82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D82:AH82"/>
    <mergeCell ref="AI82:AM82"/>
    <mergeCell ref="AN82:AR82"/>
    <mergeCell ref="AS82:AW82"/>
    <mergeCell ref="AX82:BB82"/>
    <mergeCell ref="BC82:BG82"/>
    <mergeCell ref="AS81:AW81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81:B81"/>
    <mergeCell ref="C81:I81"/>
    <mergeCell ref="J81:N81"/>
    <mergeCell ref="O81:X81"/>
    <mergeCell ref="Y81:AC81"/>
    <mergeCell ref="AD81:AH81"/>
    <mergeCell ref="AI81:AM81"/>
    <mergeCell ref="AN81:AR81"/>
    <mergeCell ref="C80:BQ80"/>
    <mergeCell ref="AS79:AW79"/>
    <mergeCell ref="AX79:BB79"/>
    <mergeCell ref="BC79:BG79"/>
    <mergeCell ref="BH79:BL79"/>
    <mergeCell ref="BM79:BQ79"/>
    <mergeCell ref="A80:B80"/>
    <mergeCell ref="A79:B79"/>
    <mergeCell ref="C79:I79"/>
    <mergeCell ref="J79:N79"/>
    <mergeCell ref="O79:X79"/>
    <mergeCell ref="Y79:AC79"/>
    <mergeCell ref="AD79:AH79"/>
    <mergeCell ref="AI79:AM79"/>
    <mergeCell ref="AN79:AR79"/>
    <mergeCell ref="C78:BQ78"/>
    <mergeCell ref="AS77:AW77"/>
    <mergeCell ref="AX77:BB77"/>
    <mergeCell ref="BC77:BG77"/>
    <mergeCell ref="BH77:BL77"/>
    <mergeCell ref="BM77:BQ77"/>
    <mergeCell ref="A78:B78"/>
    <mergeCell ref="BH76:BL76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D76:AH76"/>
    <mergeCell ref="AI76:AM76"/>
    <mergeCell ref="AN76:AR76"/>
    <mergeCell ref="AS76:AW76"/>
    <mergeCell ref="AX76:BB76"/>
    <mergeCell ref="BC76:BG76"/>
    <mergeCell ref="A76:B76"/>
    <mergeCell ref="C76:I76"/>
    <mergeCell ref="J76:N76"/>
    <mergeCell ref="O76:X76"/>
    <mergeCell ref="Y76:AC76"/>
    <mergeCell ref="BH74:BL74"/>
    <mergeCell ref="BM74:BQ74"/>
    <mergeCell ref="A75:B75"/>
    <mergeCell ref="AD74:AH74"/>
    <mergeCell ref="AI74:AM74"/>
    <mergeCell ref="AN74:AR74"/>
    <mergeCell ref="AS74:AW74"/>
    <mergeCell ref="AX74:BB74"/>
    <mergeCell ref="BC74:BG74"/>
    <mergeCell ref="A74:B74"/>
    <mergeCell ref="C74:I74"/>
    <mergeCell ref="J74:N74"/>
    <mergeCell ref="O74:X74"/>
    <mergeCell ref="Y74:AC74"/>
    <mergeCell ref="BH72:BL72"/>
    <mergeCell ref="BM72:BQ72"/>
    <mergeCell ref="A73:B73"/>
    <mergeCell ref="AD72:AH72"/>
    <mergeCell ref="AI72:AM72"/>
    <mergeCell ref="AN72:AR72"/>
    <mergeCell ref="AS72:AW72"/>
    <mergeCell ref="AX72:BB72"/>
    <mergeCell ref="BC72:BG72"/>
    <mergeCell ref="AS71:AW71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69:AW69"/>
    <mergeCell ref="AX69:BB69"/>
    <mergeCell ref="BC69:BG69"/>
    <mergeCell ref="BH69:BL69"/>
    <mergeCell ref="BM69:BQ69"/>
    <mergeCell ref="A70:B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7:AW67"/>
    <mergeCell ref="AX67:BB67"/>
    <mergeCell ref="BC67:BG67"/>
    <mergeCell ref="BH67:BL67"/>
    <mergeCell ref="BM67:BQ67"/>
    <mergeCell ref="A68:B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5:AW65"/>
    <mergeCell ref="AX65:BB65"/>
    <mergeCell ref="BC65:BG65"/>
    <mergeCell ref="BH65:BL65"/>
    <mergeCell ref="BM65:BQ65"/>
    <mergeCell ref="A66:B66"/>
    <mergeCell ref="A65:B65"/>
    <mergeCell ref="C65:I65"/>
    <mergeCell ref="J65:N65"/>
    <mergeCell ref="O65:X65"/>
    <mergeCell ref="Y65:AC65"/>
    <mergeCell ref="AD65:AH65"/>
    <mergeCell ref="AI65:AM65"/>
    <mergeCell ref="AN65:AR65"/>
    <mergeCell ref="C45:BQ45"/>
    <mergeCell ref="C47:BQ47"/>
    <mergeCell ref="AU48:AY48"/>
    <mergeCell ref="AZ48:BC48"/>
    <mergeCell ref="BD48:BH48"/>
    <mergeCell ref="BI48:BM48"/>
    <mergeCell ref="BN48:BQ48"/>
    <mergeCell ref="A48:B48"/>
    <mergeCell ref="C48:Z48"/>
    <mergeCell ref="AA48:AE48"/>
    <mergeCell ref="AF48:AJ48"/>
    <mergeCell ref="AK48:AO48"/>
    <mergeCell ref="AP48:AT48"/>
    <mergeCell ref="AU46:AY46"/>
    <mergeCell ref="AZ46:BC46"/>
    <mergeCell ref="BD46:BH46"/>
    <mergeCell ref="BI46:BM46"/>
    <mergeCell ref="BN46:BQ46"/>
    <mergeCell ref="A47:B47"/>
    <mergeCell ref="A46:B46"/>
    <mergeCell ref="C46:Z46"/>
    <mergeCell ref="AA46:AE46"/>
    <mergeCell ref="AF46:AJ46"/>
    <mergeCell ref="AK46:AO46"/>
    <mergeCell ref="AP46:AT46"/>
    <mergeCell ref="AZ44:BC44"/>
    <mergeCell ref="BD44:BH44"/>
    <mergeCell ref="BI44:BM44"/>
    <mergeCell ref="BN44:BQ44"/>
    <mergeCell ref="A45:B45"/>
    <mergeCell ref="A44:B44"/>
    <mergeCell ref="C44:Z44"/>
    <mergeCell ref="AA44:AE44"/>
    <mergeCell ref="AF44:AJ44"/>
    <mergeCell ref="AK44:AO44"/>
    <mergeCell ref="AP44:AT44"/>
    <mergeCell ref="C43:BQ43"/>
    <mergeCell ref="A26:F26"/>
    <mergeCell ref="G26:BL26"/>
    <mergeCell ref="A86:BL86"/>
    <mergeCell ref="A87:BL87"/>
    <mergeCell ref="A34:F34"/>
    <mergeCell ref="G34:BL34"/>
    <mergeCell ref="A60:B61"/>
    <mergeCell ref="C60:I61"/>
    <mergeCell ref="J60:N61"/>
    <mergeCell ref="O60:X61"/>
    <mergeCell ref="J62:N62"/>
    <mergeCell ref="O62:X62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Q54:AV54"/>
    <mergeCell ref="AL54:AP54"/>
    <mergeCell ref="AG54:AK54"/>
    <mergeCell ref="AG53:AK53"/>
    <mergeCell ref="AA53:AF53"/>
    <mergeCell ref="AA40:AE40"/>
    <mergeCell ref="AF40:AJ40"/>
    <mergeCell ref="AU44:AY44"/>
    <mergeCell ref="A41:B41"/>
    <mergeCell ref="AZ41:BC41"/>
    <mergeCell ref="A55:P55"/>
    <mergeCell ref="AK40:AO40"/>
    <mergeCell ref="Q55:U55"/>
    <mergeCell ref="V55:Z55"/>
    <mergeCell ref="AA55:AF55"/>
    <mergeCell ref="Q54:U54"/>
    <mergeCell ref="AA54:AF54"/>
    <mergeCell ref="A43:B43"/>
    <mergeCell ref="AZ40:BC40"/>
    <mergeCell ref="BD40:BH40"/>
    <mergeCell ref="BI40:BM40"/>
    <mergeCell ref="BN40:BQ40"/>
    <mergeCell ref="BN41:BQ41"/>
    <mergeCell ref="AU41:AY41"/>
    <mergeCell ref="BI41:BM41"/>
    <mergeCell ref="BD41:BH41"/>
    <mergeCell ref="AP92:BH92"/>
    <mergeCell ref="W92:AM92"/>
    <mergeCell ref="A91:V91"/>
    <mergeCell ref="W91:AM91"/>
    <mergeCell ref="AP91:BH91"/>
    <mergeCell ref="BN42:BQ42"/>
    <mergeCell ref="C62:I62"/>
    <mergeCell ref="A54:P54"/>
    <mergeCell ref="A52:P53"/>
    <mergeCell ref="A62:B62"/>
    <mergeCell ref="AW56:BA56"/>
    <mergeCell ref="BB56:BF56"/>
    <mergeCell ref="A58:BQ58"/>
    <mergeCell ref="AL56:AP56"/>
    <mergeCell ref="AG56:AK56"/>
    <mergeCell ref="AP96:BH96"/>
    <mergeCell ref="A95:V95"/>
    <mergeCell ref="W95:AM95"/>
    <mergeCell ref="AP95:BH95"/>
    <mergeCell ref="W96:AM96"/>
    <mergeCell ref="A64:B64"/>
    <mergeCell ref="A63:B63"/>
    <mergeCell ref="AK41:AO41"/>
    <mergeCell ref="AF41:AJ41"/>
    <mergeCell ref="A56:P56"/>
    <mergeCell ref="Q56:U56"/>
    <mergeCell ref="A50:BL50"/>
    <mergeCell ref="AQ56:AV56"/>
    <mergeCell ref="AG55:AK55"/>
    <mergeCell ref="AD64:AH64"/>
    <mergeCell ref="C64:I64"/>
    <mergeCell ref="J64:N64"/>
    <mergeCell ref="O64:X64"/>
    <mergeCell ref="Y64:AC64"/>
    <mergeCell ref="C63:I63"/>
    <mergeCell ref="J63:N63"/>
    <mergeCell ref="O63:X63"/>
    <mergeCell ref="Y63:AC63"/>
    <mergeCell ref="V56:Z56"/>
    <mergeCell ref="AA56:AF56"/>
    <mergeCell ref="AI61:AM61"/>
    <mergeCell ref="Y61:AC61"/>
    <mergeCell ref="AD63:AH63"/>
    <mergeCell ref="AI62:AM62"/>
    <mergeCell ref="Y60:AM60"/>
    <mergeCell ref="Y62:AC62"/>
    <mergeCell ref="AD62:AH62"/>
    <mergeCell ref="AA42:AE42"/>
    <mergeCell ref="Q53:U53"/>
    <mergeCell ref="AN62:AR62"/>
    <mergeCell ref="V53:Z53"/>
    <mergeCell ref="AI63:AM63"/>
    <mergeCell ref="AL55:AP55"/>
    <mergeCell ref="AN63:AR63"/>
    <mergeCell ref="AQ55:AV55"/>
    <mergeCell ref="V54:Z54"/>
    <mergeCell ref="AS63:AW63"/>
    <mergeCell ref="AP41:AT41"/>
    <mergeCell ref="C41:Z41"/>
    <mergeCell ref="BG53:BL53"/>
    <mergeCell ref="AW52:BL52"/>
    <mergeCell ref="AA41:AE41"/>
    <mergeCell ref="AK42:AO42"/>
    <mergeCell ref="AP42:AT42"/>
    <mergeCell ref="AG52:AV52"/>
    <mergeCell ref="Q52:AF52"/>
    <mergeCell ref="AQ53:AV53"/>
    <mergeCell ref="AI64:AM64"/>
    <mergeCell ref="AN64:AR64"/>
    <mergeCell ref="AS64:AW64"/>
    <mergeCell ref="AX64:BB64"/>
    <mergeCell ref="BG55:BL55"/>
    <mergeCell ref="AU40:AY40"/>
    <mergeCell ref="AU42:AY42"/>
    <mergeCell ref="AW54:BA54"/>
    <mergeCell ref="BB54:BF54"/>
    <mergeCell ref="BG54:BL54"/>
    <mergeCell ref="BC64:BG64"/>
    <mergeCell ref="BM64:BQ64"/>
    <mergeCell ref="BH64:BL64"/>
    <mergeCell ref="BC62:BG62"/>
    <mergeCell ref="BH62:BL62"/>
    <mergeCell ref="BM62:BQ62"/>
    <mergeCell ref="BM63:BQ63"/>
    <mergeCell ref="BH63:BL63"/>
    <mergeCell ref="BC63:BG63"/>
    <mergeCell ref="AD61:AH61"/>
    <mergeCell ref="AX61:BB61"/>
    <mergeCell ref="AS61:AW61"/>
    <mergeCell ref="AN61:AR61"/>
    <mergeCell ref="AO2:BL6"/>
    <mergeCell ref="A7:BL7"/>
    <mergeCell ref="A8:BL8"/>
    <mergeCell ref="A9:BL9"/>
    <mergeCell ref="AW53:BA53"/>
    <mergeCell ref="A51:BL51"/>
    <mergeCell ref="AW55:BA55"/>
    <mergeCell ref="BB55:BF55"/>
    <mergeCell ref="BB53:BF53"/>
    <mergeCell ref="AL53:AP53"/>
    <mergeCell ref="BM61:BQ61"/>
    <mergeCell ref="BH61:BL61"/>
    <mergeCell ref="BC61:BG61"/>
    <mergeCell ref="BG56:BL56"/>
    <mergeCell ref="AN60:BB60"/>
    <mergeCell ref="BC60:BQ60"/>
    <mergeCell ref="AF42:AJ42"/>
    <mergeCell ref="AZ42:BC42"/>
    <mergeCell ref="BD42:BH42"/>
    <mergeCell ref="BI42:BM42"/>
    <mergeCell ref="AX63:BB63"/>
    <mergeCell ref="C38:Z39"/>
    <mergeCell ref="C40:Z40"/>
    <mergeCell ref="C42:Z42"/>
    <mergeCell ref="AX62:BB62"/>
    <mergeCell ref="AS62:AW62"/>
    <mergeCell ref="AU39:AY39"/>
    <mergeCell ref="AP39:AT39"/>
    <mergeCell ref="AA39:AE39"/>
    <mergeCell ref="AP40:AT40"/>
    <mergeCell ref="A42:B42"/>
    <mergeCell ref="A10:BL10"/>
    <mergeCell ref="A11:BL11"/>
    <mergeCell ref="A12:BL12"/>
    <mergeCell ref="B14:L14"/>
    <mergeCell ref="N14:AS14"/>
    <mergeCell ref="AU14:BB14"/>
    <mergeCell ref="B15:L15"/>
    <mergeCell ref="N15:AS15"/>
    <mergeCell ref="AU15:BB15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</mergeCells>
  <phoneticPr fontId="0" type="noConversion"/>
  <conditionalFormatting sqref="C64">
    <cfRule type="cellIs" dxfId="41" priority="43" stopIfTrue="1" operator="equal">
      <formula>$C63</formula>
    </cfRule>
  </conditionalFormatting>
  <conditionalFormatting sqref="A64:B64">
    <cfRule type="cellIs" dxfId="40" priority="44" stopIfTrue="1" operator="equal">
      <formula>0</formula>
    </cfRule>
  </conditionalFormatting>
  <conditionalFormatting sqref="C65">
    <cfRule type="cellIs" dxfId="39" priority="41" stopIfTrue="1" operator="equal">
      <formula>$C64</formula>
    </cfRule>
  </conditionalFormatting>
  <conditionalFormatting sqref="A65:B65">
    <cfRule type="cellIs" dxfId="38" priority="42" stopIfTrue="1" operator="equal">
      <formula>0</formula>
    </cfRule>
  </conditionalFormatting>
  <conditionalFormatting sqref="C66">
    <cfRule type="cellIs" dxfId="37" priority="39" stopIfTrue="1" operator="equal">
      <formula>$C65</formula>
    </cfRule>
  </conditionalFormatting>
  <conditionalFormatting sqref="A66:B66">
    <cfRule type="cellIs" dxfId="36" priority="40" stopIfTrue="1" operator="equal">
      <formula>0</formula>
    </cfRule>
  </conditionalFormatting>
  <conditionalFormatting sqref="C67">
    <cfRule type="cellIs" dxfId="35" priority="37" stopIfTrue="1" operator="equal">
      <formula>$C66</formula>
    </cfRule>
  </conditionalFormatting>
  <conditionalFormatting sqref="A67:B67">
    <cfRule type="cellIs" dxfId="34" priority="38" stopIfTrue="1" operator="equal">
      <formula>0</formula>
    </cfRule>
  </conditionalFormatting>
  <conditionalFormatting sqref="C68">
    <cfRule type="cellIs" dxfId="33" priority="35" stopIfTrue="1" operator="equal">
      <formula>$C67</formula>
    </cfRule>
  </conditionalFormatting>
  <conditionalFormatting sqref="A68:B68">
    <cfRule type="cellIs" dxfId="32" priority="36" stopIfTrue="1" operator="equal">
      <formula>0</formula>
    </cfRule>
  </conditionalFormatting>
  <conditionalFormatting sqref="C69">
    <cfRule type="cellIs" dxfId="31" priority="33" stopIfTrue="1" operator="equal">
      <formula>$C68</formula>
    </cfRule>
  </conditionalFormatting>
  <conditionalFormatting sqref="A69:B69">
    <cfRule type="cellIs" dxfId="30" priority="34" stopIfTrue="1" operator="equal">
      <formula>0</formula>
    </cfRule>
  </conditionalFormatting>
  <conditionalFormatting sqref="C70">
    <cfRule type="cellIs" dxfId="29" priority="31" stopIfTrue="1" operator="equal">
      <formula>$C69</formula>
    </cfRule>
  </conditionalFormatting>
  <conditionalFormatting sqref="A70:B70">
    <cfRule type="cellIs" dxfId="28" priority="32" stopIfTrue="1" operator="equal">
      <formula>0</formula>
    </cfRule>
  </conditionalFormatting>
  <conditionalFormatting sqref="C71">
    <cfRule type="cellIs" dxfId="27" priority="29" stopIfTrue="1" operator="equal">
      <formula>$C70</formula>
    </cfRule>
  </conditionalFormatting>
  <conditionalFormatting sqref="A71:B71">
    <cfRule type="cellIs" dxfId="26" priority="30" stopIfTrue="1" operator="equal">
      <formula>0</formula>
    </cfRule>
  </conditionalFormatting>
  <conditionalFormatting sqref="C72">
    <cfRule type="cellIs" dxfId="25" priority="27" stopIfTrue="1" operator="equal">
      <formula>$C71</formula>
    </cfRule>
  </conditionalFormatting>
  <conditionalFormatting sqref="A72:B72">
    <cfRule type="cellIs" dxfId="24" priority="28" stopIfTrue="1" operator="equal">
      <formula>0</formula>
    </cfRule>
  </conditionalFormatting>
  <conditionalFormatting sqref="C73">
    <cfRule type="cellIs" dxfId="23" priority="25" stopIfTrue="1" operator="equal">
      <formula>$C72</formula>
    </cfRule>
  </conditionalFormatting>
  <conditionalFormatting sqref="A73:B73">
    <cfRule type="cellIs" dxfId="22" priority="26" stopIfTrue="1" operator="equal">
      <formula>0</formula>
    </cfRule>
  </conditionalFormatting>
  <conditionalFormatting sqref="C74">
    <cfRule type="cellIs" dxfId="21" priority="23" stopIfTrue="1" operator="equal">
      <formula>$C73</formula>
    </cfRule>
  </conditionalFormatting>
  <conditionalFormatting sqref="A74:B74">
    <cfRule type="cellIs" dxfId="20" priority="24" stopIfTrue="1" operator="equal">
      <formula>0</formula>
    </cfRule>
  </conditionalFormatting>
  <conditionalFormatting sqref="C75">
    <cfRule type="cellIs" dxfId="19" priority="21" stopIfTrue="1" operator="equal">
      <formula>$C74</formula>
    </cfRule>
  </conditionalFormatting>
  <conditionalFormatting sqref="A75:B75">
    <cfRule type="cellIs" dxfId="18" priority="22" stopIfTrue="1" operator="equal">
      <formula>0</formula>
    </cfRule>
  </conditionalFormatting>
  <conditionalFormatting sqref="C76">
    <cfRule type="cellIs" dxfId="17" priority="19" stopIfTrue="1" operator="equal">
      <formula>$C75</formula>
    </cfRule>
  </conditionalFormatting>
  <conditionalFormatting sqref="A76:B76">
    <cfRule type="cellIs" dxfId="16" priority="20" stopIfTrue="1" operator="equal">
      <formula>0</formula>
    </cfRule>
  </conditionalFormatting>
  <conditionalFormatting sqref="C77">
    <cfRule type="cellIs" dxfId="15" priority="17" stopIfTrue="1" operator="equal">
      <formula>$C76</formula>
    </cfRule>
  </conditionalFormatting>
  <conditionalFormatting sqref="A77:B77">
    <cfRule type="cellIs" dxfId="14" priority="18" stopIfTrue="1" operator="equal">
      <formula>0</formula>
    </cfRule>
  </conditionalFormatting>
  <conditionalFormatting sqref="C78">
    <cfRule type="cellIs" dxfId="13" priority="15" stopIfTrue="1" operator="equal">
      <formula>$C77</formula>
    </cfRule>
  </conditionalFormatting>
  <conditionalFormatting sqref="A78:B78">
    <cfRule type="cellIs" dxfId="12" priority="16" stopIfTrue="1" operator="equal">
      <formula>0</formula>
    </cfRule>
  </conditionalFormatting>
  <conditionalFormatting sqref="C79">
    <cfRule type="cellIs" dxfId="11" priority="13" stopIfTrue="1" operator="equal">
      <formula>$C78</formula>
    </cfRule>
  </conditionalFormatting>
  <conditionalFormatting sqref="A79:B79">
    <cfRule type="cellIs" dxfId="10" priority="14" stopIfTrue="1" operator="equal">
      <formula>0</formula>
    </cfRule>
  </conditionalFormatting>
  <conditionalFormatting sqref="C80">
    <cfRule type="cellIs" dxfId="9" priority="11" stopIfTrue="1" operator="equal">
      <formula>$C79</formula>
    </cfRule>
  </conditionalFormatting>
  <conditionalFormatting sqref="A80:B80">
    <cfRule type="cellIs" dxfId="8" priority="12" stopIfTrue="1" operator="equal">
      <formula>0</formula>
    </cfRule>
  </conditionalFormatting>
  <conditionalFormatting sqref="C81">
    <cfRule type="cellIs" dxfId="7" priority="9" stopIfTrue="1" operator="equal">
      <formula>$C80</formula>
    </cfRule>
  </conditionalFormatting>
  <conditionalFormatting sqref="A81:B81">
    <cfRule type="cellIs" dxfId="6" priority="10" stopIfTrue="1" operator="equal">
      <formula>0</formula>
    </cfRule>
  </conditionalFormatting>
  <conditionalFormatting sqref="C82">
    <cfRule type="cellIs" dxfId="5" priority="7" stopIfTrue="1" operator="equal">
      <formula>$C81</formula>
    </cfRule>
  </conditionalFormatting>
  <conditionalFormatting sqref="A82:B82">
    <cfRule type="cellIs" dxfId="4" priority="8" stopIfTrue="1" operator="equal">
      <formula>0</formula>
    </cfRule>
  </conditionalFormatting>
  <conditionalFormatting sqref="C83">
    <cfRule type="cellIs" dxfId="3" priority="5" stopIfTrue="1" operator="equal">
      <formula>$C82</formula>
    </cfRule>
  </conditionalFormatting>
  <conditionalFormatting sqref="A83:B83">
    <cfRule type="cellIs" dxfId="2" priority="6" stopIfTrue="1" operator="equal">
      <formula>0</formula>
    </cfRule>
  </conditionalFormatting>
  <conditionalFormatting sqref="C84">
    <cfRule type="cellIs" dxfId="1" priority="3" stopIfTrue="1" operator="equal">
      <formula>$C83</formula>
    </cfRule>
  </conditionalFormatting>
  <conditionalFormatting sqref="A84:B84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9" fitToHeight="999" orientation="landscape" r:id="rId1"/>
  <headerFooter alignWithMargins="0"/>
  <rowBreaks count="1" manualBreakCount="1">
    <brk id="48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КПК0813124</vt:lpstr>
      <vt:lpstr>КПК0813124!Область_печати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KRAVCHENKO</cp:lastModifiedBy>
  <cp:lastPrinted>2022-01-27T08:17:26Z</cp:lastPrinted>
  <dcterms:created xsi:type="dcterms:W3CDTF">2016-08-10T10:53:25Z</dcterms:created>
  <dcterms:modified xsi:type="dcterms:W3CDTF">2022-01-27T08:18:34Z</dcterms:modified>
</cp:coreProperties>
</file>