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242" sheetId="1" r:id="rId1"/>
  </sheets>
  <definedNames>
    <definedName name="_xlnm.Print_Area" localSheetId="0">КПК0813242!$A$1:$BQ$110</definedName>
  </definedNames>
  <calcPr calcId="144525" refMode="R1C1"/>
</workbook>
</file>

<file path=xl/calcChain.xml><?xml version="1.0" encoding="utf-8"?>
<calcChain xmlns="http://schemas.openxmlformats.org/spreadsheetml/2006/main">
  <c r="BH98" i="1" l="1"/>
  <c r="BC98" i="1"/>
  <c r="BH96" i="1"/>
  <c r="BC96" i="1"/>
  <c r="BH93" i="1"/>
  <c r="BC93" i="1"/>
  <c r="BH91" i="1"/>
  <c r="BC91" i="1"/>
  <c r="BH89" i="1"/>
  <c r="BC89" i="1"/>
  <c r="BH86" i="1"/>
  <c r="BC86" i="1"/>
  <c r="BH84" i="1"/>
  <c r="BC84" i="1"/>
  <c r="BH82" i="1"/>
  <c r="BC82" i="1"/>
  <c r="BB73" i="1"/>
  <c r="AW73" i="1"/>
  <c r="BG73" i="1" s="1"/>
  <c r="AQ73" i="1"/>
  <c r="AA73" i="1"/>
  <c r="BB71" i="1"/>
  <c r="AW71" i="1"/>
  <c r="BG71" i="1" s="1"/>
  <c r="AQ71" i="1"/>
  <c r="AA71" i="1"/>
  <c r="BB69" i="1"/>
  <c r="AW69" i="1"/>
  <c r="BG69" i="1" s="1"/>
  <c r="AQ69" i="1"/>
  <c r="AA69" i="1"/>
  <c r="BB67" i="1"/>
  <c r="AW67" i="1"/>
  <c r="BG67" i="1" s="1"/>
  <c r="AQ67" i="1"/>
  <c r="AA67" i="1"/>
  <c r="BI59" i="1"/>
  <c r="BD59" i="1"/>
  <c r="BN59" i="1" s="1"/>
  <c r="AZ59" i="1"/>
  <c r="AK59" i="1"/>
  <c r="BI57" i="1"/>
  <c r="BD57" i="1"/>
  <c r="BN57" i="1" s="1"/>
  <c r="AZ57" i="1"/>
  <c r="AK57" i="1"/>
  <c r="BI55" i="1"/>
  <c r="BD55" i="1"/>
  <c r="BN55" i="1" s="1"/>
  <c r="AZ55" i="1"/>
  <c r="AK55" i="1"/>
  <c r="BI53" i="1"/>
  <c r="BD53" i="1"/>
  <c r="BN53" i="1" s="1"/>
  <c r="AZ53" i="1"/>
  <c r="AK53" i="1"/>
  <c r="BI51" i="1"/>
  <c r="BD51" i="1"/>
  <c r="BN51" i="1" s="1"/>
  <c r="AZ51" i="1"/>
  <c r="AK51" i="1"/>
  <c r="BI49" i="1"/>
  <c r="BD49" i="1"/>
  <c r="BN49" i="1" s="1"/>
  <c r="AZ49" i="1"/>
  <c r="AK49" i="1"/>
  <c r="BI47" i="1"/>
  <c r="BD47" i="1"/>
  <c r="BN47" i="1" s="1"/>
  <c r="AZ47" i="1"/>
  <c r="AK47" i="1"/>
</calcChain>
</file>

<file path=xl/sharedStrings.xml><?xml version="1.0" encoding="utf-8"?>
<sst xmlns="http://schemas.openxmlformats.org/spreadsheetml/2006/main" count="227" uniqueCount="150">
  <si>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</si>
  <si>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</si>
  <si>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</si>
  <si>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</si>
  <si>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</si>
  <si>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</si>
  <si>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</si>
  <si>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</si>
  <si>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</si>
  <si>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</si>
  <si>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</si>
  <si>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</si>
  <si>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</si>
  <si>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</si>
  <si>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</si>
  <si>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</si>
  <si>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</si>
  <si>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</si>
  <si>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</si>
  <si>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</si>
  <si>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</si>
  <si>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</si>
  <si>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</si>
  <si>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</si>
  <si>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</si>
  <si>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</si>
  <si>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</si>
  <si>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</si>
  <si>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</si>
  <si>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</si>
  <si>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</si>
  <si>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</si>
  <si>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</si>
  <si>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</si>
  <si>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</si>
  <si>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</si>
  <si>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</si>
  <si>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</si>
  <si>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</si>
  <si>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</si>
  <si>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</si>
  <si>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</si>
  <si>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</si>
  <si>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</si>
  <si>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</si>
  <si>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</si>
  <si>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</si>
  <si>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</si>
  <si>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</si>
  <si>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</si>
  <si>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</si>
  <si>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</si>
  <si>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</si>
  <si>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</si>
  <si>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</si>
  <si>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</si>
  <si>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</si>
  <si>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</si>
  <si>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</si>
  <si>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</si>
  <si>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</si>
  <si>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</si>
  <si>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</si>
  <si>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</si>
  <si>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</si>
  <si>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</si>
  <si>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ефективної державної соціальної підтпримки найбільш вразливих верств населення</t>
  </si>
  <si>
    <t>Надання матеріальної  допомоги мешканцям Лисичанської територіальної громади</t>
  </si>
  <si>
    <t>Надання допомоги на поховання деяких категорій осіб</t>
  </si>
  <si>
    <t>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</t>
  </si>
  <si>
    <t>Надання пільг по абонентській платі за телефон особам з інвалідністю по зору Лисичанської  територіально-виробничої первинної організації УТОС</t>
  </si>
  <si>
    <t>Надання грошової допомоги громадянам, які постраждали внаслідок Чорнобильської катастрофи, віднесених до категорії 2 для компенсації вартості путівок санаторно-курортним закладам</t>
  </si>
  <si>
    <t>Додаткове забезпечення твердим паливом та скрапленим газом осіб з інвалідністю внаслідок війни та учасників бойових дій</t>
  </si>
  <si>
    <t>C48:BQ48</t>
  </si>
  <si>
    <t>C50:BQ50</t>
  </si>
  <si>
    <t>C52:BQ52</t>
  </si>
  <si>
    <t>Надання пільг по абонентській платі за телефон особам з інвалідністю по зору Лисичанської  територіально-виробничої первинної організації УТОС.</t>
  </si>
  <si>
    <t>C54:BQ54</t>
  </si>
  <si>
    <t>Розбіжності виникли  у зв'язку зі зменшенням кількості пільговиків та частковим наданням послуг через пошкодження ліній зв'язку</t>
  </si>
  <si>
    <t>C56:BQ56</t>
  </si>
  <si>
    <t>C58:BQ58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</si>
  <si>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</si>
  <si>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</si>
  <si>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A68:BL68</t>
  </si>
  <si>
    <t>розбіжності виникли  через зменшення  кількості звернень громадян</t>
  </si>
  <si>
    <t>Комплексна міська програма соціального захисту і реабілітації осіб з обмеженими фізичними можливостями на 2019-2021 роки</t>
  </si>
  <si>
    <t>A70:BL70</t>
  </si>
  <si>
    <t>Цільова програма соціального захисту громадян, які постраждали внаслідок Чорнобильської катастрофи, на 2019-2021 роки</t>
  </si>
  <si>
    <t>A72:BL72</t>
  </si>
  <si>
    <t>Усього</t>
  </si>
  <si>
    <t>продукту</t>
  </si>
  <si>
    <t/>
  </si>
  <si>
    <t>Кількість одержувачів одноразової матеріальної допомоги</t>
  </si>
  <si>
    <t>осіб</t>
  </si>
  <si>
    <t>Розрахункова потреба</t>
  </si>
  <si>
    <t>C83:BQ83</t>
  </si>
  <si>
    <t>Пояснення щодо причин розбіжностей між фактичними та затвердженими результативними показниками: розбіжності виникли  через зменшення  кількості звернень громадян за допомогою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</si>
  <si>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</si>
  <si>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Єдиний дерпжавний автоматизований реєстр осіб, які мають право на пільги</t>
  </si>
  <si>
    <t>C85:BQ85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</si>
  <si>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</si>
  <si>
    <t>Єдиний державний автоматизований реєстр осіб, які мають право на пільги</t>
  </si>
  <si>
    <t>C87:BQ87</t>
  </si>
  <si>
    <t>Пояснення щодо причин розбіжностей між фактичними та затвердженими результативними показниками: розбіжності виникли через зменшення кількості осіб, які звернулися за додатковим забезпеченням твердим паливом та скрапленим газом</t>
  </si>
  <si>
    <t>ефективності</t>
  </si>
  <si>
    <t>Середній розмір одноразової матеріальної допомоги</t>
  </si>
  <si>
    <t>грн.</t>
  </si>
  <si>
    <t>Розрахункові дані</t>
  </si>
  <si>
    <t>C90:BQ90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</si>
  <si>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</si>
  <si>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C92:BQ92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</si>
  <si>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</si>
  <si>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C94:BQ94</t>
  </si>
  <si>
    <t>якості</t>
  </si>
  <si>
    <t>динаміка**кількості осіб, яким протягом року надано одноразову матеріальну допомогу (порівняно з минулим роком)</t>
  </si>
  <si>
    <t>відс.</t>
  </si>
  <si>
    <t>C97:BQ97</t>
  </si>
  <si>
    <t>Динаміка**кількості осіб, які отримують пільгу по абонентській платі за телефон (порівняно з минулим роком)</t>
  </si>
  <si>
    <t>C99:BQ99</t>
  </si>
  <si>
    <t>C100:BQ100</t>
  </si>
  <si>
    <t>Покращення умов життя вразливих та соціально незахищених категорій громадян шляхом їх соціальної підтримки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</si>
  <si>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</si>
  <si>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</si>
  <si>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</si>
  <si>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Олена Бєлан</t>
  </si>
  <si>
    <t>24205528</t>
  </si>
  <si>
    <t>1251900000</t>
  </si>
  <si>
    <t xml:space="preserve">  гривень</t>
  </si>
  <si>
    <t>місцевого бюджету на 2021  рік</t>
  </si>
  <si>
    <t>0813242</t>
  </si>
  <si>
    <t>Інші заходи у сфері соціального захисту і соціального забезпечення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</si>
  <si>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</si>
  <si>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</si>
  <si>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3242</t>
  </si>
  <si>
    <t>1090</t>
  </si>
  <si>
    <t>бюджетні призначення затверджені  з урахуванням показників 2020 року, розбіжність виникли на  суму поштового збору (1660,00) у зв'язку зі зменшенням кількості заявників, які отримують допомогу через поштові відділення  та смерть отримувача допомоги (1000,00).</t>
  </si>
  <si>
    <t xml:space="preserve">бюджетні призначення затверджені  з урахуванням показників 2020 року, розбіжності виникли  через зменшення  кількості звернень громадян </t>
  </si>
  <si>
    <t>бюджетні призначення затверджені  з урахуванням показників 2020 року, розбіжності виникли  у зв'язку зі зменшенням кількості пільговиків та частковим наданням послуг через пошкодження ліній зв'язку</t>
  </si>
  <si>
    <t>Пояснення щодо причин розбіжностей між фактичними та затвердженими результативними показниками: розбіжності виникли у зв'язку з відключенням телефонів пільговикам  через пошкодження ліній зв'язку</t>
  </si>
  <si>
    <t>Пояснення щодо причин розбіжностей між фактичними та затвердженими результативними показниками: розмір виплати допомоги затверджується розпорядженням керівника Лисичанської міської військово-цивільної адміністрації Сєвєродонецького району Луганської області.</t>
  </si>
  <si>
    <t>Пояснення щодо причин розбіжностей між фактичними та затвердженими результативними показниками: розбіжності виникли  у зв'язку зі зменшенням кількості пільговиків та частковим наданням послуг через пошкодження ліній зв'язку</t>
  </si>
  <si>
    <t>грн</t>
  </si>
  <si>
    <t>Пояснення щодо причин розбіжностей між фактичними та затвердженими результативними показниками: розбіжності виникли через зменшення звернень громадян, які мають право на 100% пільгу на тверде паливо та скраплений газ</t>
  </si>
  <si>
    <t>Пояснення щодо причин розбіжностей між фактичними та затвердженими результативними показниками:  розбіжності між показниками 2020 та 2021 років виникли через збільшення звернень у поточному році.</t>
  </si>
  <si>
    <t>Пояснення щодо причин розбіжностей між фактичними та затвердженими результативними показниками: розбіжності між 2020 та 2021 роками виникли у зв'язку зі зменшенням кількості пільговиків   через пошкодження ліній зв'язку у поточному році</t>
  </si>
  <si>
    <t xml:space="preserve">бюджетні призначення затверджені  з урахуванням показників 2020 року, розбіжності виникли  через зменшення  кількості звернень громадян, чим заплановано. </t>
  </si>
  <si>
    <t xml:space="preserve">бюджетні призначення затверджені  з урахуванням показників 2020 року, розбіжності виникли  через зменшення  кількості звернень пільговиків, чим заплановано. </t>
  </si>
  <si>
    <t>бюджетні призначення затверджені  з урахуванням показників 2020 року, розбіжності виникли в результаті  відмови заявника від санаторно-курортного лікування через посилення  дії карантинних обмежень на території України спричиненої короновірусом SARS-CoV-2".</t>
  </si>
  <si>
    <t xml:space="preserve">Аналіз стану виконання результативних показників: динаміка кількості осіб, яким протягом року надано одноразову матеріальну допомогу (порівняно з минулим роком) склала 145 %, через збільшення звернень у поточному році, розрахунки здійснювалися в повному обсязі, касові видатки складають 96,5%, динаміка кількості людей, які отримують пільгу по абонентській платі за телефон (порівняно з минулим роком) склала 100 %, розрахунки здійснювалися в повному обсязі, касові видатки складають 60,4%,  розрахунки по пільгам на придбання додаткового твердого палива і скрапленого газу здійснювалися в повному обсязі, касові видатки складають 93,9%. </t>
  </si>
  <si>
    <t>Затверджені у паспорті бюджетної програми бюджетні призначення використані за призначенням і забезпечили своєчасне та якісне надання соціального захисту найбільш соціально вразливим верствам населення Лисичанської міської територіальної громади. Кредиторська заборгованість по  розрахункам за 2021 рік відсутня.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</si>
</sst>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2" fillId="0" borderId="0" xfId="0" applyFont="1" applyBorder="1" applyAlignment="1">
      <alignment horizontal="center" vertical="center" wrapText="1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0" fillId="0" borderId="0" xfId="0" applyAlignment="1"/>
    <xf numFmtId="0" fontId="10" fillId="0" borderId="0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 wrapText="1"/>
    </xf>
    <xf numFmtId="165" fontId="0" fillId="0" borderId="5" xfId="0" applyNumberFormat="1" applyFont="1" applyBorder="1" applyAlignment="1">
      <alignment horizontal="center" vertical="top" wrapText="1"/>
    </xf>
    <xf numFmtId="165" fontId="2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top" wrapText="1"/>
    </xf>
    <xf numFmtId="1" fontId="0" fillId="0" borderId="2" xfId="0" applyNumberFormat="1" applyFont="1" applyBorder="1" applyAlignment="1">
      <alignment horizontal="center" vertical="top" wrapText="1"/>
    </xf>
    <xf numFmtId="1" fontId="0" fillId="0" borderId="5" xfId="0" applyNumberFormat="1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top" wrapText="1"/>
    </xf>
    <xf numFmtId="1" fontId="17" fillId="0" borderId="2" xfId="0" applyNumberFormat="1" applyFont="1" applyBorder="1" applyAlignment="1">
      <alignment horizontal="center" vertical="top" wrapText="1"/>
    </xf>
    <xf numFmtId="1" fontId="17" fillId="0" borderId="5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top" wrapText="1"/>
    </xf>
    <xf numFmtId="1" fontId="2" fillId="0" borderId="5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6"/>
  <sheetViews>
    <sheetView tabSelected="1" view="pageBreakPreview" topLeftCell="A11" zoomScale="85" zoomScaleNormal="100" zoomScaleSheetLayoutView="85" workbookViewId="0">
      <selection activeCell="AJ101" sqref="AJ101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285156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8" t="s">
        <v>52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9" customHeight="1" x14ac:dyDescent="0.2"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15.75" customHeight="1" x14ac:dyDescent="0.2"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</row>
    <row r="7" spans="1:64" ht="9.75" hidden="1" customHeight="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</row>
    <row r="8" spans="1:64" ht="9.75" hidden="1" customHeight="1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</row>
    <row r="9" spans="1:64" ht="8.25" hidden="1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</row>
    <row r="10" spans="1:64" ht="25.5" customHeight="1" x14ac:dyDescent="0.2">
      <c r="A10" s="45" t="s">
        <v>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27.75" customHeight="1" x14ac:dyDescent="0.2">
      <c r="A11" s="45" t="s">
        <v>38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27.75" customHeight="1" x14ac:dyDescent="0.2">
      <c r="A12" s="45" t="s">
        <v>128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39.75" customHeight="1" x14ac:dyDescent="0.2">
      <c r="A14" s="17" t="s">
        <v>8</v>
      </c>
      <c r="B14" s="41" t="s">
        <v>121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6"/>
      <c r="N14" s="46" t="s">
        <v>122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37"/>
      <c r="AU14" s="41" t="s">
        <v>125</v>
      </c>
      <c r="AV14" s="42"/>
      <c r="AW14" s="42"/>
      <c r="AX14" s="42"/>
      <c r="AY14" s="42"/>
      <c r="AZ14" s="42"/>
      <c r="BA14" s="42"/>
      <c r="BB14" s="42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40" t="s">
        <v>57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19"/>
      <c r="N15" s="47" t="s">
        <v>58</v>
      </c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19"/>
      <c r="AU15" s="40" t="s">
        <v>59</v>
      </c>
      <c r="AV15" s="40"/>
      <c r="AW15" s="40"/>
      <c r="AX15" s="40"/>
      <c r="AY15" s="40"/>
      <c r="AZ15" s="40"/>
      <c r="BA15" s="40"/>
      <c r="BB15" s="40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44.25" customHeight="1" x14ac:dyDescent="0.2">
      <c r="A17" s="21" t="s">
        <v>36</v>
      </c>
      <c r="B17" s="41" t="s">
        <v>132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6"/>
      <c r="N17" s="46" t="s">
        <v>131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37"/>
      <c r="AU17" s="41" t="s">
        <v>125</v>
      </c>
      <c r="AV17" s="42"/>
      <c r="AW17" s="42"/>
      <c r="AX17" s="42"/>
      <c r="AY17" s="42"/>
      <c r="AZ17" s="42"/>
      <c r="BA17" s="42"/>
      <c r="BB17" s="42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40" t="s">
        <v>57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19"/>
      <c r="N18" s="47" t="s">
        <v>60</v>
      </c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19"/>
      <c r="AU18" s="40" t="s">
        <v>59</v>
      </c>
      <c r="AV18" s="40"/>
      <c r="AW18" s="40"/>
      <c r="AX18" s="40"/>
      <c r="AY18" s="40"/>
      <c r="AZ18" s="40"/>
      <c r="BA18" s="40"/>
      <c r="BB18" s="40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0.5" customHeight="1" x14ac:dyDescent="0.2">
      <c r="A20" s="17" t="s">
        <v>37</v>
      </c>
      <c r="B20" s="41" t="s">
        <v>129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38"/>
      <c r="N20" s="41" t="s">
        <v>133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39"/>
      <c r="AA20" s="41" t="s">
        <v>134</v>
      </c>
      <c r="AB20" s="42"/>
      <c r="AC20" s="42"/>
      <c r="AD20" s="42"/>
      <c r="AE20" s="42"/>
      <c r="AF20" s="42"/>
      <c r="AG20" s="42"/>
      <c r="AH20" s="42"/>
      <c r="AI20" s="42"/>
      <c r="AJ20" s="39"/>
      <c r="AK20" s="43" t="s">
        <v>130</v>
      </c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1" t="s">
        <v>126</v>
      </c>
      <c r="BF20" s="42"/>
      <c r="BG20" s="42"/>
      <c r="BH20" s="42"/>
      <c r="BI20" s="42"/>
      <c r="BJ20" s="42"/>
      <c r="BK20" s="42"/>
      <c r="BL20" s="42"/>
    </row>
    <row r="21" spans="1:79" ht="23.25" customHeight="1" x14ac:dyDescent="0.2">
      <c r="A21"/>
      <c r="B21" s="40" t="s">
        <v>57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/>
      <c r="N21" s="40" t="s">
        <v>61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25"/>
      <c r="AA21" s="56" t="s">
        <v>62</v>
      </c>
      <c r="AB21" s="56"/>
      <c r="AC21" s="56"/>
      <c r="AD21" s="56"/>
      <c r="AE21" s="56"/>
      <c r="AF21" s="56"/>
      <c r="AG21" s="56"/>
      <c r="AH21" s="56"/>
      <c r="AI21" s="56"/>
      <c r="AJ21" s="25"/>
      <c r="AK21" s="57" t="s">
        <v>63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5"/>
      <c r="BE21" s="40" t="s">
        <v>64</v>
      </c>
      <c r="BF21" s="40"/>
      <c r="BG21" s="40"/>
      <c r="BH21" s="40"/>
      <c r="BI21" s="40"/>
      <c r="BJ21" s="40"/>
      <c r="BK21" s="40"/>
      <c r="BL21" s="40"/>
    </row>
    <row r="22" spans="1:79" ht="6.75" customHeight="1" x14ac:dyDescent="0.2"/>
    <row r="23" spans="1:79" ht="26.25" customHeight="1" x14ac:dyDescent="0.2">
      <c r="A23" s="49" t="s">
        <v>43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79" ht="27.75" customHeight="1" x14ac:dyDescent="0.2">
      <c r="A24" s="52" t="s">
        <v>3</v>
      </c>
      <c r="B24" s="52"/>
      <c r="C24" s="52"/>
      <c r="D24" s="52"/>
      <c r="E24" s="52"/>
      <c r="F24" s="52"/>
      <c r="G24" s="53" t="s">
        <v>41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/>
    </row>
    <row r="25" spans="1:79" ht="10.5" hidden="1" customHeight="1" x14ac:dyDescent="0.2">
      <c r="A25" s="92" t="s">
        <v>39</v>
      </c>
      <c r="B25" s="92"/>
      <c r="C25" s="92"/>
      <c r="D25" s="92"/>
      <c r="E25" s="92"/>
      <c r="F25" s="92"/>
      <c r="G25" s="96" t="s">
        <v>16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8"/>
      <c r="CA25" s="1" t="s">
        <v>55</v>
      </c>
    </row>
    <row r="26" spans="1:79" ht="19.5" customHeight="1" x14ac:dyDescent="0.25">
      <c r="A26" s="92">
        <v>1</v>
      </c>
      <c r="B26" s="92"/>
      <c r="C26" s="92"/>
      <c r="D26" s="92"/>
      <c r="E26" s="92"/>
      <c r="F26" s="92"/>
      <c r="G26" s="106" t="s">
        <v>66</v>
      </c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8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6.25" customHeight="1" x14ac:dyDescent="0.2">
      <c r="A28" s="49" t="s">
        <v>44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</row>
    <row r="29" spans="1:79" ht="25.5" customHeight="1" x14ac:dyDescent="0.2">
      <c r="A29" s="50" t="s">
        <v>120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9" t="s">
        <v>45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</row>
    <row r="32" spans="1:79" ht="27.75" customHeight="1" x14ac:dyDescent="0.2">
      <c r="A32" s="52" t="s">
        <v>3</v>
      </c>
      <c r="B32" s="52"/>
      <c r="C32" s="52"/>
      <c r="D32" s="52"/>
      <c r="E32" s="52"/>
      <c r="F32" s="52"/>
      <c r="G32" s="53" t="s">
        <v>42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</row>
    <row r="33" spans="1:80" ht="10.5" hidden="1" customHeight="1" x14ac:dyDescent="0.2">
      <c r="A33" s="92" t="s">
        <v>15</v>
      </c>
      <c r="B33" s="92"/>
      <c r="C33" s="92"/>
      <c r="D33" s="92"/>
      <c r="E33" s="92"/>
      <c r="F33" s="92"/>
      <c r="G33" s="96" t="s">
        <v>16</v>
      </c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8"/>
      <c r="CA33" s="1" t="s">
        <v>56</v>
      </c>
    </row>
    <row r="34" spans="1:80" ht="18.75" customHeight="1" x14ac:dyDescent="0.2">
      <c r="A34" s="92">
        <v>1</v>
      </c>
      <c r="B34" s="92"/>
      <c r="C34" s="92"/>
      <c r="D34" s="92"/>
      <c r="E34" s="92"/>
      <c r="F34" s="92"/>
      <c r="G34" s="109" t="s">
        <v>67</v>
      </c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1"/>
      <c r="CA34" s="1" t="s">
        <v>54</v>
      </c>
    </row>
    <row r="35" spans="1:80" ht="18.75" customHeight="1" x14ac:dyDescent="0.2">
      <c r="A35" s="92">
        <v>2</v>
      </c>
      <c r="B35" s="92"/>
      <c r="C35" s="92"/>
      <c r="D35" s="92"/>
      <c r="E35" s="92"/>
      <c r="F35" s="92"/>
      <c r="G35" s="109" t="s">
        <v>68</v>
      </c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1"/>
    </row>
    <row r="36" spans="1:80" ht="31.5" customHeight="1" x14ac:dyDescent="0.2">
      <c r="A36" s="92">
        <v>3</v>
      </c>
      <c r="B36" s="92"/>
      <c r="C36" s="92"/>
      <c r="D36" s="92"/>
      <c r="E36" s="92"/>
      <c r="F36" s="92"/>
      <c r="G36" s="109" t="s">
        <v>69</v>
      </c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1"/>
    </row>
    <row r="37" spans="1:80" ht="21.75" customHeight="1" x14ac:dyDescent="0.2">
      <c r="A37" s="92">
        <v>4</v>
      </c>
      <c r="B37" s="92"/>
      <c r="C37" s="92"/>
      <c r="D37" s="92"/>
      <c r="E37" s="92"/>
      <c r="F37" s="92"/>
      <c r="G37" s="109" t="s">
        <v>70</v>
      </c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1"/>
    </row>
    <row r="38" spans="1:80" ht="19.5" customHeight="1" x14ac:dyDescent="0.2">
      <c r="A38" s="92">
        <v>5</v>
      </c>
      <c r="B38" s="92"/>
      <c r="C38" s="92"/>
      <c r="D38" s="92"/>
      <c r="E38" s="92"/>
      <c r="F38" s="92"/>
      <c r="G38" s="109" t="s">
        <v>71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80" ht="21" customHeight="1" x14ac:dyDescent="0.2">
      <c r="A39" s="92">
        <v>6</v>
      </c>
      <c r="B39" s="92"/>
      <c r="C39" s="92"/>
      <c r="D39" s="92"/>
      <c r="E39" s="92"/>
      <c r="F39" s="92"/>
      <c r="G39" s="109" t="s">
        <v>72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1" spans="1:80" ht="15.75" customHeight="1" x14ac:dyDescent="0.2">
      <c r="A41" s="49" t="s">
        <v>46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</row>
    <row r="42" spans="1:80" ht="15" customHeight="1" x14ac:dyDescent="0.2">
      <c r="A42" s="63" t="s">
        <v>127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</row>
    <row r="43" spans="1:80" ht="48" customHeight="1" x14ac:dyDescent="0.2">
      <c r="A43" s="67" t="s">
        <v>3</v>
      </c>
      <c r="B43" s="67"/>
      <c r="C43" s="67" t="s">
        <v>30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 t="s">
        <v>27</v>
      </c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 t="s">
        <v>49</v>
      </c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 t="s">
        <v>0</v>
      </c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</row>
    <row r="44" spans="1:80" ht="29.1" customHeight="1" x14ac:dyDescent="0.2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 t="s">
        <v>2</v>
      </c>
      <c r="AB44" s="67"/>
      <c r="AC44" s="67"/>
      <c r="AD44" s="67"/>
      <c r="AE44" s="67"/>
      <c r="AF44" s="67" t="s">
        <v>1</v>
      </c>
      <c r="AG44" s="67"/>
      <c r="AH44" s="67"/>
      <c r="AI44" s="67"/>
      <c r="AJ44" s="67"/>
      <c r="AK44" s="67" t="s">
        <v>28</v>
      </c>
      <c r="AL44" s="67"/>
      <c r="AM44" s="67"/>
      <c r="AN44" s="67"/>
      <c r="AO44" s="67"/>
      <c r="AP44" s="67" t="s">
        <v>2</v>
      </c>
      <c r="AQ44" s="67"/>
      <c r="AR44" s="67"/>
      <c r="AS44" s="67"/>
      <c r="AT44" s="67"/>
      <c r="AU44" s="67" t="s">
        <v>1</v>
      </c>
      <c r="AV44" s="67"/>
      <c r="AW44" s="67"/>
      <c r="AX44" s="67"/>
      <c r="AY44" s="67"/>
      <c r="AZ44" s="67" t="s">
        <v>28</v>
      </c>
      <c r="BA44" s="67"/>
      <c r="BB44" s="67"/>
      <c r="BC44" s="67"/>
      <c r="BD44" s="67" t="s">
        <v>2</v>
      </c>
      <c r="BE44" s="67"/>
      <c r="BF44" s="67"/>
      <c r="BG44" s="67"/>
      <c r="BH44" s="67"/>
      <c r="BI44" s="67" t="s">
        <v>1</v>
      </c>
      <c r="BJ44" s="67"/>
      <c r="BK44" s="67"/>
      <c r="BL44" s="67"/>
      <c r="BM44" s="67"/>
      <c r="BN44" s="67" t="s">
        <v>29</v>
      </c>
      <c r="BO44" s="67"/>
      <c r="BP44" s="67"/>
      <c r="BQ44" s="67"/>
    </row>
    <row r="45" spans="1:80" ht="15.95" customHeight="1" x14ac:dyDescent="0.2">
      <c r="A45" s="48">
        <v>1</v>
      </c>
      <c r="B45" s="48"/>
      <c r="C45" s="48">
        <v>2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72">
        <v>3</v>
      </c>
      <c r="AB45" s="73"/>
      <c r="AC45" s="73"/>
      <c r="AD45" s="73"/>
      <c r="AE45" s="74"/>
      <c r="AF45" s="72">
        <v>4</v>
      </c>
      <c r="AG45" s="73"/>
      <c r="AH45" s="73"/>
      <c r="AI45" s="73"/>
      <c r="AJ45" s="74"/>
      <c r="AK45" s="72">
        <v>5</v>
      </c>
      <c r="AL45" s="73"/>
      <c r="AM45" s="73"/>
      <c r="AN45" s="73"/>
      <c r="AO45" s="74"/>
      <c r="AP45" s="72">
        <v>6</v>
      </c>
      <c r="AQ45" s="73"/>
      <c r="AR45" s="73"/>
      <c r="AS45" s="73"/>
      <c r="AT45" s="74"/>
      <c r="AU45" s="72">
        <v>7</v>
      </c>
      <c r="AV45" s="73"/>
      <c r="AW45" s="73"/>
      <c r="AX45" s="73"/>
      <c r="AY45" s="74"/>
      <c r="AZ45" s="72">
        <v>8</v>
      </c>
      <c r="BA45" s="73"/>
      <c r="BB45" s="73"/>
      <c r="BC45" s="74"/>
      <c r="BD45" s="72">
        <v>9</v>
      </c>
      <c r="BE45" s="73"/>
      <c r="BF45" s="73"/>
      <c r="BG45" s="73"/>
      <c r="BH45" s="74"/>
      <c r="BI45" s="48">
        <v>10</v>
      </c>
      <c r="BJ45" s="48"/>
      <c r="BK45" s="48"/>
      <c r="BL45" s="48"/>
      <c r="BM45" s="48"/>
      <c r="BN45" s="48">
        <v>11</v>
      </c>
      <c r="BO45" s="48"/>
      <c r="BP45" s="48"/>
      <c r="BQ45" s="48"/>
    </row>
    <row r="46" spans="1:80" ht="15.75" hidden="1" customHeight="1" x14ac:dyDescent="0.2">
      <c r="A46" s="92" t="s">
        <v>15</v>
      </c>
      <c r="B46" s="92"/>
      <c r="C46" s="84" t="s">
        <v>16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5"/>
      <c r="AA46" s="77" t="s">
        <v>12</v>
      </c>
      <c r="AB46" s="77"/>
      <c r="AC46" s="77"/>
      <c r="AD46" s="77"/>
      <c r="AE46" s="77"/>
      <c r="AF46" s="77" t="s">
        <v>11</v>
      </c>
      <c r="AG46" s="77"/>
      <c r="AH46" s="77"/>
      <c r="AI46" s="77"/>
      <c r="AJ46" s="77"/>
      <c r="AK46" s="83" t="s">
        <v>18</v>
      </c>
      <c r="AL46" s="83"/>
      <c r="AM46" s="83"/>
      <c r="AN46" s="83"/>
      <c r="AO46" s="83"/>
      <c r="AP46" s="77" t="s">
        <v>13</v>
      </c>
      <c r="AQ46" s="77"/>
      <c r="AR46" s="77"/>
      <c r="AS46" s="77"/>
      <c r="AT46" s="77"/>
      <c r="AU46" s="77" t="s">
        <v>14</v>
      </c>
      <c r="AV46" s="77"/>
      <c r="AW46" s="77"/>
      <c r="AX46" s="77"/>
      <c r="AY46" s="77"/>
      <c r="AZ46" s="83" t="s">
        <v>18</v>
      </c>
      <c r="BA46" s="83"/>
      <c r="BB46" s="83"/>
      <c r="BC46" s="83"/>
      <c r="BD46" s="105" t="s">
        <v>34</v>
      </c>
      <c r="BE46" s="105"/>
      <c r="BF46" s="105"/>
      <c r="BG46" s="105"/>
      <c r="BH46" s="105"/>
      <c r="BI46" s="105" t="s">
        <v>34</v>
      </c>
      <c r="BJ46" s="105"/>
      <c r="BK46" s="105"/>
      <c r="BL46" s="105"/>
      <c r="BM46" s="105"/>
      <c r="BN46" s="79" t="s">
        <v>18</v>
      </c>
      <c r="BO46" s="79"/>
      <c r="BP46" s="79"/>
      <c r="BQ46" s="79"/>
      <c r="CA46" s="1" t="s">
        <v>21</v>
      </c>
    </row>
    <row r="47" spans="1:80" ht="31.5" customHeight="1" x14ac:dyDescent="0.2">
      <c r="A47" s="67">
        <v>1</v>
      </c>
      <c r="B47" s="67"/>
      <c r="C47" s="69" t="s">
        <v>67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1"/>
      <c r="AA47" s="68">
        <v>438700</v>
      </c>
      <c r="AB47" s="68"/>
      <c r="AC47" s="68"/>
      <c r="AD47" s="68"/>
      <c r="AE47" s="68"/>
      <c r="AF47" s="68">
        <v>0</v>
      </c>
      <c r="AG47" s="68"/>
      <c r="AH47" s="68"/>
      <c r="AI47" s="68"/>
      <c r="AJ47" s="68"/>
      <c r="AK47" s="68">
        <f>AA47+AF47</f>
        <v>438700</v>
      </c>
      <c r="AL47" s="68"/>
      <c r="AM47" s="68"/>
      <c r="AN47" s="68"/>
      <c r="AO47" s="68"/>
      <c r="AP47" s="68">
        <v>436040</v>
      </c>
      <c r="AQ47" s="68"/>
      <c r="AR47" s="68"/>
      <c r="AS47" s="68"/>
      <c r="AT47" s="68"/>
      <c r="AU47" s="68">
        <v>0</v>
      </c>
      <c r="AV47" s="68"/>
      <c r="AW47" s="68"/>
      <c r="AX47" s="68"/>
      <c r="AY47" s="68"/>
      <c r="AZ47" s="68">
        <f>AP47+AU47</f>
        <v>436040</v>
      </c>
      <c r="BA47" s="68"/>
      <c r="BB47" s="68"/>
      <c r="BC47" s="68"/>
      <c r="BD47" s="68">
        <f>AP47-AA47</f>
        <v>-2660</v>
      </c>
      <c r="BE47" s="68"/>
      <c r="BF47" s="68"/>
      <c r="BG47" s="68"/>
      <c r="BH47" s="68"/>
      <c r="BI47" s="68">
        <f>AU47-AF47</f>
        <v>0</v>
      </c>
      <c r="BJ47" s="68"/>
      <c r="BK47" s="68"/>
      <c r="BL47" s="68"/>
      <c r="BM47" s="68"/>
      <c r="BN47" s="68">
        <f>BD47+BI47</f>
        <v>-2660</v>
      </c>
      <c r="BO47" s="68"/>
      <c r="BP47" s="68"/>
      <c r="BQ47" s="68"/>
      <c r="CA47" s="1" t="s">
        <v>22</v>
      </c>
    </row>
    <row r="48" spans="1:80" ht="36.75" customHeight="1" x14ac:dyDescent="0.2">
      <c r="A48" s="67"/>
      <c r="B48" s="67"/>
      <c r="C48" s="69" t="s">
        <v>135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4"/>
      <c r="CB48" s="1" t="s">
        <v>73</v>
      </c>
    </row>
    <row r="49" spans="1:80" ht="24" customHeight="1" x14ac:dyDescent="0.2">
      <c r="A49" s="67">
        <v>2</v>
      </c>
      <c r="B49" s="67"/>
      <c r="C49" s="69" t="s">
        <v>68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1"/>
      <c r="AA49" s="68">
        <v>226530</v>
      </c>
      <c r="AB49" s="68"/>
      <c r="AC49" s="68"/>
      <c r="AD49" s="68"/>
      <c r="AE49" s="68"/>
      <c r="AF49" s="68">
        <v>0</v>
      </c>
      <c r="AG49" s="68"/>
      <c r="AH49" s="68"/>
      <c r="AI49" s="68"/>
      <c r="AJ49" s="68"/>
      <c r="AK49" s="68">
        <f>AA49+AF49</f>
        <v>226530</v>
      </c>
      <c r="AL49" s="68"/>
      <c r="AM49" s="68"/>
      <c r="AN49" s="68"/>
      <c r="AO49" s="68"/>
      <c r="AP49" s="68">
        <v>218000</v>
      </c>
      <c r="AQ49" s="68"/>
      <c r="AR49" s="68"/>
      <c r="AS49" s="68"/>
      <c r="AT49" s="68"/>
      <c r="AU49" s="68">
        <v>0</v>
      </c>
      <c r="AV49" s="68"/>
      <c r="AW49" s="68"/>
      <c r="AX49" s="68"/>
      <c r="AY49" s="68"/>
      <c r="AZ49" s="68">
        <f>AP49+AU49</f>
        <v>218000</v>
      </c>
      <c r="BA49" s="68"/>
      <c r="BB49" s="68"/>
      <c r="BC49" s="68"/>
      <c r="BD49" s="68">
        <f>AP49-AA49</f>
        <v>-8530</v>
      </c>
      <c r="BE49" s="68"/>
      <c r="BF49" s="68"/>
      <c r="BG49" s="68"/>
      <c r="BH49" s="68"/>
      <c r="BI49" s="68">
        <f>AU49-AF49</f>
        <v>0</v>
      </c>
      <c r="BJ49" s="68"/>
      <c r="BK49" s="68"/>
      <c r="BL49" s="68"/>
      <c r="BM49" s="68"/>
      <c r="BN49" s="68">
        <f>BD49+BI49</f>
        <v>-8530</v>
      </c>
      <c r="BO49" s="68"/>
      <c r="BP49" s="68"/>
      <c r="BQ49" s="68"/>
    </row>
    <row r="50" spans="1:80" ht="27.75" customHeight="1" x14ac:dyDescent="0.2">
      <c r="A50" s="67"/>
      <c r="B50" s="67"/>
      <c r="C50" s="69" t="s">
        <v>136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4"/>
      <c r="CB50" s="1" t="s">
        <v>74</v>
      </c>
    </row>
    <row r="51" spans="1:80" ht="63" customHeight="1" x14ac:dyDescent="0.2">
      <c r="A51" s="67">
        <v>3</v>
      </c>
      <c r="B51" s="67"/>
      <c r="C51" s="69" t="s">
        <v>69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1"/>
      <c r="AA51" s="68">
        <v>13438</v>
      </c>
      <c r="AB51" s="68"/>
      <c r="AC51" s="68"/>
      <c r="AD51" s="68"/>
      <c r="AE51" s="68"/>
      <c r="AF51" s="68">
        <v>0</v>
      </c>
      <c r="AG51" s="68"/>
      <c r="AH51" s="68"/>
      <c r="AI51" s="68"/>
      <c r="AJ51" s="68"/>
      <c r="AK51" s="68">
        <f>AA51+AF51</f>
        <v>13438</v>
      </c>
      <c r="AL51" s="68"/>
      <c r="AM51" s="68"/>
      <c r="AN51" s="68"/>
      <c r="AO51" s="68"/>
      <c r="AP51" s="68">
        <v>4000</v>
      </c>
      <c r="AQ51" s="68"/>
      <c r="AR51" s="68"/>
      <c r="AS51" s="68"/>
      <c r="AT51" s="68"/>
      <c r="AU51" s="68">
        <v>0</v>
      </c>
      <c r="AV51" s="68"/>
      <c r="AW51" s="68"/>
      <c r="AX51" s="68"/>
      <c r="AY51" s="68"/>
      <c r="AZ51" s="68">
        <f>AP51+AU51</f>
        <v>4000</v>
      </c>
      <c r="BA51" s="68"/>
      <c r="BB51" s="68"/>
      <c r="BC51" s="68"/>
      <c r="BD51" s="68">
        <f>AP51-AA51</f>
        <v>-9438</v>
      </c>
      <c r="BE51" s="68"/>
      <c r="BF51" s="68"/>
      <c r="BG51" s="68"/>
      <c r="BH51" s="68"/>
      <c r="BI51" s="68">
        <f>AU51-AF51</f>
        <v>0</v>
      </c>
      <c r="BJ51" s="68"/>
      <c r="BK51" s="68"/>
      <c r="BL51" s="68"/>
      <c r="BM51" s="68"/>
      <c r="BN51" s="68">
        <f>BD51+BI51</f>
        <v>-9438</v>
      </c>
      <c r="BO51" s="68"/>
      <c r="BP51" s="68"/>
      <c r="BQ51" s="68"/>
    </row>
    <row r="52" spans="1:80" ht="29.25" customHeight="1" x14ac:dyDescent="0.2">
      <c r="A52" s="67"/>
      <c r="B52" s="67"/>
      <c r="C52" s="69" t="s">
        <v>145</v>
      </c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4"/>
      <c r="CB52" s="1" t="s">
        <v>75</v>
      </c>
    </row>
    <row r="53" spans="1:80" ht="47.25" customHeight="1" x14ac:dyDescent="0.2">
      <c r="A53" s="67">
        <v>4</v>
      </c>
      <c r="B53" s="67"/>
      <c r="C53" s="69" t="s">
        <v>76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1"/>
      <c r="AA53" s="68">
        <v>9504</v>
      </c>
      <c r="AB53" s="68"/>
      <c r="AC53" s="68"/>
      <c r="AD53" s="68"/>
      <c r="AE53" s="68"/>
      <c r="AF53" s="68">
        <v>0</v>
      </c>
      <c r="AG53" s="68"/>
      <c r="AH53" s="68"/>
      <c r="AI53" s="68"/>
      <c r="AJ53" s="68"/>
      <c r="AK53" s="68">
        <f>AA53+AF53</f>
        <v>9504</v>
      </c>
      <c r="AL53" s="68"/>
      <c r="AM53" s="68"/>
      <c r="AN53" s="68"/>
      <c r="AO53" s="68"/>
      <c r="AP53" s="68">
        <v>5740</v>
      </c>
      <c r="AQ53" s="68"/>
      <c r="AR53" s="68"/>
      <c r="AS53" s="68"/>
      <c r="AT53" s="68"/>
      <c r="AU53" s="68">
        <v>0</v>
      </c>
      <c r="AV53" s="68"/>
      <c r="AW53" s="68"/>
      <c r="AX53" s="68"/>
      <c r="AY53" s="68"/>
      <c r="AZ53" s="68">
        <f>AP53+AU53</f>
        <v>5740</v>
      </c>
      <c r="BA53" s="68"/>
      <c r="BB53" s="68"/>
      <c r="BC53" s="68"/>
      <c r="BD53" s="68">
        <f>AP53-AA53</f>
        <v>-3764</v>
      </c>
      <c r="BE53" s="68"/>
      <c r="BF53" s="68"/>
      <c r="BG53" s="68"/>
      <c r="BH53" s="68"/>
      <c r="BI53" s="68">
        <f>AU53-AF53</f>
        <v>0</v>
      </c>
      <c r="BJ53" s="68"/>
      <c r="BK53" s="68"/>
      <c r="BL53" s="68"/>
      <c r="BM53" s="68"/>
      <c r="BN53" s="68">
        <f>BD53+BI53</f>
        <v>-3764</v>
      </c>
      <c r="BO53" s="68"/>
      <c r="BP53" s="68"/>
      <c r="BQ53" s="68"/>
    </row>
    <row r="54" spans="1:80" ht="33" customHeight="1" x14ac:dyDescent="0.2">
      <c r="A54" s="67"/>
      <c r="B54" s="67"/>
      <c r="C54" s="69" t="s">
        <v>137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4"/>
      <c r="CB54" s="1" t="s">
        <v>77</v>
      </c>
    </row>
    <row r="55" spans="1:80" ht="31.5" customHeight="1" x14ac:dyDescent="0.2">
      <c r="A55" s="67">
        <v>5</v>
      </c>
      <c r="B55" s="67"/>
      <c r="C55" s="69" t="s">
        <v>72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1"/>
      <c r="AA55" s="68">
        <v>178480</v>
      </c>
      <c r="AB55" s="68"/>
      <c r="AC55" s="68"/>
      <c r="AD55" s="68"/>
      <c r="AE55" s="68"/>
      <c r="AF55" s="68">
        <v>0</v>
      </c>
      <c r="AG55" s="68"/>
      <c r="AH55" s="68"/>
      <c r="AI55" s="68"/>
      <c r="AJ55" s="68"/>
      <c r="AK55" s="68">
        <f>AA55+AF55</f>
        <v>178480</v>
      </c>
      <c r="AL55" s="68"/>
      <c r="AM55" s="68"/>
      <c r="AN55" s="68"/>
      <c r="AO55" s="68"/>
      <c r="AP55" s="68">
        <v>167679</v>
      </c>
      <c r="AQ55" s="68"/>
      <c r="AR55" s="68"/>
      <c r="AS55" s="68"/>
      <c r="AT55" s="68"/>
      <c r="AU55" s="68">
        <v>0</v>
      </c>
      <c r="AV55" s="68"/>
      <c r="AW55" s="68"/>
      <c r="AX55" s="68"/>
      <c r="AY55" s="68"/>
      <c r="AZ55" s="68">
        <f>AP55+AU55</f>
        <v>167679</v>
      </c>
      <c r="BA55" s="68"/>
      <c r="BB55" s="68"/>
      <c r="BC55" s="68"/>
      <c r="BD55" s="68">
        <f>AP55-AA55</f>
        <v>-10801</v>
      </c>
      <c r="BE55" s="68"/>
      <c r="BF55" s="68"/>
      <c r="BG55" s="68"/>
      <c r="BH55" s="68"/>
      <c r="BI55" s="68">
        <f>AU55-AF55</f>
        <v>0</v>
      </c>
      <c r="BJ55" s="68"/>
      <c r="BK55" s="68"/>
      <c r="BL55" s="68"/>
      <c r="BM55" s="68"/>
      <c r="BN55" s="68">
        <f>BD55+BI55</f>
        <v>-10801</v>
      </c>
      <c r="BO55" s="68"/>
      <c r="BP55" s="68"/>
      <c r="BQ55" s="68"/>
    </row>
    <row r="56" spans="1:80" ht="27.75" customHeight="1" x14ac:dyDescent="0.2">
      <c r="A56" s="67"/>
      <c r="B56" s="67"/>
      <c r="C56" s="69" t="s">
        <v>146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4"/>
      <c r="CB56" s="1" t="s">
        <v>79</v>
      </c>
    </row>
    <row r="57" spans="1:80" ht="47.25" customHeight="1" x14ac:dyDescent="0.2">
      <c r="A57" s="67">
        <v>6</v>
      </c>
      <c r="B57" s="67"/>
      <c r="C57" s="69" t="s">
        <v>71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1"/>
      <c r="AA57" s="68">
        <v>178452</v>
      </c>
      <c r="AB57" s="68"/>
      <c r="AC57" s="68"/>
      <c r="AD57" s="68"/>
      <c r="AE57" s="68"/>
      <c r="AF57" s="68">
        <v>0</v>
      </c>
      <c r="AG57" s="68"/>
      <c r="AH57" s="68"/>
      <c r="AI57" s="68"/>
      <c r="AJ57" s="68"/>
      <c r="AK57" s="68">
        <f>AA57+AF57</f>
        <v>178452</v>
      </c>
      <c r="AL57" s="68"/>
      <c r="AM57" s="68"/>
      <c r="AN57" s="68"/>
      <c r="AO57" s="68"/>
      <c r="AP57" s="68">
        <v>168538</v>
      </c>
      <c r="AQ57" s="68"/>
      <c r="AR57" s="68"/>
      <c r="AS57" s="68"/>
      <c r="AT57" s="68"/>
      <c r="AU57" s="68">
        <v>0</v>
      </c>
      <c r="AV57" s="68"/>
      <c r="AW57" s="68"/>
      <c r="AX57" s="68"/>
      <c r="AY57" s="68"/>
      <c r="AZ57" s="68">
        <f>AP57+AU57</f>
        <v>168538</v>
      </c>
      <c r="BA57" s="68"/>
      <c r="BB57" s="68"/>
      <c r="BC57" s="68"/>
      <c r="BD57" s="68">
        <f>AP57-AA57</f>
        <v>-9914</v>
      </c>
      <c r="BE57" s="68"/>
      <c r="BF57" s="68"/>
      <c r="BG57" s="68"/>
      <c r="BH57" s="68"/>
      <c r="BI57" s="68">
        <f>AU57-AF57</f>
        <v>0</v>
      </c>
      <c r="BJ57" s="68"/>
      <c r="BK57" s="68"/>
      <c r="BL57" s="68"/>
      <c r="BM57" s="68"/>
      <c r="BN57" s="68">
        <f>BD57+BI57</f>
        <v>-9914</v>
      </c>
      <c r="BO57" s="68"/>
      <c r="BP57" s="68"/>
      <c r="BQ57" s="68"/>
    </row>
    <row r="58" spans="1:80" ht="41.25" customHeight="1" x14ac:dyDescent="0.2">
      <c r="A58" s="67"/>
      <c r="B58" s="67"/>
      <c r="C58" s="69" t="s">
        <v>147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4"/>
      <c r="CB58" s="1" t="s">
        <v>80</v>
      </c>
    </row>
    <row r="59" spans="1:80" s="30" customFormat="1" ht="24" customHeight="1" x14ac:dyDescent="0.2">
      <c r="A59" s="91"/>
      <c r="B59" s="91"/>
      <c r="C59" s="119" t="s">
        <v>81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1"/>
      <c r="AA59" s="122">
        <v>1045104</v>
      </c>
      <c r="AB59" s="122"/>
      <c r="AC59" s="122"/>
      <c r="AD59" s="122"/>
      <c r="AE59" s="122"/>
      <c r="AF59" s="122">
        <v>0</v>
      </c>
      <c r="AG59" s="122"/>
      <c r="AH59" s="122"/>
      <c r="AI59" s="122"/>
      <c r="AJ59" s="122"/>
      <c r="AK59" s="122">
        <f>AA59+AF59</f>
        <v>1045104</v>
      </c>
      <c r="AL59" s="122"/>
      <c r="AM59" s="122"/>
      <c r="AN59" s="122"/>
      <c r="AO59" s="122"/>
      <c r="AP59" s="122">
        <v>999997</v>
      </c>
      <c r="AQ59" s="122"/>
      <c r="AR59" s="122"/>
      <c r="AS59" s="122"/>
      <c r="AT59" s="122"/>
      <c r="AU59" s="122">
        <v>0</v>
      </c>
      <c r="AV59" s="122"/>
      <c r="AW59" s="122"/>
      <c r="AX59" s="122"/>
      <c r="AY59" s="122"/>
      <c r="AZ59" s="122">
        <f>AP59+AU59</f>
        <v>999997</v>
      </c>
      <c r="BA59" s="122"/>
      <c r="BB59" s="122"/>
      <c r="BC59" s="122"/>
      <c r="BD59" s="122">
        <f>AP59-AA59</f>
        <v>-45107</v>
      </c>
      <c r="BE59" s="122"/>
      <c r="BF59" s="122"/>
      <c r="BG59" s="122"/>
      <c r="BH59" s="122"/>
      <c r="BI59" s="122">
        <f>AU59-AF59</f>
        <v>0</v>
      </c>
      <c r="BJ59" s="122"/>
      <c r="BK59" s="122"/>
      <c r="BL59" s="122"/>
      <c r="BM59" s="122"/>
      <c r="BN59" s="122">
        <f>BD59+BI59</f>
        <v>-45107</v>
      </c>
      <c r="BO59" s="122"/>
      <c r="BP59" s="122"/>
      <c r="BQ59" s="122"/>
    </row>
    <row r="61" spans="1:80" ht="15.75" customHeight="1" x14ac:dyDescent="0.2">
      <c r="A61" s="49" t="s">
        <v>47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</row>
    <row r="62" spans="1:80" ht="15" customHeight="1" x14ac:dyDescent="0.2">
      <c r="A62" s="63" t="s">
        <v>127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</row>
    <row r="63" spans="1:80" ht="28.5" customHeight="1" x14ac:dyDescent="0.2">
      <c r="A63" s="67" t="s">
        <v>31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 t="s">
        <v>27</v>
      </c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 t="s">
        <v>49</v>
      </c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 t="s">
        <v>0</v>
      </c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2"/>
      <c r="BN63" s="2"/>
      <c r="BO63" s="2"/>
      <c r="BP63" s="2"/>
      <c r="BQ63" s="2"/>
    </row>
    <row r="64" spans="1:80" ht="29.1" customHeight="1" x14ac:dyDescent="0.2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 t="s">
        <v>2</v>
      </c>
      <c r="R64" s="67"/>
      <c r="S64" s="67"/>
      <c r="T64" s="67"/>
      <c r="U64" s="67"/>
      <c r="V64" s="67" t="s">
        <v>1</v>
      </c>
      <c r="W64" s="67"/>
      <c r="X64" s="67"/>
      <c r="Y64" s="67"/>
      <c r="Z64" s="67"/>
      <c r="AA64" s="67" t="s">
        <v>28</v>
      </c>
      <c r="AB64" s="67"/>
      <c r="AC64" s="67"/>
      <c r="AD64" s="67"/>
      <c r="AE64" s="67"/>
      <c r="AF64" s="67"/>
      <c r="AG64" s="67" t="s">
        <v>2</v>
      </c>
      <c r="AH64" s="67"/>
      <c r="AI64" s="67"/>
      <c r="AJ64" s="67"/>
      <c r="AK64" s="67"/>
      <c r="AL64" s="67" t="s">
        <v>1</v>
      </c>
      <c r="AM64" s="67"/>
      <c r="AN64" s="67"/>
      <c r="AO64" s="67"/>
      <c r="AP64" s="67"/>
      <c r="AQ64" s="67" t="s">
        <v>28</v>
      </c>
      <c r="AR64" s="67"/>
      <c r="AS64" s="67"/>
      <c r="AT64" s="67"/>
      <c r="AU64" s="67"/>
      <c r="AV64" s="67"/>
      <c r="AW64" s="60" t="s">
        <v>2</v>
      </c>
      <c r="AX64" s="61"/>
      <c r="AY64" s="61"/>
      <c r="AZ64" s="61"/>
      <c r="BA64" s="62"/>
      <c r="BB64" s="60" t="s">
        <v>1</v>
      </c>
      <c r="BC64" s="61"/>
      <c r="BD64" s="61"/>
      <c r="BE64" s="61"/>
      <c r="BF64" s="62"/>
      <c r="BG64" s="67" t="s">
        <v>28</v>
      </c>
      <c r="BH64" s="67"/>
      <c r="BI64" s="67"/>
      <c r="BJ64" s="67"/>
      <c r="BK64" s="67"/>
      <c r="BL64" s="67"/>
      <c r="BM64" s="2"/>
      <c r="BN64" s="2"/>
      <c r="BO64" s="2"/>
      <c r="BP64" s="2"/>
      <c r="BQ64" s="2"/>
    </row>
    <row r="65" spans="1:80" ht="15.95" customHeight="1" x14ac:dyDescent="0.25">
      <c r="A65" s="67">
        <v>1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>
        <v>2</v>
      </c>
      <c r="R65" s="67"/>
      <c r="S65" s="67"/>
      <c r="T65" s="67"/>
      <c r="U65" s="67"/>
      <c r="V65" s="67">
        <v>3</v>
      </c>
      <c r="W65" s="67"/>
      <c r="X65" s="67"/>
      <c r="Y65" s="67"/>
      <c r="Z65" s="67"/>
      <c r="AA65" s="67">
        <v>4</v>
      </c>
      <c r="AB65" s="67"/>
      <c r="AC65" s="67"/>
      <c r="AD65" s="67"/>
      <c r="AE65" s="67"/>
      <c r="AF65" s="67"/>
      <c r="AG65" s="67">
        <v>5</v>
      </c>
      <c r="AH65" s="67"/>
      <c r="AI65" s="67"/>
      <c r="AJ65" s="67"/>
      <c r="AK65" s="67"/>
      <c r="AL65" s="67">
        <v>6</v>
      </c>
      <c r="AM65" s="67"/>
      <c r="AN65" s="67"/>
      <c r="AO65" s="67"/>
      <c r="AP65" s="67"/>
      <c r="AQ65" s="67">
        <v>7</v>
      </c>
      <c r="AR65" s="67"/>
      <c r="AS65" s="67"/>
      <c r="AT65" s="67"/>
      <c r="AU65" s="67"/>
      <c r="AV65" s="67"/>
      <c r="AW65" s="67">
        <v>8</v>
      </c>
      <c r="AX65" s="67"/>
      <c r="AY65" s="67"/>
      <c r="AZ65" s="67"/>
      <c r="BA65" s="67"/>
      <c r="BB65" s="80">
        <v>9</v>
      </c>
      <c r="BC65" s="80"/>
      <c r="BD65" s="80"/>
      <c r="BE65" s="80"/>
      <c r="BF65" s="80"/>
      <c r="BG65" s="80">
        <v>10</v>
      </c>
      <c r="BH65" s="80"/>
      <c r="BI65" s="80"/>
      <c r="BJ65" s="80"/>
      <c r="BK65" s="80"/>
      <c r="BL65" s="80"/>
      <c r="BM65" s="5"/>
      <c r="BN65" s="5"/>
      <c r="BO65" s="5"/>
      <c r="BP65" s="5"/>
      <c r="BQ65" s="5"/>
    </row>
    <row r="66" spans="1:80" ht="18" hidden="1" customHeight="1" x14ac:dyDescent="0.2">
      <c r="A66" s="99" t="s">
        <v>16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77" t="s">
        <v>12</v>
      </c>
      <c r="R66" s="77"/>
      <c r="S66" s="77"/>
      <c r="T66" s="77"/>
      <c r="U66" s="77"/>
      <c r="V66" s="77" t="s">
        <v>11</v>
      </c>
      <c r="W66" s="77"/>
      <c r="X66" s="77"/>
      <c r="Y66" s="77"/>
      <c r="Z66" s="77"/>
      <c r="AA66" s="83" t="s">
        <v>18</v>
      </c>
      <c r="AB66" s="79"/>
      <c r="AC66" s="79"/>
      <c r="AD66" s="79"/>
      <c r="AE66" s="79"/>
      <c r="AF66" s="79"/>
      <c r="AG66" s="77" t="s">
        <v>13</v>
      </c>
      <c r="AH66" s="77"/>
      <c r="AI66" s="77"/>
      <c r="AJ66" s="77"/>
      <c r="AK66" s="77"/>
      <c r="AL66" s="77" t="s">
        <v>14</v>
      </c>
      <c r="AM66" s="77"/>
      <c r="AN66" s="77"/>
      <c r="AO66" s="77"/>
      <c r="AP66" s="77"/>
      <c r="AQ66" s="83" t="s">
        <v>18</v>
      </c>
      <c r="AR66" s="79"/>
      <c r="AS66" s="79"/>
      <c r="AT66" s="79"/>
      <c r="AU66" s="79"/>
      <c r="AV66" s="79"/>
      <c r="AW66" s="64" t="s">
        <v>19</v>
      </c>
      <c r="AX66" s="65"/>
      <c r="AY66" s="65"/>
      <c r="AZ66" s="65"/>
      <c r="BA66" s="66"/>
      <c r="BB66" s="64" t="s">
        <v>19</v>
      </c>
      <c r="BC66" s="65"/>
      <c r="BD66" s="65"/>
      <c r="BE66" s="65"/>
      <c r="BF66" s="66"/>
      <c r="BG66" s="79" t="s">
        <v>18</v>
      </c>
      <c r="BH66" s="79"/>
      <c r="BI66" s="79"/>
      <c r="BJ66" s="79"/>
      <c r="BK66" s="79"/>
      <c r="BL66" s="79"/>
      <c r="BM66" s="6"/>
      <c r="BN66" s="6"/>
      <c r="BO66" s="6"/>
      <c r="BP66" s="6"/>
      <c r="BQ66" s="6"/>
      <c r="CA66" s="1" t="s">
        <v>23</v>
      </c>
    </row>
    <row r="67" spans="1:80" ht="47.25" customHeight="1" x14ac:dyDescent="0.2">
      <c r="A67" s="93" t="s">
        <v>82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1"/>
      <c r="Q67" s="94">
        <v>843710</v>
      </c>
      <c r="R67" s="94"/>
      <c r="S67" s="94"/>
      <c r="T67" s="94"/>
      <c r="U67" s="94"/>
      <c r="V67" s="94">
        <v>0</v>
      </c>
      <c r="W67" s="94"/>
      <c r="X67" s="94"/>
      <c r="Y67" s="94"/>
      <c r="Z67" s="94"/>
      <c r="AA67" s="94">
        <f>Q67+V67</f>
        <v>843710</v>
      </c>
      <c r="AB67" s="94"/>
      <c r="AC67" s="94"/>
      <c r="AD67" s="94"/>
      <c r="AE67" s="94"/>
      <c r="AF67" s="94"/>
      <c r="AG67" s="94">
        <v>821719</v>
      </c>
      <c r="AH67" s="94"/>
      <c r="AI67" s="94"/>
      <c r="AJ67" s="94"/>
      <c r="AK67" s="94"/>
      <c r="AL67" s="94">
        <v>0</v>
      </c>
      <c r="AM67" s="94"/>
      <c r="AN67" s="94"/>
      <c r="AO67" s="94"/>
      <c r="AP67" s="94"/>
      <c r="AQ67" s="94">
        <f>AG67+AL67</f>
        <v>821719</v>
      </c>
      <c r="AR67" s="94"/>
      <c r="AS67" s="94"/>
      <c r="AT67" s="94"/>
      <c r="AU67" s="94"/>
      <c r="AV67" s="94"/>
      <c r="AW67" s="94">
        <f>AG67-Q67</f>
        <v>-21991</v>
      </c>
      <c r="AX67" s="94"/>
      <c r="AY67" s="94"/>
      <c r="AZ67" s="94"/>
      <c r="BA67" s="94"/>
      <c r="BB67" s="81">
        <f>AL67-V67</f>
        <v>0</v>
      </c>
      <c r="BC67" s="81"/>
      <c r="BD67" s="81"/>
      <c r="BE67" s="81"/>
      <c r="BF67" s="81"/>
      <c r="BG67" s="81">
        <f>AW67+BB67</f>
        <v>-21991</v>
      </c>
      <c r="BH67" s="81"/>
      <c r="BI67" s="81"/>
      <c r="BJ67" s="81"/>
      <c r="BK67" s="81"/>
      <c r="BL67" s="81"/>
      <c r="BM67" s="7"/>
      <c r="BN67" s="7"/>
      <c r="BO67" s="7"/>
      <c r="BP67" s="7"/>
      <c r="BQ67" s="7"/>
      <c r="CA67" s="1" t="s">
        <v>24</v>
      </c>
    </row>
    <row r="68" spans="1:80" ht="25.5" customHeight="1" x14ac:dyDescent="0.2">
      <c r="A68" s="93" t="s">
        <v>84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6"/>
      <c r="BM68" s="7"/>
      <c r="BN68" s="7"/>
      <c r="BO68" s="7"/>
      <c r="BP68" s="7"/>
      <c r="BQ68" s="7"/>
      <c r="CB68" s="1" t="s">
        <v>83</v>
      </c>
    </row>
    <row r="69" spans="1:80" ht="47.25" customHeight="1" x14ac:dyDescent="0.2">
      <c r="A69" s="93" t="s">
        <v>85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1"/>
      <c r="Q69" s="94">
        <v>9504</v>
      </c>
      <c r="R69" s="94"/>
      <c r="S69" s="94"/>
      <c r="T69" s="94"/>
      <c r="U69" s="94"/>
      <c r="V69" s="94">
        <v>0</v>
      </c>
      <c r="W69" s="94"/>
      <c r="X69" s="94"/>
      <c r="Y69" s="94"/>
      <c r="Z69" s="94"/>
      <c r="AA69" s="94">
        <f>Q69+V69</f>
        <v>9504</v>
      </c>
      <c r="AB69" s="94"/>
      <c r="AC69" s="94"/>
      <c r="AD69" s="94"/>
      <c r="AE69" s="94"/>
      <c r="AF69" s="94"/>
      <c r="AG69" s="94">
        <v>5740</v>
      </c>
      <c r="AH69" s="94"/>
      <c r="AI69" s="94"/>
      <c r="AJ69" s="94"/>
      <c r="AK69" s="94"/>
      <c r="AL69" s="94">
        <v>0</v>
      </c>
      <c r="AM69" s="94"/>
      <c r="AN69" s="94"/>
      <c r="AO69" s="94"/>
      <c r="AP69" s="94"/>
      <c r="AQ69" s="94">
        <f>AG69+AL69</f>
        <v>5740</v>
      </c>
      <c r="AR69" s="94"/>
      <c r="AS69" s="94"/>
      <c r="AT69" s="94"/>
      <c r="AU69" s="94"/>
      <c r="AV69" s="94"/>
      <c r="AW69" s="94">
        <f>AG69-Q69</f>
        <v>-3764</v>
      </c>
      <c r="AX69" s="94"/>
      <c r="AY69" s="94"/>
      <c r="AZ69" s="94"/>
      <c r="BA69" s="94"/>
      <c r="BB69" s="81">
        <f>AL69-V69</f>
        <v>0</v>
      </c>
      <c r="BC69" s="81"/>
      <c r="BD69" s="81"/>
      <c r="BE69" s="81"/>
      <c r="BF69" s="81"/>
      <c r="BG69" s="81">
        <f>AW69+BB69</f>
        <v>-3764</v>
      </c>
      <c r="BH69" s="81"/>
      <c r="BI69" s="81"/>
      <c r="BJ69" s="81"/>
      <c r="BK69" s="81"/>
      <c r="BL69" s="81"/>
      <c r="BM69" s="7"/>
      <c r="BN69" s="7"/>
      <c r="BO69" s="7"/>
      <c r="BP69" s="7"/>
      <c r="BQ69" s="7"/>
    </row>
    <row r="70" spans="1:80" ht="27" customHeight="1" x14ac:dyDescent="0.2">
      <c r="A70" s="93" t="s">
        <v>78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6"/>
      <c r="BM70" s="7"/>
      <c r="BN70" s="7"/>
      <c r="BO70" s="7"/>
      <c r="BP70" s="7"/>
      <c r="BQ70" s="7"/>
      <c r="CB70" s="1" t="s">
        <v>86</v>
      </c>
    </row>
    <row r="71" spans="1:80" ht="63" customHeight="1" x14ac:dyDescent="0.2">
      <c r="A71" s="93" t="s">
        <v>87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1"/>
      <c r="Q71" s="94">
        <v>191890</v>
      </c>
      <c r="R71" s="94"/>
      <c r="S71" s="94"/>
      <c r="T71" s="94"/>
      <c r="U71" s="94"/>
      <c r="V71" s="94">
        <v>0</v>
      </c>
      <c r="W71" s="94"/>
      <c r="X71" s="94"/>
      <c r="Y71" s="94"/>
      <c r="Z71" s="94"/>
      <c r="AA71" s="94">
        <f>Q71+V71</f>
        <v>191890</v>
      </c>
      <c r="AB71" s="94"/>
      <c r="AC71" s="94"/>
      <c r="AD71" s="94"/>
      <c r="AE71" s="94"/>
      <c r="AF71" s="94"/>
      <c r="AG71" s="94">
        <v>172538</v>
      </c>
      <c r="AH71" s="94"/>
      <c r="AI71" s="94"/>
      <c r="AJ71" s="94"/>
      <c r="AK71" s="94"/>
      <c r="AL71" s="94">
        <v>0</v>
      </c>
      <c r="AM71" s="94"/>
      <c r="AN71" s="94"/>
      <c r="AO71" s="94"/>
      <c r="AP71" s="94"/>
      <c r="AQ71" s="94">
        <f>AG71+AL71</f>
        <v>172538</v>
      </c>
      <c r="AR71" s="94"/>
      <c r="AS71" s="94"/>
      <c r="AT71" s="94"/>
      <c r="AU71" s="94"/>
      <c r="AV71" s="94"/>
      <c r="AW71" s="94">
        <f>AG71-Q71</f>
        <v>-19352</v>
      </c>
      <c r="AX71" s="94"/>
      <c r="AY71" s="94"/>
      <c r="AZ71" s="94"/>
      <c r="BA71" s="94"/>
      <c r="BB71" s="81">
        <f>AL71-V71</f>
        <v>0</v>
      </c>
      <c r="BC71" s="81"/>
      <c r="BD71" s="81"/>
      <c r="BE71" s="81"/>
      <c r="BF71" s="81"/>
      <c r="BG71" s="81">
        <f>AW71+BB71</f>
        <v>-19352</v>
      </c>
      <c r="BH71" s="81"/>
      <c r="BI71" s="81"/>
      <c r="BJ71" s="81"/>
      <c r="BK71" s="81"/>
      <c r="BL71" s="81"/>
      <c r="BM71" s="7"/>
      <c r="BN71" s="7"/>
      <c r="BO71" s="7"/>
      <c r="BP71" s="7"/>
      <c r="BQ71" s="7"/>
    </row>
    <row r="72" spans="1:80" ht="30" customHeight="1" x14ac:dyDescent="0.2">
      <c r="A72" s="93" t="s">
        <v>84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25"/>
      <c r="BL72" s="126"/>
      <c r="BM72" s="7"/>
      <c r="BN72" s="7"/>
      <c r="BO72" s="7"/>
      <c r="BP72" s="7"/>
      <c r="BQ72" s="7"/>
      <c r="CB72" s="1" t="s">
        <v>88</v>
      </c>
    </row>
    <row r="73" spans="1:80" s="30" customFormat="1" ht="27" customHeight="1" x14ac:dyDescent="0.2">
      <c r="A73" s="129" t="s">
        <v>89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1"/>
      <c r="Q73" s="127">
        <v>1045104</v>
      </c>
      <c r="R73" s="127"/>
      <c r="S73" s="127"/>
      <c r="T73" s="127"/>
      <c r="U73" s="127"/>
      <c r="V73" s="127">
        <v>0</v>
      </c>
      <c r="W73" s="127"/>
      <c r="X73" s="127"/>
      <c r="Y73" s="127"/>
      <c r="Z73" s="127"/>
      <c r="AA73" s="127">
        <f>Q73+V73</f>
        <v>1045104</v>
      </c>
      <c r="AB73" s="127"/>
      <c r="AC73" s="127"/>
      <c r="AD73" s="127"/>
      <c r="AE73" s="127"/>
      <c r="AF73" s="127"/>
      <c r="AG73" s="127">
        <v>999997</v>
      </c>
      <c r="AH73" s="127"/>
      <c r="AI73" s="127"/>
      <c r="AJ73" s="127"/>
      <c r="AK73" s="127"/>
      <c r="AL73" s="127">
        <v>0</v>
      </c>
      <c r="AM73" s="127"/>
      <c r="AN73" s="127"/>
      <c r="AO73" s="127"/>
      <c r="AP73" s="127"/>
      <c r="AQ73" s="127">
        <f>AG73+AL73</f>
        <v>999997</v>
      </c>
      <c r="AR73" s="127"/>
      <c r="AS73" s="127"/>
      <c r="AT73" s="127"/>
      <c r="AU73" s="127"/>
      <c r="AV73" s="127"/>
      <c r="AW73" s="127">
        <f>AG73-Q73</f>
        <v>-45107</v>
      </c>
      <c r="AX73" s="127"/>
      <c r="AY73" s="127"/>
      <c r="AZ73" s="127"/>
      <c r="BA73" s="127"/>
      <c r="BB73" s="128">
        <f>AL73-V73</f>
        <v>0</v>
      </c>
      <c r="BC73" s="128"/>
      <c r="BD73" s="128"/>
      <c r="BE73" s="128"/>
      <c r="BF73" s="128"/>
      <c r="BG73" s="128">
        <f>AW73+BB73</f>
        <v>-45107</v>
      </c>
      <c r="BH73" s="128"/>
      <c r="BI73" s="128"/>
      <c r="BJ73" s="128"/>
      <c r="BK73" s="128"/>
      <c r="BL73" s="128"/>
      <c r="BM73" s="31"/>
      <c r="BN73" s="31"/>
      <c r="BO73" s="31"/>
      <c r="BP73" s="31"/>
      <c r="BQ73" s="31"/>
    </row>
    <row r="75" spans="1:80" ht="15.75" customHeight="1" x14ac:dyDescent="0.2">
      <c r="A75" s="49" t="s">
        <v>48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</row>
    <row r="77" spans="1:80" ht="45" customHeight="1" x14ac:dyDescent="0.2">
      <c r="A77" s="113" t="s">
        <v>7</v>
      </c>
      <c r="B77" s="114"/>
      <c r="C77" s="113" t="s">
        <v>6</v>
      </c>
      <c r="D77" s="117"/>
      <c r="E77" s="117"/>
      <c r="F77" s="117"/>
      <c r="G77" s="117"/>
      <c r="H77" s="117"/>
      <c r="I77" s="114"/>
      <c r="J77" s="113" t="s">
        <v>5</v>
      </c>
      <c r="K77" s="117"/>
      <c r="L77" s="117"/>
      <c r="M77" s="117"/>
      <c r="N77" s="114"/>
      <c r="O77" s="113" t="s">
        <v>4</v>
      </c>
      <c r="P77" s="117"/>
      <c r="Q77" s="117"/>
      <c r="R77" s="117"/>
      <c r="S77" s="117"/>
      <c r="T77" s="117"/>
      <c r="U77" s="117"/>
      <c r="V77" s="117"/>
      <c r="W77" s="117"/>
      <c r="X77" s="114"/>
      <c r="Y77" s="67" t="s">
        <v>27</v>
      </c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 t="s">
        <v>50</v>
      </c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82" t="s">
        <v>0</v>
      </c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9"/>
      <c r="BS77" s="9"/>
      <c r="BT77" s="9"/>
      <c r="BU77" s="9"/>
      <c r="BV77" s="9"/>
      <c r="BW77" s="9"/>
      <c r="BX77" s="9"/>
      <c r="BY77" s="9"/>
      <c r="BZ77" s="8"/>
    </row>
    <row r="78" spans="1:80" ht="32.25" customHeight="1" x14ac:dyDescent="0.2">
      <c r="A78" s="115"/>
      <c r="B78" s="116"/>
      <c r="C78" s="115"/>
      <c r="D78" s="118"/>
      <c r="E78" s="118"/>
      <c r="F78" s="118"/>
      <c r="G78" s="118"/>
      <c r="H78" s="118"/>
      <c r="I78" s="116"/>
      <c r="J78" s="115"/>
      <c r="K78" s="118"/>
      <c r="L78" s="118"/>
      <c r="M78" s="118"/>
      <c r="N78" s="116"/>
      <c r="O78" s="115"/>
      <c r="P78" s="118"/>
      <c r="Q78" s="118"/>
      <c r="R78" s="118"/>
      <c r="S78" s="118"/>
      <c r="T78" s="118"/>
      <c r="U78" s="118"/>
      <c r="V78" s="118"/>
      <c r="W78" s="118"/>
      <c r="X78" s="116"/>
      <c r="Y78" s="60" t="s">
        <v>2</v>
      </c>
      <c r="Z78" s="61"/>
      <c r="AA78" s="61"/>
      <c r="AB78" s="61"/>
      <c r="AC78" s="62"/>
      <c r="AD78" s="60" t="s">
        <v>1</v>
      </c>
      <c r="AE78" s="61"/>
      <c r="AF78" s="61"/>
      <c r="AG78" s="61"/>
      <c r="AH78" s="62"/>
      <c r="AI78" s="67" t="s">
        <v>28</v>
      </c>
      <c r="AJ78" s="67"/>
      <c r="AK78" s="67"/>
      <c r="AL78" s="67"/>
      <c r="AM78" s="67"/>
      <c r="AN78" s="67" t="s">
        <v>2</v>
      </c>
      <c r="AO78" s="67"/>
      <c r="AP78" s="67"/>
      <c r="AQ78" s="67"/>
      <c r="AR78" s="67"/>
      <c r="AS78" s="67" t="s">
        <v>1</v>
      </c>
      <c r="AT78" s="67"/>
      <c r="AU78" s="67"/>
      <c r="AV78" s="67"/>
      <c r="AW78" s="67"/>
      <c r="AX78" s="67" t="s">
        <v>28</v>
      </c>
      <c r="AY78" s="67"/>
      <c r="AZ78" s="67"/>
      <c r="BA78" s="67"/>
      <c r="BB78" s="67"/>
      <c r="BC78" s="67" t="s">
        <v>2</v>
      </c>
      <c r="BD78" s="67"/>
      <c r="BE78" s="67"/>
      <c r="BF78" s="67"/>
      <c r="BG78" s="67"/>
      <c r="BH78" s="67" t="s">
        <v>1</v>
      </c>
      <c r="BI78" s="67"/>
      <c r="BJ78" s="67"/>
      <c r="BK78" s="67"/>
      <c r="BL78" s="67"/>
      <c r="BM78" s="67" t="s">
        <v>28</v>
      </c>
      <c r="BN78" s="67"/>
      <c r="BO78" s="67"/>
      <c r="BP78" s="67"/>
      <c r="BQ78" s="67"/>
      <c r="BR78" s="2"/>
      <c r="BS78" s="2"/>
      <c r="BT78" s="2"/>
      <c r="BU78" s="2"/>
      <c r="BV78" s="2"/>
      <c r="BW78" s="2"/>
      <c r="BX78" s="2"/>
      <c r="BY78" s="2"/>
      <c r="BZ78" s="8"/>
    </row>
    <row r="79" spans="1:80" ht="15.95" customHeight="1" x14ac:dyDescent="0.2">
      <c r="A79" s="67">
        <v>1</v>
      </c>
      <c r="B79" s="67"/>
      <c r="C79" s="67">
        <v>2</v>
      </c>
      <c r="D79" s="67"/>
      <c r="E79" s="67"/>
      <c r="F79" s="67"/>
      <c r="G79" s="67"/>
      <c r="H79" s="67"/>
      <c r="I79" s="67"/>
      <c r="J79" s="67">
        <v>3</v>
      </c>
      <c r="K79" s="67"/>
      <c r="L79" s="67"/>
      <c r="M79" s="67"/>
      <c r="N79" s="67"/>
      <c r="O79" s="67">
        <v>4</v>
      </c>
      <c r="P79" s="67"/>
      <c r="Q79" s="67"/>
      <c r="R79" s="67"/>
      <c r="S79" s="67"/>
      <c r="T79" s="67"/>
      <c r="U79" s="67"/>
      <c r="V79" s="67"/>
      <c r="W79" s="67"/>
      <c r="X79" s="67"/>
      <c r="Y79" s="67">
        <v>5</v>
      </c>
      <c r="Z79" s="67"/>
      <c r="AA79" s="67"/>
      <c r="AB79" s="67"/>
      <c r="AC79" s="67"/>
      <c r="AD79" s="67">
        <v>6</v>
      </c>
      <c r="AE79" s="67"/>
      <c r="AF79" s="67"/>
      <c r="AG79" s="67"/>
      <c r="AH79" s="67"/>
      <c r="AI79" s="67">
        <v>7</v>
      </c>
      <c r="AJ79" s="67"/>
      <c r="AK79" s="67"/>
      <c r="AL79" s="67"/>
      <c r="AM79" s="67"/>
      <c r="AN79" s="60">
        <v>8</v>
      </c>
      <c r="AO79" s="61"/>
      <c r="AP79" s="61"/>
      <c r="AQ79" s="61"/>
      <c r="AR79" s="62"/>
      <c r="AS79" s="60">
        <v>9</v>
      </c>
      <c r="AT79" s="61"/>
      <c r="AU79" s="61"/>
      <c r="AV79" s="61"/>
      <c r="AW79" s="62"/>
      <c r="AX79" s="60">
        <v>10</v>
      </c>
      <c r="AY79" s="61"/>
      <c r="AZ79" s="61"/>
      <c r="BA79" s="61"/>
      <c r="BB79" s="62"/>
      <c r="BC79" s="60">
        <v>11</v>
      </c>
      <c r="BD79" s="61"/>
      <c r="BE79" s="61"/>
      <c r="BF79" s="61"/>
      <c r="BG79" s="62"/>
      <c r="BH79" s="60">
        <v>12</v>
      </c>
      <c r="BI79" s="61"/>
      <c r="BJ79" s="61"/>
      <c r="BK79" s="61"/>
      <c r="BL79" s="62"/>
      <c r="BM79" s="60">
        <v>13</v>
      </c>
      <c r="BN79" s="61"/>
      <c r="BO79" s="61"/>
      <c r="BP79" s="61"/>
      <c r="BQ79" s="62"/>
      <c r="BR79" s="2"/>
      <c r="BS79" s="2"/>
      <c r="BT79" s="2"/>
      <c r="BU79" s="2"/>
      <c r="BV79" s="2"/>
      <c r="BW79" s="2"/>
      <c r="BX79" s="2"/>
      <c r="BY79" s="2"/>
      <c r="BZ79" s="8"/>
    </row>
    <row r="80" spans="1:80" ht="12.75" hidden="1" customHeight="1" x14ac:dyDescent="0.2">
      <c r="A80" s="92" t="s">
        <v>39</v>
      </c>
      <c r="B80" s="92"/>
      <c r="C80" s="96" t="s">
        <v>16</v>
      </c>
      <c r="D80" s="97"/>
      <c r="E80" s="97"/>
      <c r="F80" s="97"/>
      <c r="G80" s="97"/>
      <c r="H80" s="97"/>
      <c r="I80" s="98"/>
      <c r="J80" s="92" t="s">
        <v>17</v>
      </c>
      <c r="K80" s="92"/>
      <c r="L80" s="92"/>
      <c r="M80" s="92"/>
      <c r="N80" s="92"/>
      <c r="O80" s="99" t="s">
        <v>40</v>
      </c>
      <c r="P80" s="99"/>
      <c r="Q80" s="99"/>
      <c r="R80" s="99"/>
      <c r="S80" s="99"/>
      <c r="T80" s="99"/>
      <c r="U80" s="99"/>
      <c r="V80" s="99"/>
      <c r="W80" s="99"/>
      <c r="X80" s="96"/>
      <c r="Y80" s="77" t="s">
        <v>12</v>
      </c>
      <c r="Z80" s="77"/>
      <c r="AA80" s="77"/>
      <c r="AB80" s="77"/>
      <c r="AC80" s="77"/>
      <c r="AD80" s="77" t="s">
        <v>32</v>
      </c>
      <c r="AE80" s="77"/>
      <c r="AF80" s="77"/>
      <c r="AG80" s="77"/>
      <c r="AH80" s="77"/>
      <c r="AI80" s="77" t="s">
        <v>18</v>
      </c>
      <c r="AJ80" s="77"/>
      <c r="AK80" s="77"/>
      <c r="AL80" s="77"/>
      <c r="AM80" s="77"/>
      <c r="AN80" s="77" t="s">
        <v>33</v>
      </c>
      <c r="AO80" s="77"/>
      <c r="AP80" s="77"/>
      <c r="AQ80" s="77"/>
      <c r="AR80" s="77"/>
      <c r="AS80" s="77" t="s">
        <v>13</v>
      </c>
      <c r="AT80" s="77"/>
      <c r="AU80" s="77"/>
      <c r="AV80" s="77"/>
      <c r="AW80" s="77"/>
      <c r="AX80" s="77" t="s">
        <v>18</v>
      </c>
      <c r="AY80" s="77"/>
      <c r="AZ80" s="77"/>
      <c r="BA80" s="77"/>
      <c r="BB80" s="77"/>
      <c r="BC80" s="77" t="s">
        <v>35</v>
      </c>
      <c r="BD80" s="77"/>
      <c r="BE80" s="77"/>
      <c r="BF80" s="77"/>
      <c r="BG80" s="77"/>
      <c r="BH80" s="77" t="s">
        <v>35</v>
      </c>
      <c r="BI80" s="77"/>
      <c r="BJ80" s="77"/>
      <c r="BK80" s="77"/>
      <c r="BL80" s="77"/>
      <c r="BM80" s="76" t="s">
        <v>18</v>
      </c>
      <c r="BN80" s="76"/>
      <c r="BO80" s="76"/>
      <c r="BP80" s="76"/>
      <c r="BQ80" s="76"/>
      <c r="BR80" s="11"/>
      <c r="BS80" s="11"/>
      <c r="BT80" s="8"/>
      <c r="BU80" s="8"/>
      <c r="BV80" s="8"/>
      <c r="BW80" s="8"/>
      <c r="BX80" s="8"/>
      <c r="BY80" s="8"/>
      <c r="BZ80" s="8"/>
      <c r="CA80" s="1" t="s">
        <v>25</v>
      </c>
    </row>
    <row r="81" spans="1:80" s="30" customFormat="1" ht="15.75" x14ac:dyDescent="0.2">
      <c r="A81" s="91">
        <v>0</v>
      </c>
      <c r="B81" s="91"/>
      <c r="C81" s="95" t="s">
        <v>90</v>
      </c>
      <c r="D81" s="95"/>
      <c r="E81" s="95"/>
      <c r="F81" s="95"/>
      <c r="G81" s="95"/>
      <c r="H81" s="95"/>
      <c r="I81" s="95"/>
      <c r="J81" s="95" t="s">
        <v>91</v>
      </c>
      <c r="K81" s="95"/>
      <c r="L81" s="95"/>
      <c r="M81" s="95"/>
      <c r="N81" s="95"/>
      <c r="O81" s="95" t="s">
        <v>91</v>
      </c>
      <c r="P81" s="95"/>
      <c r="Q81" s="95"/>
      <c r="R81" s="95"/>
      <c r="S81" s="95"/>
      <c r="T81" s="95"/>
      <c r="U81" s="95"/>
      <c r="V81" s="95"/>
      <c r="W81" s="95"/>
      <c r="X81" s="95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32"/>
      <c r="BS81" s="32"/>
      <c r="BT81" s="32"/>
      <c r="BU81" s="32"/>
      <c r="BV81" s="32"/>
      <c r="BW81" s="32"/>
      <c r="BX81" s="32"/>
      <c r="BY81" s="32"/>
      <c r="BZ81" s="33"/>
      <c r="CA81" s="30" t="s">
        <v>26</v>
      </c>
    </row>
    <row r="82" spans="1:80" ht="51" customHeight="1" x14ac:dyDescent="0.2">
      <c r="A82" s="67">
        <v>0</v>
      </c>
      <c r="B82" s="67"/>
      <c r="C82" s="131" t="s">
        <v>92</v>
      </c>
      <c r="D82" s="132"/>
      <c r="E82" s="132"/>
      <c r="F82" s="132"/>
      <c r="G82" s="132"/>
      <c r="H82" s="132"/>
      <c r="I82" s="133"/>
      <c r="J82" s="134" t="s">
        <v>93</v>
      </c>
      <c r="K82" s="134"/>
      <c r="L82" s="134"/>
      <c r="M82" s="134"/>
      <c r="N82" s="134"/>
      <c r="O82" s="131" t="s">
        <v>94</v>
      </c>
      <c r="P82" s="132"/>
      <c r="Q82" s="132"/>
      <c r="R82" s="132"/>
      <c r="S82" s="132"/>
      <c r="T82" s="132"/>
      <c r="U82" s="132"/>
      <c r="V82" s="132"/>
      <c r="W82" s="132"/>
      <c r="X82" s="133"/>
      <c r="Y82" s="130">
        <v>633</v>
      </c>
      <c r="Z82" s="130"/>
      <c r="AA82" s="130"/>
      <c r="AB82" s="130"/>
      <c r="AC82" s="130"/>
      <c r="AD82" s="130">
        <v>0</v>
      </c>
      <c r="AE82" s="130"/>
      <c r="AF82" s="130"/>
      <c r="AG82" s="130"/>
      <c r="AH82" s="130"/>
      <c r="AI82" s="130">
        <v>633</v>
      </c>
      <c r="AJ82" s="130"/>
      <c r="AK82" s="130"/>
      <c r="AL82" s="130"/>
      <c r="AM82" s="130"/>
      <c r="AN82" s="130">
        <v>619</v>
      </c>
      <c r="AO82" s="130"/>
      <c r="AP82" s="130"/>
      <c r="AQ82" s="130"/>
      <c r="AR82" s="130"/>
      <c r="AS82" s="130">
        <v>0</v>
      </c>
      <c r="AT82" s="130"/>
      <c r="AU82" s="130"/>
      <c r="AV82" s="130"/>
      <c r="AW82" s="130"/>
      <c r="AX82" s="130">
        <v>619</v>
      </c>
      <c r="AY82" s="130"/>
      <c r="AZ82" s="130"/>
      <c r="BA82" s="130"/>
      <c r="BB82" s="130"/>
      <c r="BC82" s="130">
        <f>AN82-Y82</f>
        <v>-14</v>
      </c>
      <c r="BD82" s="130"/>
      <c r="BE82" s="130"/>
      <c r="BF82" s="130"/>
      <c r="BG82" s="130"/>
      <c r="BH82" s="130">
        <f>AS82-AD82</f>
        <v>0</v>
      </c>
      <c r="BI82" s="130"/>
      <c r="BJ82" s="130"/>
      <c r="BK82" s="130"/>
      <c r="BL82" s="130"/>
      <c r="BM82" s="130">
        <v>-14</v>
      </c>
      <c r="BN82" s="130"/>
      <c r="BO82" s="130"/>
      <c r="BP82" s="130"/>
      <c r="BQ82" s="130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80" ht="15.75" customHeight="1" x14ac:dyDescent="0.2">
      <c r="A83" s="67"/>
      <c r="B83" s="67"/>
      <c r="C83" s="131" t="s">
        <v>96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  <c r="BI83" s="152"/>
      <c r="BJ83" s="152"/>
      <c r="BK83" s="152"/>
      <c r="BL83" s="152"/>
      <c r="BM83" s="152"/>
      <c r="BN83" s="152"/>
      <c r="BO83" s="152"/>
      <c r="BP83" s="152"/>
      <c r="BQ83" s="153"/>
      <c r="BR83" s="10"/>
      <c r="BS83" s="10"/>
      <c r="BT83" s="10"/>
      <c r="BU83" s="10"/>
      <c r="BV83" s="10"/>
      <c r="BW83" s="10"/>
      <c r="BX83" s="10"/>
      <c r="BY83" s="10"/>
      <c r="BZ83" s="8"/>
      <c r="CB83" s="1" t="s">
        <v>95</v>
      </c>
    </row>
    <row r="84" spans="1:80" ht="102" customHeight="1" x14ac:dyDescent="0.2">
      <c r="A84" s="67">
        <v>0</v>
      </c>
      <c r="B84" s="67"/>
      <c r="C84" s="131" t="s">
        <v>97</v>
      </c>
      <c r="D84" s="132"/>
      <c r="E84" s="132"/>
      <c r="F84" s="132"/>
      <c r="G84" s="132"/>
      <c r="H84" s="132"/>
      <c r="I84" s="133"/>
      <c r="J84" s="134" t="s">
        <v>93</v>
      </c>
      <c r="K84" s="134"/>
      <c r="L84" s="134"/>
      <c r="M84" s="134"/>
      <c r="N84" s="134"/>
      <c r="O84" s="131" t="s">
        <v>98</v>
      </c>
      <c r="P84" s="132"/>
      <c r="Q84" s="132"/>
      <c r="R84" s="132"/>
      <c r="S84" s="132"/>
      <c r="T84" s="132"/>
      <c r="U84" s="132"/>
      <c r="V84" s="132"/>
      <c r="W84" s="132"/>
      <c r="X84" s="133"/>
      <c r="Y84" s="130">
        <v>10</v>
      </c>
      <c r="Z84" s="130"/>
      <c r="AA84" s="130"/>
      <c r="AB84" s="130"/>
      <c r="AC84" s="130"/>
      <c r="AD84" s="130">
        <v>0</v>
      </c>
      <c r="AE84" s="130"/>
      <c r="AF84" s="130"/>
      <c r="AG84" s="130"/>
      <c r="AH84" s="130"/>
      <c r="AI84" s="130">
        <v>10</v>
      </c>
      <c r="AJ84" s="130"/>
      <c r="AK84" s="130"/>
      <c r="AL84" s="130"/>
      <c r="AM84" s="130"/>
      <c r="AN84" s="130">
        <v>8</v>
      </c>
      <c r="AO84" s="130"/>
      <c r="AP84" s="130"/>
      <c r="AQ84" s="130"/>
      <c r="AR84" s="130"/>
      <c r="AS84" s="130">
        <v>0</v>
      </c>
      <c r="AT84" s="130"/>
      <c r="AU84" s="130"/>
      <c r="AV84" s="130"/>
      <c r="AW84" s="130"/>
      <c r="AX84" s="130">
        <v>8</v>
      </c>
      <c r="AY84" s="130"/>
      <c r="AZ84" s="130"/>
      <c r="BA84" s="130"/>
      <c r="BB84" s="130"/>
      <c r="BC84" s="130">
        <f>AN84-Y84</f>
        <v>-2</v>
      </c>
      <c r="BD84" s="130"/>
      <c r="BE84" s="130"/>
      <c r="BF84" s="130"/>
      <c r="BG84" s="130"/>
      <c r="BH84" s="130">
        <f>AS84-AD84</f>
        <v>0</v>
      </c>
      <c r="BI84" s="130"/>
      <c r="BJ84" s="130"/>
      <c r="BK84" s="130"/>
      <c r="BL84" s="130"/>
      <c r="BM84" s="130">
        <v>-2</v>
      </c>
      <c r="BN84" s="130"/>
      <c r="BO84" s="130"/>
      <c r="BP84" s="130"/>
      <c r="BQ84" s="130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80" ht="15.75" customHeight="1" x14ac:dyDescent="0.2">
      <c r="A85" s="67"/>
      <c r="B85" s="67"/>
      <c r="C85" s="131" t="s">
        <v>138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  <c r="BI85" s="152"/>
      <c r="BJ85" s="152"/>
      <c r="BK85" s="152"/>
      <c r="BL85" s="152"/>
      <c r="BM85" s="152"/>
      <c r="BN85" s="152"/>
      <c r="BO85" s="152"/>
      <c r="BP85" s="152"/>
      <c r="BQ85" s="153"/>
      <c r="BR85" s="10"/>
      <c r="BS85" s="10"/>
      <c r="BT85" s="10"/>
      <c r="BU85" s="10"/>
      <c r="BV85" s="10"/>
      <c r="BW85" s="10"/>
      <c r="BX85" s="10"/>
      <c r="BY85" s="10"/>
      <c r="BZ85" s="8"/>
      <c r="CB85" s="1" t="s">
        <v>99</v>
      </c>
    </row>
    <row r="86" spans="1:80" ht="102" customHeight="1" x14ac:dyDescent="0.2">
      <c r="A86" s="67">
        <v>0</v>
      </c>
      <c r="B86" s="67"/>
      <c r="C86" s="131" t="s">
        <v>100</v>
      </c>
      <c r="D86" s="132"/>
      <c r="E86" s="132"/>
      <c r="F86" s="132"/>
      <c r="G86" s="132"/>
      <c r="H86" s="132"/>
      <c r="I86" s="133"/>
      <c r="J86" s="134" t="s">
        <v>93</v>
      </c>
      <c r="K86" s="134"/>
      <c r="L86" s="134"/>
      <c r="M86" s="134"/>
      <c r="N86" s="134"/>
      <c r="O86" s="131" t="s">
        <v>101</v>
      </c>
      <c r="P86" s="132"/>
      <c r="Q86" s="132"/>
      <c r="R86" s="132"/>
      <c r="S86" s="132"/>
      <c r="T86" s="132"/>
      <c r="U86" s="132"/>
      <c r="V86" s="132"/>
      <c r="W86" s="132"/>
      <c r="X86" s="133"/>
      <c r="Y86" s="130">
        <v>73</v>
      </c>
      <c r="Z86" s="130"/>
      <c r="AA86" s="130"/>
      <c r="AB86" s="130"/>
      <c r="AC86" s="130"/>
      <c r="AD86" s="130">
        <v>0</v>
      </c>
      <c r="AE86" s="130"/>
      <c r="AF86" s="130"/>
      <c r="AG86" s="130"/>
      <c r="AH86" s="130"/>
      <c r="AI86" s="130">
        <v>73</v>
      </c>
      <c r="AJ86" s="130"/>
      <c r="AK86" s="130"/>
      <c r="AL86" s="130"/>
      <c r="AM86" s="130"/>
      <c r="AN86" s="130">
        <v>69</v>
      </c>
      <c r="AO86" s="130"/>
      <c r="AP86" s="130"/>
      <c r="AQ86" s="130"/>
      <c r="AR86" s="130"/>
      <c r="AS86" s="130">
        <v>0</v>
      </c>
      <c r="AT86" s="130"/>
      <c r="AU86" s="130"/>
      <c r="AV86" s="130"/>
      <c r="AW86" s="130"/>
      <c r="AX86" s="130">
        <v>69</v>
      </c>
      <c r="AY86" s="130"/>
      <c r="AZ86" s="130"/>
      <c r="BA86" s="130"/>
      <c r="BB86" s="130"/>
      <c r="BC86" s="130">
        <f>AN86-Y86</f>
        <v>-4</v>
      </c>
      <c r="BD86" s="130"/>
      <c r="BE86" s="130"/>
      <c r="BF86" s="130"/>
      <c r="BG86" s="130"/>
      <c r="BH86" s="130">
        <f>AS86-AD86</f>
        <v>0</v>
      </c>
      <c r="BI86" s="130"/>
      <c r="BJ86" s="130"/>
      <c r="BK86" s="130"/>
      <c r="BL86" s="130"/>
      <c r="BM86" s="130">
        <v>-4</v>
      </c>
      <c r="BN86" s="130"/>
      <c r="BO86" s="130"/>
      <c r="BP86" s="130"/>
      <c r="BQ86" s="130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80" ht="25.5" customHeight="1" x14ac:dyDescent="0.2">
      <c r="A87" s="67"/>
      <c r="B87" s="67"/>
      <c r="C87" s="149" t="s">
        <v>103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  <c r="BI87" s="150"/>
      <c r="BJ87" s="150"/>
      <c r="BK87" s="150"/>
      <c r="BL87" s="150"/>
      <c r="BM87" s="150"/>
      <c r="BN87" s="150"/>
      <c r="BO87" s="150"/>
      <c r="BP87" s="150"/>
      <c r="BQ87" s="151"/>
      <c r="BR87" s="10"/>
      <c r="BS87" s="10"/>
      <c r="BT87" s="10"/>
      <c r="BU87" s="10"/>
      <c r="BV87" s="10"/>
      <c r="BW87" s="10"/>
      <c r="BX87" s="10"/>
      <c r="BY87" s="10"/>
      <c r="BZ87" s="8"/>
      <c r="CB87" s="1" t="s">
        <v>102</v>
      </c>
    </row>
    <row r="88" spans="1:80" s="30" customFormat="1" ht="15.75" x14ac:dyDescent="0.2">
      <c r="A88" s="91">
        <v>0</v>
      </c>
      <c r="B88" s="91"/>
      <c r="C88" s="140" t="s">
        <v>104</v>
      </c>
      <c r="D88" s="120"/>
      <c r="E88" s="120"/>
      <c r="F88" s="120"/>
      <c r="G88" s="120"/>
      <c r="H88" s="120"/>
      <c r="I88" s="121"/>
      <c r="J88" s="95" t="s">
        <v>91</v>
      </c>
      <c r="K88" s="95"/>
      <c r="L88" s="95"/>
      <c r="M88" s="95"/>
      <c r="N88" s="95"/>
      <c r="O88" s="141" t="s">
        <v>91</v>
      </c>
      <c r="P88" s="120"/>
      <c r="Q88" s="120"/>
      <c r="R88" s="120"/>
      <c r="S88" s="120"/>
      <c r="T88" s="120"/>
      <c r="U88" s="120"/>
      <c r="V88" s="120"/>
      <c r="W88" s="120"/>
      <c r="X88" s="121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32"/>
      <c r="BS88" s="32"/>
      <c r="BT88" s="32"/>
      <c r="BU88" s="32"/>
      <c r="BV88" s="32"/>
      <c r="BW88" s="32"/>
      <c r="BX88" s="32"/>
      <c r="BY88" s="32"/>
      <c r="BZ88" s="33"/>
    </row>
    <row r="89" spans="1:80" ht="38.25" customHeight="1" x14ac:dyDescent="0.2">
      <c r="A89" s="67">
        <v>0</v>
      </c>
      <c r="B89" s="67"/>
      <c r="C89" s="136" t="s">
        <v>105</v>
      </c>
      <c r="D89" s="137"/>
      <c r="E89" s="137"/>
      <c r="F89" s="137"/>
      <c r="G89" s="137"/>
      <c r="H89" s="137"/>
      <c r="I89" s="138"/>
      <c r="J89" s="139" t="s">
        <v>106</v>
      </c>
      <c r="K89" s="139"/>
      <c r="L89" s="139"/>
      <c r="M89" s="139"/>
      <c r="N89" s="139"/>
      <c r="O89" s="136" t="s">
        <v>107</v>
      </c>
      <c r="P89" s="137"/>
      <c r="Q89" s="137"/>
      <c r="R89" s="137"/>
      <c r="S89" s="137"/>
      <c r="T89" s="137"/>
      <c r="U89" s="137"/>
      <c r="V89" s="137"/>
      <c r="W89" s="137"/>
      <c r="X89" s="138"/>
      <c r="Y89" s="135">
        <v>1354</v>
      </c>
      <c r="Z89" s="135"/>
      <c r="AA89" s="135"/>
      <c r="AB89" s="135"/>
      <c r="AC89" s="135"/>
      <c r="AD89" s="135">
        <v>0</v>
      </c>
      <c r="AE89" s="135"/>
      <c r="AF89" s="135"/>
      <c r="AG89" s="135"/>
      <c r="AH89" s="135"/>
      <c r="AI89" s="135">
        <v>1354</v>
      </c>
      <c r="AJ89" s="135"/>
      <c r="AK89" s="135"/>
      <c r="AL89" s="135"/>
      <c r="AM89" s="135"/>
      <c r="AN89" s="135">
        <v>1335</v>
      </c>
      <c r="AO89" s="135"/>
      <c r="AP89" s="135"/>
      <c r="AQ89" s="135"/>
      <c r="AR89" s="135"/>
      <c r="AS89" s="135">
        <v>0</v>
      </c>
      <c r="AT89" s="135"/>
      <c r="AU89" s="135"/>
      <c r="AV89" s="135"/>
      <c r="AW89" s="135"/>
      <c r="AX89" s="135">
        <v>1335</v>
      </c>
      <c r="AY89" s="135"/>
      <c r="AZ89" s="135"/>
      <c r="BA89" s="135"/>
      <c r="BB89" s="135"/>
      <c r="BC89" s="135">
        <f>AN89-Y89</f>
        <v>-19</v>
      </c>
      <c r="BD89" s="135"/>
      <c r="BE89" s="135"/>
      <c r="BF89" s="135"/>
      <c r="BG89" s="135"/>
      <c r="BH89" s="135">
        <f>AS89-AD89</f>
        <v>0</v>
      </c>
      <c r="BI89" s="135"/>
      <c r="BJ89" s="135"/>
      <c r="BK89" s="135"/>
      <c r="BL89" s="135"/>
      <c r="BM89" s="135">
        <v>-19</v>
      </c>
      <c r="BN89" s="135"/>
      <c r="BO89" s="135"/>
      <c r="BP89" s="135"/>
      <c r="BQ89" s="135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80" ht="25.5" customHeight="1" x14ac:dyDescent="0.2">
      <c r="A90" s="67"/>
      <c r="B90" s="67"/>
      <c r="C90" s="136" t="s">
        <v>139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  <c r="BI90" s="147"/>
      <c r="BJ90" s="147"/>
      <c r="BK90" s="147"/>
      <c r="BL90" s="147"/>
      <c r="BM90" s="147"/>
      <c r="BN90" s="147"/>
      <c r="BO90" s="147"/>
      <c r="BP90" s="147"/>
      <c r="BQ90" s="148"/>
      <c r="BR90" s="10"/>
      <c r="BS90" s="10"/>
      <c r="BT90" s="10"/>
      <c r="BU90" s="10"/>
      <c r="BV90" s="10"/>
      <c r="BW90" s="10"/>
      <c r="BX90" s="10"/>
      <c r="BY90" s="10"/>
      <c r="BZ90" s="8"/>
      <c r="CB90" s="1" t="s">
        <v>108</v>
      </c>
    </row>
    <row r="91" spans="1:80" ht="127.5" customHeight="1" x14ac:dyDescent="0.2">
      <c r="A91" s="67">
        <v>0</v>
      </c>
      <c r="B91" s="67"/>
      <c r="C91" s="136" t="s">
        <v>109</v>
      </c>
      <c r="D91" s="137"/>
      <c r="E91" s="137"/>
      <c r="F91" s="137"/>
      <c r="G91" s="137"/>
      <c r="H91" s="137"/>
      <c r="I91" s="138"/>
      <c r="J91" s="139" t="s">
        <v>106</v>
      </c>
      <c r="K91" s="139"/>
      <c r="L91" s="139"/>
      <c r="M91" s="139"/>
      <c r="N91" s="139"/>
      <c r="O91" s="136" t="s">
        <v>107</v>
      </c>
      <c r="P91" s="137"/>
      <c r="Q91" s="137"/>
      <c r="R91" s="137"/>
      <c r="S91" s="137"/>
      <c r="T91" s="137"/>
      <c r="U91" s="137"/>
      <c r="V91" s="137"/>
      <c r="W91" s="137"/>
      <c r="X91" s="138"/>
      <c r="Y91" s="135">
        <v>792</v>
      </c>
      <c r="Z91" s="135"/>
      <c r="AA91" s="135"/>
      <c r="AB91" s="135"/>
      <c r="AC91" s="135"/>
      <c r="AD91" s="135">
        <v>0</v>
      </c>
      <c r="AE91" s="135"/>
      <c r="AF91" s="135"/>
      <c r="AG91" s="135"/>
      <c r="AH91" s="135"/>
      <c r="AI91" s="135">
        <v>792</v>
      </c>
      <c r="AJ91" s="135"/>
      <c r="AK91" s="135"/>
      <c r="AL91" s="135"/>
      <c r="AM91" s="135"/>
      <c r="AN91" s="135">
        <v>478</v>
      </c>
      <c r="AO91" s="135"/>
      <c r="AP91" s="135"/>
      <c r="AQ91" s="135"/>
      <c r="AR91" s="135"/>
      <c r="AS91" s="135">
        <v>0</v>
      </c>
      <c r="AT91" s="135"/>
      <c r="AU91" s="135"/>
      <c r="AV91" s="135"/>
      <c r="AW91" s="135"/>
      <c r="AX91" s="135">
        <v>478</v>
      </c>
      <c r="AY91" s="135"/>
      <c r="AZ91" s="135"/>
      <c r="BA91" s="135"/>
      <c r="BB91" s="135"/>
      <c r="BC91" s="135">
        <f>AN91-Y91</f>
        <v>-314</v>
      </c>
      <c r="BD91" s="135"/>
      <c r="BE91" s="135"/>
      <c r="BF91" s="135"/>
      <c r="BG91" s="135"/>
      <c r="BH91" s="135">
        <f>AS91-AD91</f>
        <v>0</v>
      </c>
      <c r="BI91" s="135"/>
      <c r="BJ91" s="135"/>
      <c r="BK91" s="135"/>
      <c r="BL91" s="135"/>
      <c r="BM91" s="135">
        <v>-314</v>
      </c>
      <c r="BN91" s="135"/>
      <c r="BO91" s="135"/>
      <c r="BP91" s="135"/>
      <c r="BQ91" s="135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80" ht="25.5" customHeight="1" x14ac:dyDescent="0.2">
      <c r="A92" s="67"/>
      <c r="B92" s="67"/>
      <c r="C92" s="136" t="s">
        <v>140</v>
      </c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  <c r="BM92" s="147"/>
      <c r="BN92" s="147"/>
      <c r="BO92" s="147"/>
      <c r="BP92" s="147"/>
      <c r="BQ92" s="148"/>
      <c r="BR92" s="10"/>
      <c r="BS92" s="10"/>
      <c r="BT92" s="10"/>
      <c r="BU92" s="10"/>
      <c r="BV92" s="10"/>
      <c r="BW92" s="10"/>
      <c r="BX92" s="10"/>
      <c r="BY92" s="10"/>
      <c r="BZ92" s="8"/>
      <c r="CB92" s="1" t="s">
        <v>110</v>
      </c>
    </row>
    <row r="93" spans="1:80" ht="102" customHeight="1" x14ac:dyDescent="0.2">
      <c r="A93" s="67">
        <v>0</v>
      </c>
      <c r="B93" s="67"/>
      <c r="C93" s="136" t="s">
        <v>111</v>
      </c>
      <c r="D93" s="137"/>
      <c r="E93" s="137"/>
      <c r="F93" s="137"/>
      <c r="G93" s="137"/>
      <c r="H93" s="137"/>
      <c r="I93" s="138"/>
      <c r="J93" s="139" t="s">
        <v>141</v>
      </c>
      <c r="K93" s="139"/>
      <c r="L93" s="139"/>
      <c r="M93" s="139"/>
      <c r="N93" s="139"/>
      <c r="O93" s="136" t="s">
        <v>107</v>
      </c>
      <c r="P93" s="137"/>
      <c r="Q93" s="137"/>
      <c r="R93" s="137"/>
      <c r="S93" s="137"/>
      <c r="T93" s="137"/>
      <c r="U93" s="137"/>
      <c r="V93" s="137"/>
      <c r="W93" s="137"/>
      <c r="X93" s="138"/>
      <c r="Y93" s="135">
        <v>2445</v>
      </c>
      <c r="Z93" s="135"/>
      <c r="AA93" s="135"/>
      <c r="AB93" s="135"/>
      <c r="AC93" s="135"/>
      <c r="AD93" s="135">
        <v>0</v>
      </c>
      <c r="AE93" s="135"/>
      <c r="AF93" s="135"/>
      <c r="AG93" s="135"/>
      <c r="AH93" s="135"/>
      <c r="AI93" s="135">
        <v>2445</v>
      </c>
      <c r="AJ93" s="135"/>
      <c r="AK93" s="135"/>
      <c r="AL93" s="135"/>
      <c r="AM93" s="135"/>
      <c r="AN93" s="135">
        <v>2430</v>
      </c>
      <c r="AO93" s="135"/>
      <c r="AP93" s="135"/>
      <c r="AQ93" s="135"/>
      <c r="AR93" s="135"/>
      <c r="AS93" s="135">
        <v>0</v>
      </c>
      <c r="AT93" s="135"/>
      <c r="AU93" s="135"/>
      <c r="AV93" s="135"/>
      <c r="AW93" s="135"/>
      <c r="AX93" s="135">
        <v>2430</v>
      </c>
      <c r="AY93" s="135"/>
      <c r="AZ93" s="135"/>
      <c r="BA93" s="135"/>
      <c r="BB93" s="135"/>
      <c r="BC93" s="135">
        <f>AN93-Y93</f>
        <v>-15</v>
      </c>
      <c r="BD93" s="135"/>
      <c r="BE93" s="135"/>
      <c r="BF93" s="135"/>
      <c r="BG93" s="135"/>
      <c r="BH93" s="135">
        <f>AS93-AD93</f>
        <v>0</v>
      </c>
      <c r="BI93" s="135"/>
      <c r="BJ93" s="135"/>
      <c r="BK93" s="135"/>
      <c r="BL93" s="135"/>
      <c r="BM93" s="135">
        <v>-15</v>
      </c>
      <c r="BN93" s="135"/>
      <c r="BO93" s="135"/>
      <c r="BP93" s="135"/>
      <c r="BQ93" s="135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80" ht="22.5" customHeight="1" x14ac:dyDescent="0.2">
      <c r="A94" s="67"/>
      <c r="B94" s="67"/>
      <c r="C94" s="136" t="s">
        <v>142</v>
      </c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  <c r="BM94" s="147"/>
      <c r="BN94" s="147"/>
      <c r="BO94" s="147"/>
      <c r="BP94" s="147"/>
      <c r="BQ94" s="148"/>
      <c r="BR94" s="10"/>
      <c r="BS94" s="10"/>
      <c r="BT94" s="10"/>
      <c r="BU94" s="10"/>
      <c r="BV94" s="10"/>
      <c r="BW94" s="10"/>
      <c r="BX94" s="10"/>
      <c r="BY94" s="10"/>
      <c r="BZ94" s="8"/>
      <c r="CB94" s="1" t="s">
        <v>112</v>
      </c>
    </row>
    <row r="95" spans="1:80" s="30" customFormat="1" ht="15.75" x14ac:dyDescent="0.2">
      <c r="A95" s="91">
        <v>0</v>
      </c>
      <c r="B95" s="91"/>
      <c r="C95" s="143" t="s">
        <v>113</v>
      </c>
      <c r="D95" s="144"/>
      <c r="E95" s="144"/>
      <c r="F95" s="144"/>
      <c r="G95" s="144"/>
      <c r="H95" s="144"/>
      <c r="I95" s="145"/>
      <c r="J95" s="146" t="s">
        <v>91</v>
      </c>
      <c r="K95" s="146"/>
      <c r="L95" s="146"/>
      <c r="M95" s="146"/>
      <c r="N95" s="146"/>
      <c r="O95" s="143" t="s">
        <v>91</v>
      </c>
      <c r="P95" s="144"/>
      <c r="Q95" s="144"/>
      <c r="R95" s="144"/>
      <c r="S95" s="144"/>
      <c r="T95" s="144"/>
      <c r="U95" s="144"/>
      <c r="V95" s="144"/>
      <c r="W95" s="144"/>
      <c r="X95" s="145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32"/>
      <c r="BS95" s="32"/>
      <c r="BT95" s="32"/>
      <c r="BU95" s="32"/>
      <c r="BV95" s="32"/>
      <c r="BW95" s="32"/>
      <c r="BX95" s="32"/>
      <c r="BY95" s="32"/>
      <c r="BZ95" s="33"/>
    </row>
    <row r="96" spans="1:80" ht="89.25" customHeight="1" x14ac:dyDescent="0.2">
      <c r="A96" s="67">
        <v>0</v>
      </c>
      <c r="B96" s="67"/>
      <c r="C96" s="136" t="s">
        <v>114</v>
      </c>
      <c r="D96" s="137"/>
      <c r="E96" s="137"/>
      <c r="F96" s="137"/>
      <c r="G96" s="137"/>
      <c r="H96" s="137"/>
      <c r="I96" s="138"/>
      <c r="J96" s="139" t="s">
        <v>115</v>
      </c>
      <c r="K96" s="139"/>
      <c r="L96" s="139"/>
      <c r="M96" s="139"/>
      <c r="N96" s="139"/>
      <c r="O96" s="136" t="s">
        <v>107</v>
      </c>
      <c r="P96" s="137"/>
      <c r="Q96" s="137"/>
      <c r="R96" s="137"/>
      <c r="S96" s="137"/>
      <c r="T96" s="137"/>
      <c r="U96" s="137"/>
      <c r="V96" s="137"/>
      <c r="W96" s="137"/>
      <c r="X96" s="138"/>
      <c r="Y96" s="135">
        <v>107</v>
      </c>
      <c r="Z96" s="135"/>
      <c r="AA96" s="135"/>
      <c r="AB96" s="135"/>
      <c r="AC96" s="135"/>
      <c r="AD96" s="135">
        <v>0</v>
      </c>
      <c r="AE96" s="135"/>
      <c r="AF96" s="135"/>
      <c r="AG96" s="135"/>
      <c r="AH96" s="135"/>
      <c r="AI96" s="135">
        <v>107</v>
      </c>
      <c r="AJ96" s="135"/>
      <c r="AK96" s="135"/>
      <c r="AL96" s="135"/>
      <c r="AM96" s="135"/>
      <c r="AN96" s="135">
        <v>145</v>
      </c>
      <c r="AO96" s="135"/>
      <c r="AP96" s="135"/>
      <c r="AQ96" s="135"/>
      <c r="AR96" s="135"/>
      <c r="AS96" s="135">
        <v>0</v>
      </c>
      <c r="AT96" s="135"/>
      <c r="AU96" s="135"/>
      <c r="AV96" s="135"/>
      <c r="AW96" s="135"/>
      <c r="AX96" s="135">
        <v>145</v>
      </c>
      <c r="AY96" s="135"/>
      <c r="AZ96" s="135"/>
      <c r="BA96" s="135"/>
      <c r="BB96" s="135"/>
      <c r="BC96" s="135">
        <f>AN96-Y96</f>
        <v>38</v>
      </c>
      <c r="BD96" s="135"/>
      <c r="BE96" s="135"/>
      <c r="BF96" s="135"/>
      <c r="BG96" s="135"/>
      <c r="BH96" s="135">
        <f>AS96-AD96</f>
        <v>0</v>
      </c>
      <c r="BI96" s="135"/>
      <c r="BJ96" s="135"/>
      <c r="BK96" s="135"/>
      <c r="BL96" s="135"/>
      <c r="BM96" s="135">
        <v>38</v>
      </c>
      <c r="BN96" s="135"/>
      <c r="BO96" s="135"/>
      <c r="BP96" s="135"/>
      <c r="BQ96" s="135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80" ht="15.75" customHeight="1" x14ac:dyDescent="0.2">
      <c r="A97" s="67"/>
      <c r="B97" s="67"/>
      <c r="C97" s="136" t="s">
        <v>143</v>
      </c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  <c r="BM97" s="147"/>
      <c r="BN97" s="147"/>
      <c r="BO97" s="147"/>
      <c r="BP97" s="147"/>
      <c r="BQ97" s="148"/>
      <c r="BR97" s="10"/>
      <c r="BS97" s="10"/>
      <c r="BT97" s="10"/>
      <c r="BU97" s="10"/>
      <c r="BV97" s="10"/>
      <c r="BW97" s="10"/>
      <c r="BX97" s="10"/>
      <c r="BY97" s="10"/>
      <c r="BZ97" s="8"/>
      <c r="CB97" s="1" t="s">
        <v>116</v>
      </c>
    </row>
    <row r="98" spans="1:80" ht="76.5" customHeight="1" x14ac:dyDescent="0.2">
      <c r="A98" s="67">
        <v>0</v>
      </c>
      <c r="B98" s="67"/>
      <c r="C98" s="136" t="s">
        <v>117</v>
      </c>
      <c r="D98" s="137"/>
      <c r="E98" s="137"/>
      <c r="F98" s="137"/>
      <c r="G98" s="137"/>
      <c r="H98" s="137"/>
      <c r="I98" s="138"/>
      <c r="J98" s="139" t="s">
        <v>115</v>
      </c>
      <c r="K98" s="139"/>
      <c r="L98" s="139"/>
      <c r="M98" s="139"/>
      <c r="N98" s="139"/>
      <c r="O98" s="136" t="s">
        <v>107</v>
      </c>
      <c r="P98" s="137"/>
      <c r="Q98" s="137"/>
      <c r="R98" s="137"/>
      <c r="S98" s="137"/>
      <c r="T98" s="137"/>
      <c r="U98" s="137"/>
      <c r="V98" s="137"/>
      <c r="W98" s="137"/>
      <c r="X98" s="138"/>
      <c r="Y98" s="135">
        <v>125</v>
      </c>
      <c r="Z98" s="135"/>
      <c r="AA98" s="135"/>
      <c r="AB98" s="135"/>
      <c r="AC98" s="135"/>
      <c r="AD98" s="135">
        <v>0</v>
      </c>
      <c r="AE98" s="135"/>
      <c r="AF98" s="135"/>
      <c r="AG98" s="135"/>
      <c r="AH98" s="135"/>
      <c r="AI98" s="135">
        <v>125</v>
      </c>
      <c r="AJ98" s="135"/>
      <c r="AK98" s="135"/>
      <c r="AL98" s="135"/>
      <c r="AM98" s="135"/>
      <c r="AN98" s="135">
        <v>100</v>
      </c>
      <c r="AO98" s="135"/>
      <c r="AP98" s="135"/>
      <c r="AQ98" s="135"/>
      <c r="AR98" s="135"/>
      <c r="AS98" s="135">
        <v>0</v>
      </c>
      <c r="AT98" s="135"/>
      <c r="AU98" s="135"/>
      <c r="AV98" s="135"/>
      <c r="AW98" s="135"/>
      <c r="AX98" s="135">
        <v>100</v>
      </c>
      <c r="AY98" s="135"/>
      <c r="AZ98" s="135"/>
      <c r="BA98" s="135"/>
      <c r="BB98" s="135"/>
      <c r="BC98" s="135">
        <f>AN98-Y98</f>
        <v>-25</v>
      </c>
      <c r="BD98" s="135"/>
      <c r="BE98" s="135"/>
      <c r="BF98" s="135"/>
      <c r="BG98" s="135"/>
      <c r="BH98" s="135">
        <f>AS98-AD98</f>
        <v>0</v>
      </c>
      <c r="BI98" s="135"/>
      <c r="BJ98" s="135"/>
      <c r="BK98" s="135"/>
      <c r="BL98" s="135"/>
      <c r="BM98" s="135">
        <v>-25</v>
      </c>
      <c r="BN98" s="135"/>
      <c r="BO98" s="135"/>
      <c r="BP98" s="135"/>
      <c r="BQ98" s="135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80" ht="25.5" customHeight="1" x14ac:dyDescent="0.2">
      <c r="A99" s="67"/>
      <c r="B99" s="67"/>
      <c r="C99" s="149" t="s">
        <v>144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  <c r="BI99" s="150"/>
      <c r="BJ99" s="150"/>
      <c r="BK99" s="150"/>
      <c r="BL99" s="150"/>
      <c r="BM99" s="150"/>
      <c r="BN99" s="150"/>
      <c r="BO99" s="150"/>
      <c r="BP99" s="150"/>
      <c r="BQ99" s="151"/>
      <c r="BR99" s="10"/>
      <c r="BS99" s="10"/>
      <c r="BT99" s="10"/>
      <c r="BU99" s="10"/>
      <c r="BV99" s="10"/>
      <c r="BW99" s="10"/>
      <c r="BX99" s="10"/>
      <c r="BY99" s="10"/>
      <c r="BZ99" s="8"/>
      <c r="CB99" s="1" t="s">
        <v>118</v>
      </c>
    </row>
    <row r="100" spans="1:80" ht="47.25" customHeight="1" x14ac:dyDescent="0.2">
      <c r="A100" s="67"/>
      <c r="B100" s="67"/>
      <c r="C100" s="149" t="s">
        <v>148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  <c r="BI100" s="150"/>
      <c r="BJ100" s="150"/>
      <c r="BK100" s="150"/>
      <c r="BL100" s="150"/>
      <c r="BM100" s="150"/>
      <c r="BN100" s="150"/>
      <c r="BO100" s="150"/>
      <c r="BP100" s="150"/>
      <c r="BQ100" s="151"/>
      <c r="BR100" s="10"/>
      <c r="BS100" s="10"/>
      <c r="BT100" s="10"/>
      <c r="BU100" s="10"/>
      <c r="BV100" s="10"/>
      <c r="BW100" s="10"/>
      <c r="BX100" s="10"/>
      <c r="BY100" s="10"/>
      <c r="BZ100" s="8"/>
      <c r="CB100" s="1" t="s">
        <v>119</v>
      </c>
    </row>
    <row r="102" spans="1:80" ht="15.95" customHeight="1" x14ac:dyDescent="0.2">
      <c r="A102" s="49" t="s">
        <v>51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</row>
    <row r="103" spans="1:80" ht="37.5" customHeight="1" x14ac:dyDescent="0.2">
      <c r="A103" s="112" t="s">
        <v>149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</row>
    <row r="104" spans="1:80" ht="15.95" customHeight="1" x14ac:dyDescent="0.2">
      <c r="A104" s="16"/>
      <c r="B104" s="16"/>
      <c r="C104" s="16"/>
      <c r="D104" s="16"/>
      <c r="E104" s="1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80" ht="12" customHeight="1" x14ac:dyDescent="0.2">
      <c r="A105" s="28" t="s">
        <v>65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80" ht="15.95" customHeight="1" x14ac:dyDescent="0.25">
      <c r="A106" s="2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80" ht="42" customHeight="1" x14ac:dyDescent="0.25">
      <c r="A107" s="101" t="s">
        <v>123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35"/>
      <c r="AO107" s="35"/>
      <c r="AP107" s="104" t="s">
        <v>124</v>
      </c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</row>
    <row r="108" spans="1:80" x14ac:dyDescent="0.2">
      <c r="W108" s="100" t="s">
        <v>9</v>
      </c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3"/>
      <c r="AO108" s="3"/>
      <c r="AP108" s="100" t="s">
        <v>10</v>
      </c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</row>
    <row r="111" spans="1:80" ht="31.5" customHeight="1" x14ac:dyDescent="0.2">
      <c r="A111" s="87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29"/>
      <c r="AO111" s="29"/>
      <c r="AP111" s="90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"/>
      <c r="BJ111" s="8"/>
      <c r="BK111" s="8"/>
      <c r="BL111" s="8"/>
      <c r="BM111" s="8"/>
      <c r="BN111" s="8"/>
      <c r="BO111" s="8"/>
    </row>
    <row r="112" spans="1:80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34"/>
      <c r="AO112" s="34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"/>
      <c r="BJ112" s="8"/>
      <c r="BK112" s="8"/>
      <c r="BL112" s="8"/>
      <c r="BM112" s="8"/>
      <c r="BN112" s="8"/>
      <c r="BO112" s="8"/>
    </row>
    <row r="113" spans="1:67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</row>
    <row r="114" spans="1:67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</row>
    <row r="115" spans="1:67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</row>
    <row r="116" spans="1:67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</row>
  </sheetData>
  <mergeCells count="476">
    <mergeCell ref="C97:BQ97"/>
    <mergeCell ref="C99:BQ99"/>
    <mergeCell ref="C100:BQ100"/>
    <mergeCell ref="C83:BQ83"/>
    <mergeCell ref="C85:BQ85"/>
    <mergeCell ref="C87:BQ87"/>
    <mergeCell ref="C90:BQ90"/>
    <mergeCell ref="C92:BQ92"/>
    <mergeCell ref="C94:BQ94"/>
    <mergeCell ref="BM96:BQ96"/>
    <mergeCell ref="BM95:BQ95"/>
    <mergeCell ref="AS95:AW95"/>
    <mergeCell ref="AX93:BB93"/>
    <mergeCell ref="BC93:BG93"/>
    <mergeCell ref="BH93:BL93"/>
    <mergeCell ref="BM93:BQ93"/>
    <mergeCell ref="AS93:AW93"/>
    <mergeCell ref="AX91:BB91"/>
    <mergeCell ref="BC91:BG91"/>
    <mergeCell ref="BH91:BL91"/>
    <mergeCell ref="BM91:BQ91"/>
    <mergeCell ref="AS91:AW91"/>
    <mergeCell ref="AX89:BB89"/>
    <mergeCell ref="BC89:BG89"/>
    <mergeCell ref="A100:B100"/>
    <mergeCell ref="BM98:BQ98"/>
    <mergeCell ref="A99:B99"/>
    <mergeCell ref="AI98:AM98"/>
    <mergeCell ref="AN98:AR98"/>
    <mergeCell ref="AS98:AW98"/>
    <mergeCell ref="AX98:BB98"/>
    <mergeCell ref="BC98:BG98"/>
    <mergeCell ref="BH98:BL98"/>
    <mergeCell ref="A98:B98"/>
    <mergeCell ref="C98:I98"/>
    <mergeCell ref="J98:N98"/>
    <mergeCell ref="O98:X98"/>
    <mergeCell ref="Y98:AC98"/>
    <mergeCell ref="AD98:AH98"/>
    <mergeCell ref="A97:B97"/>
    <mergeCell ref="AI96:AM96"/>
    <mergeCell ref="AN96:AR96"/>
    <mergeCell ref="AS96:AW96"/>
    <mergeCell ref="AX96:BB96"/>
    <mergeCell ref="BC96:BG96"/>
    <mergeCell ref="BH96:BL96"/>
    <mergeCell ref="AX95:BB95"/>
    <mergeCell ref="BC95:BG95"/>
    <mergeCell ref="BH95:BL95"/>
    <mergeCell ref="A96:B96"/>
    <mergeCell ref="C96:I96"/>
    <mergeCell ref="J96:N96"/>
    <mergeCell ref="O96:X96"/>
    <mergeCell ref="Y96:AC96"/>
    <mergeCell ref="AD96:AH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94:B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92:B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BH89:BL89"/>
    <mergeCell ref="BM89:BQ89"/>
    <mergeCell ref="A90:B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88:B88"/>
    <mergeCell ref="C88:I88"/>
    <mergeCell ref="J88:N88"/>
    <mergeCell ref="O88:X88"/>
    <mergeCell ref="Y88:AC88"/>
    <mergeCell ref="AD88:AH88"/>
    <mergeCell ref="BM86:BQ86"/>
    <mergeCell ref="A87:B87"/>
    <mergeCell ref="AI86:AM86"/>
    <mergeCell ref="AN86:AR86"/>
    <mergeCell ref="AS86:AW86"/>
    <mergeCell ref="AX86:BB86"/>
    <mergeCell ref="BC86:BG86"/>
    <mergeCell ref="BH86:BL86"/>
    <mergeCell ref="A86:B86"/>
    <mergeCell ref="C86:I86"/>
    <mergeCell ref="J86:N86"/>
    <mergeCell ref="O86:X86"/>
    <mergeCell ref="Y86:AC86"/>
    <mergeCell ref="AD86:AH86"/>
    <mergeCell ref="BM84:BQ84"/>
    <mergeCell ref="A85:B85"/>
    <mergeCell ref="AI84:AM84"/>
    <mergeCell ref="AN84:AR84"/>
    <mergeCell ref="AS84:AW84"/>
    <mergeCell ref="AX84:BB84"/>
    <mergeCell ref="BC84:BG84"/>
    <mergeCell ref="BH84:BL84"/>
    <mergeCell ref="A84:B84"/>
    <mergeCell ref="C84:I84"/>
    <mergeCell ref="J84:N84"/>
    <mergeCell ref="O84:X84"/>
    <mergeCell ref="Y84:AC84"/>
    <mergeCell ref="AD84:AH84"/>
    <mergeCell ref="BM82:BQ82"/>
    <mergeCell ref="A83:B83"/>
    <mergeCell ref="AI82:AM82"/>
    <mergeCell ref="AN82:AR82"/>
    <mergeCell ref="AS82:AW82"/>
    <mergeCell ref="AX82:BB82"/>
    <mergeCell ref="BC82:BG82"/>
    <mergeCell ref="BH82:BL82"/>
    <mergeCell ref="A82:B82"/>
    <mergeCell ref="C82:I82"/>
    <mergeCell ref="J82:N82"/>
    <mergeCell ref="O82:X82"/>
    <mergeCell ref="Y82:AC82"/>
    <mergeCell ref="AD82:AH82"/>
    <mergeCell ref="AQ73:AV73"/>
    <mergeCell ref="AW73:BA73"/>
    <mergeCell ref="BB73:BF73"/>
    <mergeCell ref="BG73:BL73"/>
    <mergeCell ref="A73:P73"/>
    <mergeCell ref="Q73:U73"/>
    <mergeCell ref="V73:Z73"/>
    <mergeCell ref="AA73:AF73"/>
    <mergeCell ref="AG73:AK73"/>
    <mergeCell ref="AL73:AP73"/>
    <mergeCell ref="A69:P69"/>
    <mergeCell ref="Q69:U69"/>
    <mergeCell ref="V69:Z69"/>
    <mergeCell ref="AA69:AF69"/>
    <mergeCell ref="AG69:AK69"/>
    <mergeCell ref="AL69:AP69"/>
    <mergeCell ref="A68:BL68"/>
    <mergeCell ref="A70:BL70"/>
    <mergeCell ref="A72:BL72"/>
    <mergeCell ref="AQ71:AV71"/>
    <mergeCell ref="AW71:BA71"/>
    <mergeCell ref="BB71:BF71"/>
    <mergeCell ref="BG71:BL71"/>
    <mergeCell ref="A71:P71"/>
    <mergeCell ref="Q71:U71"/>
    <mergeCell ref="V71:Z71"/>
    <mergeCell ref="AA71:AF71"/>
    <mergeCell ref="AG71:AK71"/>
    <mergeCell ref="AL71:AP71"/>
    <mergeCell ref="AQ69:AV69"/>
    <mergeCell ref="A59:B59"/>
    <mergeCell ref="C59:Z59"/>
    <mergeCell ref="AA59:AE59"/>
    <mergeCell ref="AF59:AJ59"/>
    <mergeCell ref="AK59:AO59"/>
    <mergeCell ref="AP59:AT59"/>
    <mergeCell ref="AU57:AY57"/>
    <mergeCell ref="AZ57:BC57"/>
    <mergeCell ref="BD57:BH57"/>
    <mergeCell ref="A58:B58"/>
    <mergeCell ref="A57:B57"/>
    <mergeCell ref="C57:Z57"/>
    <mergeCell ref="AA57:AE57"/>
    <mergeCell ref="AF57:AJ57"/>
    <mergeCell ref="AK57:AO57"/>
    <mergeCell ref="AP57:AT57"/>
    <mergeCell ref="C58:BQ58"/>
    <mergeCell ref="AU59:AY59"/>
    <mergeCell ref="AZ59:BC59"/>
    <mergeCell ref="BD59:BH59"/>
    <mergeCell ref="BI59:BM59"/>
    <mergeCell ref="BN59:BQ59"/>
    <mergeCell ref="BI57:BM57"/>
    <mergeCell ref="BN57:BQ57"/>
    <mergeCell ref="A52:B52"/>
    <mergeCell ref="A51:B51"/>
    <mergeCell ref="C51:Z51"/>
    <mergeCell ref="AA51:AE51"/>
    <mergeCell ref="AF51:AJ51"/>
    <mergeCell ref="AK51:AO51"/>
    <mergeCell ref="AP51:AT51"/>
    <mergeCell ref="A56:B56"/>
    <mergeCell ref="A55:B55"/>
    <mergeCell ref="C55:Z55"/>
    <mergeCell ref="AA55:AE55"/>
    <mergeCell ref="AF55:AJ55"/>
    <mergeCell ref="AK55:AO55"/>
    <mergeCell ref="AP55:AT55"/>
    <mergeCell ref="A54:B54"/>
    <mergeCell ref="A53:B53"/>
    <mergeCell ref="C53:Z53"/>
    <mergeCell ref="AA53:AE53"/>
    <mergeCell ref="AF53:AJ53"/>
    <mergeCell ref="AK53:AO53"/>
    <mergeCell ref="AP53:AT53"/>
    <mergeCell ref="C52:BQ52"/>
    <mergeCell ref="C54:BQ54"/>
    <mergeCell ref="C56:BQ56"/>
    <mergeCell ref="A103:BL103"/>
    <mergeCell ref="A34:F34"/>
    <mergeCell ref="G34:BL34"/>
    <mergeCell ref="A77:B78"/>
    <mergeCell ref="C77:I78"/>
    <mergeCell ref="J77:N78"/>
    <mergeCell ref="O77:X78"/>
    <mergeCell ref="J79:N79"/>
    <mergeCell ref="O79:X79"/>
    <mergeCell ref="AQ65:AV65"/>
    <mergeCell ref="AL65:AP65"/>
    <mergeCell ref="AG65:AK65"/>
    <mergeCell ref="AG64:AK64"/>
    <mergeCell ref="AA64:AF64"/>
    <mergeCell ref="AA45:AE45"/>
    <mergeCell ref="AF45:AJ45"/>
    <mergeCell ref="A46:B46"/>
    <mergeCell ref="AZ46:BC46"/>
    <mergeCell ref="A66:P66"/>
    <mergeCell ref="A39:F39"/>
    <mergeCell ref="G39:BL39"/>
    <mergeCell ref="A48:B48"/>
    <mergeCell ref="A36:F36"/>
    <mergeCell ref="G36:BL36"/>
    <mergeCell ref="G25:BL25"/>
    <mergeCell ref="A42:BQ42"/>
    <mergeCell ref="A41:BQ41"/>
    <mergeCell ref="AF44:AJ44"/>
    <mergeCell ref="A26:F26"/>
    <mergeCell ref="G26:BL26"/>
    <mergeCell ref="A35:F35"/>
    <mergeCell ref="G35:BL35"/>
    <mergeCell ref="A102:BL102"/>
    <mergeCell ref="A37:F37"/>
    <mergeCell ref="G37:BL37"/>
    <mergeCell ref="A38:F38"/>
    <mergeCell ref="G38:BL38"/>
    <mergeCell ref="AK45:AO45"/>
    <mergeCell ref="AZ49:BC49"/>
    <mergeCell ref="BD49:BH49"/>
    <mergeCell ref="BI49:BM49"/>
    <mergeCell ref="BN49:BQ49"/>
    <mergeCell ref="A50:B50"/>
    <mergeCell ref="A49:B49"/>
    <mergeCell ref="C49:Z49"/>
    <mergeCell ref="AA49:AE49"/>
    <mergeCell ref="AF49:AJ49"/>
    <mergeCell ref="AK49:AO49"/>
    <mergeCell ref="Q64:U64"/>
    <mergeCell ref="BG64:BL64"/>
    <mergeCell ref="BN44:BQ44"/>
    <mergeCell ref="BI44:BM44"/>
    <mergeCell ref="AK44:AO44"/>
    <mergeCell ref="AA43:AO43"/>
    <mergeCell ref="AP43:BC43"/>
    <mergeCell ref="BD43:BQ43"/>
    <mergeCell ref="BD44:BH44"/>
    <mergeCell ref="AZ44:BC44"/>
    <mergeCell ref="AP49:AT49"/>
    <mergeCell ref="AU49:AY49"/>
    <mergeCell ref="BI51:BM51"/>
    <mergeCell ref="BN51:BQ51"/>
    <mergeCell ref="AU53:AY53"/>
    <mergeCell ref="AZ53:BC53"/>
    <mergeCell ref="C48:BQ48"/>
    <mergeCell ref="C50:BQ50"/>
    <mergeCell ref="AU55:AY55"/>
    <mergeCell ref="AZ55:BC55"/>
    <mergeCell ref="BD55:BH55"/>
    <mergeCell ref="BI55:BM55"/>
    <mergeCell ref="BN55:BQ55"/>
    <mergeCell ref="BD53:BH53"/>
    <mergeCell ref="AP108:BH108"/>
    <mergeCell ref="W108:AM108"/>
    <mergeCell ref="A107:V107"/>
    <mergeCell ref="W107:AM107"/>
    <mergeCell ref="AP107:BH107"/>
    <mergeCell ref="BN47:BQ47"/>
    <mergeCell ref="C79:I79"/>
    <mergeCell ref="A65:P65"/>
    <mergeCell ref="A63:P64"/>
    <mergeCell ref="A79:B79"/>
    <mergeCell ref="AW67:BA67"/>
    <mergeCell ref="BB67:BF67"/>
    <mergeCell ref="A75:BQ75"/>
    <mergeCell ref="AL67:AP67"/>
    <mergeCell ref="AG67:AK67"/>
    <mergeCell ref="AA67:AF67"/>
    <mergeCell ref="AI78:AM78"/>
    <mergeCell ref="Y78:AC78"/>
    <mergeCell ref="AD80:AH80"/>
    <mergeCell ref="AI79:AM79"/>
    <mergeCell ref="Y77:AM77"/>
    <mergeCell ref="Y79:AC79"/>
    <mergeCell ref="AD79:AH79"/>
    <mergeCell ref="AA47:AE47"/>
    <mergeCell ref="AP112:BH112"/>
    <mergeCell ref="A111:V111"/>
    <mergeCell ref="W111:AM111"/>
    <mergeCell ref="AP111:BH111"/>
    <mergeCell ref="W112:AM112"/>
    <mergeCell ref="A81:B81"/>
    <mergeCell ref="A80:B80"/>
    <mergeCell ref="AK46:AO46"/>
    <mergeCell ref="AF46:AJ46"/>
    <mergeCell ref="A67:P67"/>
    <mergeCell ref="Q67:U67"/>
    <mergeCell ref="A61:BL61"/>
    <mergeCell ref="AQ67:AV67"/>
    <mergeCell ref="AG66:AK66"/>
    <mergeCell ref="AD81:AH81"/>
    <mergeCell ref="C81:I81"/>
    <mergeCell ref="J81:N81"/>
    <mergeCell ref="O81:X81"/>
    <mergeCell ref="Y81:AC81"/>
    <mergeCell ref="C80:I80"/>
    <mergeCell ref="J80:N80"/>
    <mergeCell ref="O80:X80"/>
    <mergeCell ref="Y80:AC80"/>
    <mergeCell ref="V67:Z67"/>
    <mergeCell ref="V64:Z64"/>
    <mergeCell ref="AI80:AM80"/>
    <mergeCell ref="AL66:AP66"/>
    <mergeCell ref="AN80:AR80"/>
    <mergeCell ref="AQ66:AV66"/>
    <mergeCell ref="V65:Z65"/>
    <mergeCell ref="AS80:AW80"/>
    <mergeCell ref="AP46:AT46"/>
    <mergeCell ref="C46:Z46"/>
    <mergeCell ref="AW63:BL63"/>
    <mergeCell ref="AA46:AE46"/>
    <mergeCell ref="AK47:AO47"/>
    <mergeCell ref="AP47:AT47"/>
    <mergeCell ref="AG63:AV63"/>
    <mergeCell ref="Q63:AF63"/>
    <mergeCell ref="AQ64:AV64"/>
    <mergeCell ref="Q66:U66"/>
    <mergeCell ref="V66:Z66"/>
    <mergeCell ref="AA66:AF66"/>
    <mergeCell ref="Q65:U65"/>
    <mergeCell ref="AA65:AF65"/>
    <mergeCell ref="AU46:AY46"/>
    <mergeCell ref="BI46:BM46"/>
    <mergeCell ref="BD46:BH46"/>
    <mergeCell ref="BG66:BL66"/>
    <mergeCell ref="AU45:AY45"/>
    <mergeCell ref="AU47:AY47"/>
    <mergeCell ref="AW65:BA65"/>
    <mergeCell ref="BB65:BF65"/>
    <mergeCell ref="BG65:BL65"/>
    <mergeCell ref="BC81:BG81"/>
    <mergeCell ref="BG67:BL67"/>
    <mergeCell ref="AN77:BB77"/>
    <mergeCell ref="BC77:BQ77"/>
    <mergeCell ref="AN79:AR79"/>
    <mergeCell ref="AZ45:BC45"/>
    <mergeCell ref="BD45:BH45"/>
    <mergeCell ref="BI45:BM45"/>
    <mergeCell ref="BN45:BQ45"/>
    <mergeCell ref="BN46:BQ46"/>
    <mergeCell ref="BI53:BM53"/>
    <mergeCell ref="BN53:BQ53"/>
    <mergeCell ref="AU51:AY51"/>
    <mergeCell ref="AZ51:BC51"/>
    <mergeCell ref="BD51:BH51"/>
    <mergeCell ref="AW69:BA69"/>
    <mergeCell ref="BB69:BF69"/>
    <mergeCell ref="BG69:BL69"/>
    <mergeCell ref="BM81:BQ81"/>
    <mergeCell ref="BH81:BL81"/>
    <mergeCell ref="BC79:BG79"/>
    <mergeCell ref="BH79:BL79"/>
    <mergeCell ref="BM79:BQ79"/>
    <mergeCell ref="BM80:BQ80"/>
    <mergeCell ref="BH80:BL80"/>
    <mergeCell ref="BC80:BG80"/>
    <mergeCell ref="AD78:AH78"/>
    <mergeCell ref="AX78:BB78"/>
    <mergeCell ref="AS78:AW78"/>
    <mergeCell ref="AN78:AR78"/>
    <mergeCell ref="BM78:BQ78"/>
    <mergeCell ref="BH78:BL78"/>
    <mergeCell ref="BC78:BG78"/>
    <mergeCell ref="AX80:BB80"/>
    <mergeCell ref="AX79:BB79"/>
    <mergeCell ref="AS79:AW79"/>
    <mergeCell ref="AI81:AM81"/>
    <mergeCell ref="AN81:AR81"/>
    <mergeCell ref="AS81:AW81"/>
    <mergeCell ref="AX81:BB81"/>
    <mergeCell ref="AO2:BL6"/>
    <mergeCell ref="A7:BL7"/>
    <mergeCell ref="A8:BL8"/>
    <mergeCell ref="A9:BL9"/>
    <mergeCell ref="AW64:BA64"/>
    <mergeCell ref="A62:BL62"/>
    <mergeCell ref="AW66:BA66"/>
    <mergeCell ref="BB66:BF66"/>
    <mergeCell ref="BB64:BF64"/>
    <mergeCell ref="AL64:AP64"/>
    <mergeCell ref="AF47:AJ47"/>
    <mergeCell ref="AZ47:BC47"/>
    <mergeCell ref="BD47:BH47"/>
    <mergeCell ref="BI47:BM47"/>
    <mergeCell ref="C43:Z44"/>
    <mergeCell ref="C45:Z45"/>
    <mergeCell ref="C47:Z47"/>
    <mergeCell ref="AU44:AY44"/>
    <mergeCell ref="AP44:AT44"/>
    <mergeCell ref="AA44:AE44"/>
    <mergeCell ref="AP45:AT45"/>
    <mergeCell ref="A47:B47"/>
    <mergeCell ref="A10:BL10"/>
    <mergeCell ref="A11:BL11"/>
    <mergeCell ref="A45:B45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23:BL23"/>
    <mergeCell ref="A24:F24"/>
    <mergeCell ref="G24:BL24"/>
    <mergeCell ref="A43:B44"/>
    <mergeCell ref="A33:F33"/>
    <mergeCell ref="G33:BL33"/>
    <mergeCell ref="A25:F25"/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</mergeCells>
  <phoneticPr fontId="0" type="noConversion"/>
  <conditionalFormatting sqref="C81">
    <cfRule type="cellIs" dxfId="39" priority="41" stopIfTrue="1" operator="equal">
      <formula>$C80</formula>
    </cfRule>
  </conditionalFormatting>
  <conditionalFormatting sqref="A81:B81">
    <cfRule type="cellIs" dxfId="38" priority="42" stopIfTrue="1" operator="equal">
      <formula>0</formula>
    </cfRule>
  </conditionalFormatting>
  <conditionalFormatting sqref="C82">
    <cfRule type="cellIs" dxfId="37" priority="39" stopIfTrue="1" operator="equal">
      <formula>$C81</formula>
    </cfRule>
  </conditionalFormatting>
  <conditionalFormatting sqref="A82:B82">
    <cfRule type="cellIs" dxfId="36" priority="40" stopIfTrue="1" operator="equal">
      <formula>0</formula>
    </cfRule>
  </conditionalFormatting>
  <conditionalFormatting sqref="C83">
    <cfRule type="cellIs" dxfId="35" priority="37" stopIfTrue="1" operator="equal">
      <formula>$C82</formula>
    </cfRule>
  </conditionalFormatting>
  <conditionalFormatting sqref="A83:B83">
    <cfRule type="cellIs" dxfId="34" priority="38" stopIfTrue="1" operator="equal">
      <formula>0</formula>
    </cfRule>
  </conditionalFormatting>
  <conditionalFormatting sqref="C84">
    <cfRule type="cellIs" dxfId="33" priority="35" stopIfTrue="1" operator="equal">
      <formula>$C83</formula>
    </cfRule>
  </conditionalFormatting>
  <conditionalFormatting sqref="A84:B84">
    <cfRule type="cellIs" dxfId="32" priority="36" stopIfTrue="1" operator="equal">
      <formula>0</formula>
    </cfRule>
  </conditionalFormatting>
  <conditionalFormatting sqref="C85">
    <cfRule type="cellIs" dxfId="31" priority="33" stopIfTrue="1" operator="equal">
      <formula>$C84</formula>
    </cfRule>
  </conditionalFormatting>
  <conditionalFormatting sqref="A85:B85">
    <cfRule type="cellIs" dxfId="30" priority="34" stopIfTrue="1" operator="equal">
      <formula>0</formula>
    </cfRule>
  </conditionalFormatting>
  <conditionalFormatting sqref="C86">
    <cfRule type="cellIs" dxfId="29" priority="31" stopIfTrue="1" operator="equal">
      <formula>$C85</formula>
    </cfRule>
  </conditionalFormatting>
  <conditionalFormatting sqref="A86:B86">
    <cfRule type="cellIs" dxfId="28" priority="32" stopIfTrue="1" operator="equal">
      <formula>0</formula>
    </cfRule>
  </conditionalFormatting>
  <conditionalFormatting sqref="C87">
    <cfRule type="cellIs" dxfId="27" priority="29" stopIfTrue="1" operator="equal">
      <formula>$C86</formula>
    </cfRule>
  </conditionalFormatting>
  <conditionalFormatting sqref="A87:B87">
    <cfRule type="cellIs" dxfId="26" priority="30" stopIfTrue="1" operator="equal">
      <formula>0</formula>
    </cfRule>
  </conditionalFormatting>
  <conditionalFormatting sqref="C88">
    <cfRule type="cellIs" dxfId="25" priority="27" stopIfTrue="1" operator="equal">
      <formula>$C87</formula>
    </cfRule>
  </conditionalFormatting>
  <conditionalFormatting sqref="A88:B88">
    <cfRule type="cellIs" dxfId="24" priority="28" stopIfTrue="1" operator="equal">
      <formula>0</formula>
    </cfRule>
  </conditionalFormatting>
  <conditionalFormatting sqref="C89">
    <cfRule type="cellIs" dxfId="23" priority="25" stopIfTrue="1" operator="equal">
      <formula>$C88</formula>
    </cfRule>
  </conditionalFormatting>
  <conditionalFormatting sqref="A89:B89">
    <cfRule type="cellIs" dxfId="22" priority="26" stopIfTrue="1" operator="equal">
      <formula>0</formula>
    </cfRule>
  </conditionalFormatting>
  <conditionalFormatting sqref="C90">
    <cfRule type="cellIs" dxfId="21" priority="23" stopIfTrue="1" operator="equal">
      <formula>$C89</formula>
    </cfRule>
  </conditionalFormatting>
  <conditionalFormatting sqref="A90:B90">
    <cfRule type="cellIs" dxfId="20" priority="24" stopIfTrue="1" operator="equal">
      <formula>0</formula>
    </cfRule>
  </conditionalFormatting>
  <conditionalFormatting sqref="C91">
    <cfRule type="cellIs" dxfId="19" priority="21" stopIfTrue="1" operator="equal">
      <formula>$C90</formula>
    </cfRule>
  </conditionalFormatting>
  <conditionalFormatting sqref="A91:B91">
    <cfRule type="cellIs" dxfId="18" priority="22" stopIfTrue="1" operator="equal">
      <formula>0</formula>
    </cfRule>
  </conditionalFormatting>
  <conditionalFormatting sqref="C92">
    <cfRule type="cellIs" dxfId="17" priority="19" stopIfTrue="1" operator="equal">
      <formula>$C91</formula>
    </cfRule>
  </conditionalFormatting>
  <conditionalFormatting sqref="A92:B92">
    <cfRule type="cellIs" dxfId="16" priority="20" stopIfTrue="1" operator="equal">
      <formula>0</formula>
    </cfRule>
  </conditionalFormatting>
  <conditionalFormatting sqref="C93">
    <cfRule type="cellIs" dxfId="15" priority="17" stopIfTrue="1" operator="equal">
      <formula>$C92</formula>
    </cfRule>
  </conditionalFormatting>
  <conditionalFormatting sqref="A93:B93">
    <cfRule type="cellIs" dxfId="14" priority="18" stopIfTrue="1" operator="equal">
      <formula>0</formula>
    </cfRule>
  </conditionalFormatting>
  <conditionalFormatting sqref="C94">
    <cfRule type="cellIs" dxfId="13" priority="15" stopIfTrue="1" operator="equal">
      <formula>$C93</formula>
    </cfRule>
  </conditionalFormatting>
  <conditionalFormatting sqref="A94:B94">
    <cfRule type="cellIs" dxfId="12" priority="16" stopIfTrue="1" operator="equal">
      <formula>0</formula>
    </cfRule>
  </conditionalFormatting>
  <conditionalFormatting sqref="C95">
    <cfRule type="cellIs" dxfId="11" priority="13" stopIfTrue="1" operator="equal">
      <formula>$C94</formula>
    </cfRule>
  </conditionalFormatting>
  <conditionalFormatting sqref="A95:B95">
    <cfRule type="cellIs" dxfId="10" priority="14" stopIfTrue="1" operator="equal">
      <formula>0</formula>
    </cfRule>
  </conditionalFormatting>
  <conditionalFormatting sqref="C96">
    <cfRule type="cellIs" dxfId="9" priority="11" stopIfTrue="1" operator="equal">
      <formula>$C95</formula>
    </cfRule>
  </conditionalFormatting>
  <conditionalFormatting sqref="A96:B96">
    <cfRule type="cellIs" dxfId="8" priority="12" stopIfTrue="1" operator="equal">
      <formula>0</formula>
    </cfRule>
  </conditionalFormatting>
  <conditionalFormatting sqref="C97">
    <cfRule type="cellIs" dxfId="7" priority="9" stopIfTrue="1" operator="equal">
      <formula>$C96</formula>
    </cfRule>
  </conditionalFormatting>
  <conditionalFormatting sqref="A97:B97">
    <cfRule type="cellIs" dxfId="6" priority="10" stopIfTrue="1" operator="equal">
      <formula>0</formula>
    </cfRule>
  </conditionalFormatting>
  <conditionalFormatting sqref="C98">
    <cfRule type="cellIs" dxfId="5" priority="7" stopIfTrue="1" operator="equal">
      <formula>$C97</formula>
    </cfRule>
  </conditionalFormatting>
  <conditionalFormatting sqref="A98:B98">
    <cfRule type="cellIs" dxfId="4" priority="8" stopIfTrue="1" operator="equal">
      <formula>0</formula>
    </cfRule>
  </conditionalFormatting>
  <conditionalFormatting sqref="C99">
    <cfRule type="cellIs" dxfId="3" priority="5" stopIfTrue="1" operator="equal">
      <formula>$C98</formula>
    </cfRule>
  </conditionalFormatting>
  <conditionalFormatting sqref="A99:B99">
    <cfRule type="cellIs" dxfId="2" priority="6" stopIfTrue="1" operator="equal">
      <formula>0</formula>
    </cfRule>
  </conditionalFormatting>
  <conditionalFormatting sqref="C100">
    <cfRule type="cellIs" dxfId="1" priority="3" stopIfTrue="1" operator="equal">
      <formula>$C99</formula>
    </cfRule>
  </conditionalFormatting>
  <conditionalFormatting sqref="A100:B10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3" manualBreakCount="3">
    <brk id="40" max="68" man="1"/>
    <brk id="68" max="68" man="1"/>
    <brk id="9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2022-01-31T15:24:36Z</cp:lastPrinted>
  <dcterms:created xsi:type="dcterms:W3CDTF">2016-08-10T10:53:25Z</dcterms:created>
  <dcterms:modified xsi:type="dcterms:W3CDTF">2022-01-31T15:25:45Z</dcterms:modified>
</cp:coreProperties>
</file>